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480" tabRatio="850" firstSheet="1" activeTab="2"/>
  </bookViews>
  <sheets>
    <sheet name="备用期初表-账上有的设备2020年更新" sheetId="2" state="hidden" r:id="rId1"/>
    <sheet name="2021年5月闲置、报废设备招标变卖处置报价表1" sheetId="15" r:id="rId2"/>
    <sheet name="2021年5月闲置、报废设备招标变卖报价表2" sheetId="85" r:id="rId3"/>
    <sheet name="Sheet3" sheetId="86" r:id="rId4"/>
  </sheets>
  <externalReferences>
    <externalReference r:id="rId5"/>
  </externalReferences>
  <definedNames>
    <definedName name="_xlnm._FilterDatabase" localSheetId="1" hidden="1">'2021年5月闲置、报废设备招标变卖处置报价表1'!$A$1:$U$48</definedName>
  </definedNames>
  <calcPr calcId="144525"/>
</workbook>
</file>

<file path=xl/sharedStrings.xml><?xml version="1.0" encoding="utf-8"?>
<sst xmlns="http://schemas.openxmlformats.org/spreadsheetml/2006/main" count="5369" uniqueCount="2387">
  <si>
    <t>固定资产明细台账</t>
  </si>
  <si>
    <t>SAP中资产新编号</t>
  </si>
  <si>
    <t>旧资产编号</t>
  </si>
  <si>
    <t>资产分类</t>
  </si>
  <si>
    <t>资产名称</t>
  </si>
  <si>
    <t>规格型号</t>
  </si>
  <si>
    <t>数量</t>
  </si>
  <si>
    <t>基本计量单位</t>
  </si>
  <si>
    <t>存放地点</t>
  </si>
  <si>
    <t>开始使用日期</t>
  </si>
  <si>
    <t>盘点部门及备注</t>
  </si>
  <si>
    <t>实际归口管理部门</t>
  </si>
  <si>
    <t>资产使用人</t>
  </si>
  <si>
    <t>资产变动方式</t>
  </si>
  <si>
    <t>使用状况</t>
  </si>
  <si>
    <t>制造厂家</t>
  </si>
  <si>
    <t>使用年限</t>
  </si>
  <si>
    <t>原始购置价值</t>
  </si>
  <si>
    <t>备注</t>
  </si>
  <si>
    <t>标黄为使用部门需要填写的</t>
  </si>
  <si>
    <t>110010100000</t>
  </si>
  <si>
    <t>品牌中心</t>
  </si>
  <si>
    <t>110010100001</t>
  </si>
  <si>
    <t>行政管理部</t>
  </si>
  <si>
    <t>110010100002</t>
  </si>
  <si>
    <t>110010100003</t>
  </si>
  <si>
    <t>110010100004</t>
  </si>
  <si>
    <t>110010100005</t>
  </si>
  <si>
    <t>110010100006</t>
  </si>
  <si>
    <t>设备动力部</t>
  </si>
  <si>
    <t>110010100007</t>
  </si>
  <si>
    <t>一车间</t>
  </si>
  <si>
    <t>110010100008</t>
  </si>
  <si>
    <t>未找到</t>
  </si>
  <si>
    <t>110010100009</t>
  </si>
  <si>
    <t>110010100010</t>
  </si>
  <si>
    <t>110010100011</t>
  </si>
  <si>
    <t>110010300000</t>
  </si>
  <si>
    <t>110010400000</t>
  </si>
  <si>
    <t>110010400001</t>
  </si>
  <si>
    <t>110010400002</t>
  </si>
  <si>
    <t>110010400003</t>
  </si>
  <si>
    <t>110010400004</t>
  </si>
  <si>
    <t>110010400005</t>
  </si>
  <si>
    <t>110010400006</t>
  </si>
  <si>
    <t>110010400007</t>
  </si>
  <si>
    <t>110010400008</t>
  </si>
  <si>
    <t>110010400009</t>
  </si>
  <si>
    <t>110010400010</t>
  </si>
  <si>
    <t>110010400011</t>
  </si>
  <si>
    <t>110010400012</t>
  </si>
  <si>
    <t>110010400013</t>
  </si>
  <si>
    <t>110010400014</t>
  </si>
  <si>
    <t>110010400015</t>
  </si>
  <si>
    <t>110010400016</t>
  </si>
  <si>
    <t>110010400017</t>
  </si>
  <si>
    <t>110010400018</t>
  </si>
  <si>
    <t>110010400019</t>
  </si>
  <si>
    <t>110010400020</t>
  </si>
  <si>
    <t>质量检验部</t>
  </si>
  <si>
    <t>110010400021</t>
  </si>
  <si>
    <t>110010400022</t>
  </si>
  <si>
    <t>销售管理部</t>
  </si>
  <si>
    <t>110010400023</t>
  </si>
  <si>
    <t>110010400024</t>
  </si>
  <si>
    <t>采购中心</t>
  </si>
  <si>
    <t>110010400025</t>
  </si>
  <si>
    <t>110010400026</t>
  </si>
  <si>
    <t>110010400027</t>
  </si>
  <si>
    <t>110010400028</t>
  </si>
  <si>
    <t>已拆除</t>
  </si>
  <si>
    <t>110010400029</t>
  </si>
  <si>
    <t>110010400030</t>
  </si>
  <si>
    <t>110010400031</t>
  </si>
  <si>
    <t>110010400032</t>
  </si>
  <si>
    <t>110010400033</t>
  </si>
  <si>
    <t>110010400034</t>
  </si>
  <si>
    <t>110010400035</t>
  </si>
  <si>
    <t>110010400036</t>
  </si>
  <si>
    <t>110010400037</t>
  </si>
  <si>
    <t>安全环保部</t>
  </si>
  <si>
    <t>110010400038</t>
  </si>
  <si>
    <t>110010400039</t>
  </si>
  <si>
    <t>110010400040</t>
  </si>
  <si>
    <t>110010400041</t>
  </si>
  <si>
    <t>110010400042</t>
  </si>
  <si>
    <t>110010400043</t>
  </si>
  <si>
    <t>110010400044</t>
  </si>
  <si>
    <t>110010400045</t>
  </si>
  <si>
    <t>110010400046</t>
  </si>
  <si>
    <t>110010400047</t>
  </si>
  <si>
    <t>110010400048</t>
  </si>
  <si>
    <t>110010400049</t>
  </si>
  <si>
    <t>110010400050</t>
  </si>
  <si>
    <t>110010400051</t>
  </si>
  <si>
    <t>110010400052</t>
  </si>
  <si>
    <t>110010400053</t>
  </si>
  <si>
    <t>110010400054</t>
  </si>
  <si>
    <t>110010400055</t>
  </si>
  <si>
    <t>110010400056</t>
  </si>
  <si>
    <t>110010400057</t>
  </si>
  <si>
    <t>110010400058</t>
  </si>
  <si>
    <t>110010400059</t>
  </si>
  <si>
    <t>110010400060</t>
  </si>
  <si>
    <t>110010400061</t>
  </si>
  <si>
    <t>110010400062</t>
  </si>
  <si>
    <t>110020100000</t>
  </si>
  <si>
    <t>110020100001</t>
  </si>
  <si>
    <t>信息部</t>
  </si>
  <si>
    <t>110020100002</t>
  </si>
  <si>
    <t>110020100003</t>
  </si>
  <si>
    <t>110020100004</t>
  </si>
  <si>
    <t>110020100005</t>
  </si>
  <si>
    <t>OTC市场部</t>
  </si>
  <si>
    <t>110020100006</t>
  </si>
  <si>
    <t>110020100007</t>
  </si>
  <si>
    <t>财务部</t>
  </si>
  <si>
    <t>110020100008</t>
  </si>
  <si>
    <t>110020100009</t>
  </si>
  <si>
    <t>研发中心—产品质量研究部</t>
  </si>
  <si>
    <t>110020100010</t>
  </si>
  <si>
    <t>110020100011</t>
  </si>
  <si>
    <t>110020100012</t>
  </si>
  <si>
    <t>研发中心-药学部</t>
  </si>
  <si>
    <t>110020100013</t>
  </si>
  <si>
    <t>已报废</t>
  </si>
  <si>
    <t>110020100014</t>
  </si>
  <si>
    <t>110020100015</t>
  </si>
  <si>
    <t>110020100016</t>
  </si>
  <si>
    <t>110020100017</t>
  </si>
  <si>
    <t>移交设备动力部</t>
  </si>
  <si>
    <t>110020100018</t>
  </si>
  <si>
    <t>转移到呈贡基地</t>
  </si>
  <si>
    <t>110020100019</t>
  </si>
  <si>
    <t>品牌中心使用</t>
  </si>
  <si>
    <t>110020100020</t>
  </si>
  <si>
    <t>110020100021</t>
  </si>
  <si>
    <t>110020100022</t>
  </si>
  <si>
    <t>110020100023</t>
  </si>
  <si>
    <t>110020100024</t>
  </si>
  <si>
    <t>六车间</t>
  </si>
  <si>
    <t>110020100025</t>
  </si>
  <si>
    <t>110020100026</t>
  </si>
  <si>
    <t>110020100027</t>
  </si>
  <si>
    <t>110020100028</t>
  </si>
  <si>
    <t>110020100029</t>
  </si>
  <si>
    <t>110020100030</t>
  </si>
  <si>
    <t>110020100031</t>
  </si>
  <si>
    <t>110020100032</t>
  </si>
  <si>
    <t>110020100033</t>
  </si>
  <si>
    <t>110020100034</t>
  </si>
  <si>
    <t>110020100035</t>
  </si>
  <si>
    <t>110020100036</t>
  </si>
  <si>
    <t>110020100037</t>
  </si>
  <si>
    <t>110020100038</t>
  </si>
  <si>
    <t>110020100039</t>
  </si>
  <si>
    <t>110020100040</t>
  </si>
  <si>
    <t>110020100041</t>
  </si>
  <si>
    <t>110020100042</t>
  </si>
  <si>
    <t>110020100043</t>
  </si>
  <si>
    <t>110020100044</t>
  </si>
  <si>
    <t>110020100045</t>
  </si>
  <si>
    <t>110020100046</t>
  </si>
  <si>
    <t>人力资源部</t>
  </si>
  <si>
    <t>110020100047</t>
  </si>
  <si>
    <t>110020100048</t>
  </si>
  <si>
    <t>110020100049</t>
  </si>
  <si>
    <t>110020100050</t>
  </si>
  <si>
    <t>110020100051</t>
  </si>
  <si>
    <t>110020100052</t>
  </si>
  <si>
    <t>110020100053</t>
  </si>
  <si>
    <t>四车间</t>
  </si>
  <si>
    <t>110020100054</t>
  </si>
  <si>
    <t>110020100055</t>
  </si>
  <si>
    <t>生产技术部</t>
  </si>
  <si>
    <t>110020100056</t>
  </si>
  <si>
    <t>110020100057</t>
  </si>
  <si>
    <t>110020100058</t>
  </si>
  <si>
    <t>110020100059</t>
  </si>
  <si>
    <t>110020100060</t>
  </si>
  <si>
    <t>五车间</t>
  </si>
  <si>
    <t>110020100061</t>
  </si>
  <si>
    <t>110020100062</t>
  </si>
  <si>
    <t>110020100063</t>
  </si>
  <si>
    <t>110020100064</t>
  </si>
  <si>
    <t>110020100065</t>
  </si>
  <si>
    <t>110020100066</t>
  </si>
  <si>
    <t>110020100067</t>
  </si>
  <si>
    <t>110020100068</t>
  </si>
  <si>
    <t>110020100069</t>
  </si>
  <si>
    <t>110020100070</t>
  </si>
  <si>
    <t>110020100071</t>
  </si>
  <si>
    <t>工程装备部</t>
  </si>
  <si>
    <t>110020100072</t>
  </si>
  <si>
    <t>110020100073</t>
  </si>
  <si>
    <t>医学部</t>
  </si>
  <si>
    <t>110020100074</t>
  </si>
  <si>
    <t>110020100075</t>
  </si>
  <si>
    <t>云南商务部</t>
  </si>
  <si>
    <t>110020100076</t>
  </si>
  <si>
    <t>110020100077</t>
  </si>
  <si>
    <t>110020100078</t>
  </si>
  <si>
    <t>110020100079</t>
  </si>
  <si>
    <t>110020100080</t>
  </si>
  <si>
    <t>110020100081</t>
  </si>
  <si>
    <t>110020100082</t>
  </si>
  <si>
    <t>110020100083</t>
  </si>
  <si>
    <t>110020100084</t>
  </si>
  <si>
    <t>110020100085</t>
  </si>
  <si>
    <t>110020100086</t>
  </si>
  <si>
    <t>110020100087</t>
  </si>
  <si>
    <t>110020100088</t>
  </si>
  <si>
    <t>110020100089</t>
  </si>
  <si>
    <t>110020100090</t>
  </si>
  <si>
    <t>110020100091</t>
  </si>
  <si>
    <t>110020100092</t>
  </si>
  <si>
    <t>110020100093</t>
  </si>
  <si>
    <t>110020100094</t>
  </si>
  <si>
    <t>110020100095</t>
  </si>
  <si>
    <t>110020100096</t>
  </si>
  <si>
    <t>110020100097</t>
  </si>
  <si>
    <t>110020100098</t>
  </si>
  <si>
    <t>110020100099</t>
  </si>
  <si>
    <t>110020100100</t>
  </si>
  <si>
    <t>110020100101</t>
  </si>
  <si>
    <t>110020100102</t>
  </si>
  <si>
    <t>110020100103</t>
  </si>
  <si>
    <t>110020100104</t>
  </si>
  <si>
    <t>110020100105</t>
  </si>
  <si>
    <t>110020100106</t>
  </si>
  <si>
    <t>110020100107</t>
  </si>
  <si>
    <t>110020100108</t>
  </si>
  <si>
    <t>110020100109</t>
  </si>
  <si>
    <t>110020100110</t>
  </si>
  <si>
    <t>110020100111</t>
  </si>
  <si>
    <t>110020100112</t>
  </si>
  <si>
    <t>公司高管</t>
  </si>
  <si>
    <t>110020100113</t>
  </si>
  <si>
    <t>110020100114</t>
  </si>
  <si>
    <t>110020100115</t>
  </si>
  <si>
    <t>110020100116</t>
  </si>
  <si>
    <t>110020100117</t>
  </si>
  <si>
    <t>110020100118</t>
  </si>
  <si>
    <t>医疗市场部</t>
  </si>
  <si>
    <t>110020100119</t>
  </si>
  <si>
    <t>110020100120</t>
  </si>
  <si>
    <t>110020100121</t>
  </si>
  <si>
    <t>110020100122</t>
  </si>
  <si>
    <t>110020100123</t>
  </si>
  <si>
    <t>110020100124</t>
  </si>
  <si>
    <t>110020100125</t>
  </si>
  <si>
    <t>110020100126</t>
  </si>
  <si>
    <t>110020100127</t>
  </si>
  <si>
    <t>110020100128</t>
  </si>
  <si>
    <t>110020100129</t>
  </si>
  <si>
    <t>110020100130</t>
  </si>
  <si>
    <t>110020100131</t>
  </si>
  <si>
    <t>110020100132</t>
  </si>
  <si>
    <t>云南OTC部</t>
  </si>
  <si>
    <t>110020100133</t>
  </si>
  <si>
    <t>110020100134</t>
  </si>
  <si>
    <t>110020100135</t>
  </si>
  <si>
    <t>110020100136</t>
  </si>
  <si>
    <t>110020100137</t>
  </si>
  <si>
    <t>110020100138</t>
  </si>
  <si>
    <t>110020100139</t>
  </si>
  <si>
    <t>110020100140</t>
  </si>
  <si>
    <t>110020100141</t>
  </si>
  <si>
    <t>110020100142</t>
  </si>
  <si>
    <t>110020100143</t>
  </si>
  <si>
    <t>110020100144</t>
  </si>
  <si>
    <t>110020100145</t>
  </si>
  <si>
    <t>110020100146</t>
  </si>
  <si>
    <t>110020100147</t>
  </si>
  <si>
    <t>110020100148</t>
  </si>
  <si>
    <t>110020100149</t>
  </si>
  <si>
    <t>110020100150</t>
  </si>
  <si>
    <t>110020100151</t>
  </si>
  <si>
    <t>110020100152</t>
  </si>
  <si>
    <t>110020100153</t>
  </si>
  <si>
    <t>110020100154</t>
  </si>
  <si>
    <t>110020100155</t>
  </si>
  <si>
    <t>110020100156</t>
  </si>
  <si>
    <t>110020100157</t>
  </si>
  <si>
    <t>110020100158</t>
  </si>
  <si>
    <t>110020100159</t>
  </si>
  <si>
    <t>110020100160</t>
  </si>
  <si>
    <t>110020100161</t>
  </si>
  <si>
    <t>110020100162</t>
  </si>
  <si>
    <t>110020100163</t>
  </si>
  <si>
    <t>110020100164</t>
  </si>
  <si>
    <t>110020100165</t>
  </si>
  <si>
    <t>110020100166</t>
  </si>
  <si>
    <t>110020100167</t>
  </si>
  <si>
    <t>110020100168</t>
  </si>
  <si>
    <t>110020100169</t>
  </si>
  <si>
    <t>110020100170</t>
  </si>
  <si>
    <t>110020100171</t>
  </si>
  <si>
    <t>110020100172</t>
  </si>
  <si>
    <t>110020100173</t>
  </si>
  <si>
    <t>110020100174</t>
  </si>
  <si>
    <t>110020100175</t>
  </si>
  <si>
    <t>110020100176</t>
  </si>
  <si>
    <t>110020100177</t>
  </si>
  <si>
    <t>110020100178</t>
  </si>
  <si>
    <t>110020100179</t>
  </si>
  <si>
    <t>110020100180</t>
  </si>
  <si>
    <t>110020100181</t>
  </si>
  <si>
    <t>110020100182</t>
  </si>
  <si>
    <t>110020100183</t>
  </si>
  <si>
    <t>110020100184</t>
  </si>
  <si>
    <t>110020100185</t>
  </si>
  <si>
    <t>110020100186</t>
  </si>
  <si>
    <t>110020100187</t>
  </si>
  <si>
    <t>110020100188</t>
  </si>
  <si>
    <t>110020100189</t>
  </si>
  <si>
    <t>110020100190</t>
  </si>
  <si>
    <t>110020100191</t>
  </si>
  <si>
    <t>110020100192</t>
  </si>
  <si>
    <t>110020100193</t>
  </si>
  <si>
    <t>110020100194</t>
  </si>
  <si>
    <t>110020100195</t>
  </si>
  <si>
    <t>110020100196</t>
  </si>
  <si>
    <t>110020100197</t>
  </si>
  <si>
    <t>110020100198</t>
  </si>
  <si>
    <t>110020100199</t>
  </si>
  <si>
    <t>110020100200</t>
  </si>
  <si>
    <t>110020100201</t>
  </si>
  <si>
    <t>110020100202</t>
  </si>
  <si>
    <t>110020100203</t>
  </si>
  <si>
    <t>110020100204</t>
  </si>
  <si>
    <t>110020100205</t>
  </si>
  <si>
    <t>110020100206</t>
  </si>
  <si>
    <t>110020100207</t>
  </si>
  <si>
    <t>110020100208</t>
  </si>
  <si>
    <t>110020100209</t>
  </si>
  <si>
    <t>110020100210</t>
  </si>
  <si>
    <t>110020100211</t>
  </si>
  <si>
    <t>110020100212</t>
  </si>
  <si>
    <t>110020100213</t>
  </si>
  <si>
    <t>110020100214</t>
  </si>
  <si>
    <t>110020100215</t>
  </si>
  <si>
    <t>110020100216</t>
  </si>
  <si>
    <t>110020100217</t>
  </si>
  <si>
    <t>110020100218</t>
  </si>
  <si>
    <t>110020100219</t>
  </si>
  <si>
    <t>110020100220</t>
  </si>
  <si>
    <t>110020100221</t>
  </si>
  <si>
    <t>110020100222</t>
  </si>
  <si>
    <t>110020100223</t>
  </si>
  <si>
    <t>110020100224</t>
  </si>
  <si>
    <t>110020100225</t>
  </si>
  <si>
    <t>110020100226</t>
  </si>
  <si>
    <t>110020100227</t>
  </si>
  <si>
    <t>110020100228</t>
  </si>
  <si>
    <t>110020100229</t>
  </si>
  <si>
    <t>110020100230</t>
  </si>
  <si>
    <t>110020100231</t>
  </si>
  <si>
    <t>110020100232</t>
  </si>
  <si>
    <t>110020100233</t>
  </si>
  <si>
    <t>110020100234</t>
  </si>
  <si>
    <t>110020100235</t>
  </si>
  <si>
    <t>110020100236</t>
  </si>
  <si>
    <t>110020100237</t>
  </si>
  <si>
    <t>110020100238</t>
  </si>
  <si>
    <t>110020100239</t>
  </si>
  <si>
    <t>110020100240</t>
  </si>
  <si>
    <t>110020100241</t>
  </si>
  <si>
    <t>110020100242</t>
  </si>
  <si>
    <t>110020100243</t>
  </si>
  <si>
    <t>110020100244</t>
  </si>
  <si>
    <t>110020100245</t>
  </si>
  <si>
    <t>110020100246</t>
  </si>
  <si>
    <t>110020100247</t>
  </si>
  <si>
    <t>110020100248</t>
  </si>
  <si>
    <t>110020100249</t>
  </si>
  <si>
    <t>110020100250</t>
  </si>
  <si>
    <t>110020100251</t>
  </si>
  <si>
    <t>110020100252</t>
  </si>
  <si>
    <t>110020100253</t>
  </si>
  <si>
    <t>110020100254</t>
  </si>
  <si>
    <t>110020100255</t>
  </si>
  <si>
    <t>110020100256</t>
  </si>
  <si>
    <t>110020100257</t>
  </si>
  <si>
    <t>110020100258</t>
  </si>
  <si>
    <t>110020100259</t>
  </si>
  <si>
    <t>110020100260</t>
  </si>
  <si>
    <t>110020100261</t>
  </si>
  <si>
    <t>110020100262</t>
  </si>
  <si>
    <t>110020100263</t>
  </si>
  <si>
    <t>110020100264</t>
  </si>
  <si>
    <t>110020100265</t>
  </si>
  <si>
    <t>110020100266</t>
  </si>
  <si>
    <t>110020100267</t>
  </si>
  <si>
    <t>110020100268</t>
  </si>
  <si>
    <t>110020100269</t>
  </si>
  <si>
    <t>110020100270</t>
  </si>
  <si>
    <t>110020100271</t>
  </si>
  <si>
    <t>110020100272</t>
  </si>
  <si>
    <t>110020100273</t>
  </si>
  <si>
    <t>110020100274</t>
  </si>
  <si>
    <t>110020100275</t>
  </si>
  <si>
    <t>110020100276</t>
  </si>
  <si>
    <t>110020100277</t>
  </si>
  <si>
    <t>110020100278</t>
  </si>
  <si>
    <t>110020100279</t>
  </si>
  <si>
    <t>110020100280</t>
  </si>
  <si>
    <t>110020100281</t>
  </si>
  <si>
    <t>110020100282</t>
  </si>
  <si>
    <t>110020100283</t>
  </si>
  <si>
    <t>110020100284</t>
  </si>
  <si>
    <t>OTC事业一部</t>
  </si>
  <si>
    <t>110020100285</t>
  </si>
  <si>
    <t>110020100286</t>
  </si>
  <si>
    <t>110020100287</t>
  </si>
  <si>
    <t>110020100288</t>
  </si>
  <si>
    <t>110020100289</t>
  </si>
  <si>
    <t>110020100290</t>
  </si>
  <si>
    <t>110020100291</t>
  </si>
  <si>
    <t>110020100292</t>
  </si>
  <si>
    <t>110020100293</t>
  </si>
  <si>
    <t>110020100294</t>
  </si>
  <si>
    <t>110020100295</t>
  </si>
  <si>
    <t>110020100296</t>
  </si>
  <si>
    <t>110020100297</t>
  </si>
  <si>
    <t>110020100298</t>
  </si>
  <si>
    <t>110020100299</t>
  </si>
  <si>
    <t>110020100300</t>
  </si>
  <si>
    <t>110020100301</t>
  </si>
  <si>
    <t>110020100302</t>
  </si>
  <si>
    <t>110020100303</t>
  </si>
  <si>
    <t>110020100304</t>
  </si>
  <si>
    <t>110020100305</t>
  </si>
  <si>
    <t>110020100306</t>
  </si>
  <si>
    <t>110020100307</t>
  </si>
  <si>
    <t>110020100308</t>
  </si>
  <si>
    <t>110020100309</t>
  </si>
  <si>
    <t>110020100310</t>
  </si>
  <si>
    <t>110020100311</t>
  </si>
  <si>
    <t>110020100312</t>
  </si>
  <si>
    <t>110020100313</t>
  </si>
  <si>
    <t>110020100314</t>
  </si>
  <si>
    <t>110020100315</t>
  </si>
  <si>
    <t>110020100316</t>
  </si>
  <si>
    <t>110020100317</t>
  </si>
  <si>
    <t>110020100318</t>
  </si>
  <si>
    <t>110020100319</t>
  </si>
  <si>
    <t>110020100320</t>
  </si>
  <si>
    <t>110020100321</t>
  </si>
  <si>
    <t>110020100322</t>
  </si>
  <si>
    <t>110020100323</t>
  </si>
  <si>
    <t>110020100324</t>
  </si>
  <si>
    <t>110020100325</t>
  </si>
  <si>
    <t>110020100326</t>
  </si>
  <si>
    <t>110020100327</t>
  </si>
  <si>
    <t>监察审计部</t>
  </si>
  <si>
    <t>110020100328</t>
  </si>
  <si>
    <t>110020100329</t>
  </si>
  <si>
    <t>110020100330</t>
  </si>
  <si>
    <t>110020100331</t>
  </si>
  <si>
    <t>110020100332</t>
  </si>
  <si>
    <t>110020100333</t>
  </si>
  <si>
    <t>110020100334</t>
  </si>
  <si>
    <t>110020100335</t>
  </si>
  <si>
    <t>110020100336</t>
  </si>
  <si>
    <t>110020100337</t>
  </si>
  <si>
    <t>110020100338</t>
  </si>
  <si>
    <t>110020100339</t>
  </si>
  <si>
    <t>110020100340</t>
  </si>
  <si>
    <t>110020100341</t>
  </si>
  <si>
    <t>110020100342</t>
  </si>
  <si>
    <t>110020100343</t>
  </si>
  <si>
    <t>110020100344</t>
  </si>
  <si>
    <t>110020100345</t>
  </si>
  <si>
    <t>110020100346</t>
  </si>
  <si>
    <t>110020100347</t>
  </si>
  <si>
    <t>110020100348</t>
  </si>
  <si>
    <t>110020100349</t>
  </si>
  <si>
    <t>110020100350</t>
  </si>
  <si>
    <t>110020100351</t>
  </si>
  <si>
    <t>110020100352</t>
  </si>
  <si>
    <t>110020100353</t>
  </si>
  <si>
    <t>110020100354</t>
  </si>
  <si>
    <t>110020100355</t>
  </si>
  <si>
    <t>110020100356</t>
  </si>
  <si>
    <t>110020100357</t>
  </si>
  <si>
    <t>110020100358</t>
  </si>
  <si>
    <t>110020100359</t>
  </si>
  <si>
    <t>110020100360</t>
  </si>
  <si>
    <t>110020100361</t>
  </si>
  <si>
    <t>110020100362</t>
  </si>
  <si>
    <t>110020100363</t>
  </si>
  <si>
    <t>110020100364</t>
  </si>
  <si>
    <t>110020100365</t>
  </si>
  <si>
    <t>110020100366</t>
  </si>
  <si>
    <t>110020100367</t>
  </si>
  <si>
    <t>110020100368</t>
  </si>
  <si>
    <t>110020100369</t>
  </si>
  <si>
    <t>110020100370</t>
  </si>
  <si>
    <t>110020100371</t>
  </si>
  <si>
    <t>110020100372</t>
  </si>
  <si>
    <t>110020100373</t>
  </si>
  <si>
    <t>110020100374</t>
  </si>
  <si>
    <t>110020100375</t>
  </si>
  <si>
    <t>110020100376</t>
  </si>
  <si>
    <t>110020100377</t>
  </si>
  <si>
    <t>110020100378</t>
  </si>
  <si>
    <t>110020100379</t>
  </si>
  <si>
    <t>110020100380</t>
  </si>
  <si>
    <t>110020100381</t>
  </si>
  <si>
    <t>110020100382</t>
  </si>
  <si>
    <t>110020100383</t>
  </si>
  <si>
    <t>110020100384</t>
  </si>
  <si>
    <t>110020100385</t>
  </si>
  <si>
    <t>110020100386</t>
  </si>
  <si>
    <t>110020100387</t>
  </si>
  <si>
    <t>110020100388</t>
  </si>
  <si>
    <t>110020100389</t>
  </si>
  <si>
    <t>110020100390</t>
  </si>
  <si>
    <t>110020100391</t>
  </si>
  <si>
    <t>110020100392</t>
  </si>
  <si>
    <t>110020100393</t>
  </si>
  <si>
    <t>110020100394</t>
  </si>
  <si>
    <t>110020100395</t>
  </si>
  <si>
    <t>110020100396</t>
  </si>
  <si>
    <t>110020100397</t>
  </si>
  <si>
    <t>110020100398</t>
  </si>
  <si>
    <t>110020100399</t>
  </si>
  <si>
    <t>110020100400</t>
  </si>
  <si>
    <t>110020100401</t>
  </si>
  <si>
    <t>110020100402</t>
  </si>
  <si>
    <t>110020100403</t>
  </si>
  <si>
    <t>110020100404</t>
  </si>
  <si>
    <t>110020100405</t>
  </si>
  <si>
    <t>110020100406</t>
  </si>
  <si>
    <t>110020100407</t>
  </si>
  <si>
    <t>110020100408</t>
  </si>
  <si>
    <t>110020100409</t>
  </si>
  <si>
    <t>110020100410</t>
  </si>
  <si>
    <t>110020100411</t>
  </si>
  <si>
    <t>110020100412</t>
  </si>
  <si>
    <t>110020100413</t>
  </si>
  <si>
    <t>110020100414</t>
  </si>
  <si>
    <t>110020100415</t>
  </si>
  <si>
    <t>110020100416</t>
  </si>
  <si>
    <t>110020100417</t>
  </si>
  <si>
    <t>110020100418</t>
  </si>
  <si>
    <t>110020100419</t>
  </si>
  <si>
    <t>110020100420</t>
  </si>
  <si>
    <t>110020100421</t>
  </si>
  <si>
    <t>110020100422</t>
  </si>
  <si>
    <t>110020100423</t>
  </si>
  <si>
    <t>110020100424</t>
  </si>
  <si>
    <t>110020100425</t>
  </si>
  <si>
    <t>110020100426</t>
  </si>
  <si>
    <t>110020100427</t>
  </si>
  <si>
    <t>110020100428</t>
  </si>
  <si>
    <t>110020100429</t>
  </si>
  <si>
    <t>110020100430</t>
  </si>
  <si>
    <t>110020100431</t>
  </si>
  <si>
    <t>110020100432</t>
  </si>
  <si>
    <t>110020100433</t>
  </si>
  <si>
    <t>110020100434</t>
  </si>
  <si>
    <t>110020100435</t>
  </si>
  <si>
    <t>110020100436</t>
  </si>
  <si>
    <t>110020100437</t>
  </si>
  <si>
    <t>110020100438</t>
  </si>
  <si>
    <t>110020100439</t>
  </si>
  <si>
    <t>110020100440</t>
  </si>
  <si>
    <t>110020100441</t>
  </si>
  <si>
    <t>110020100442</t>
  </si>
  <si>
    <t>110020100443</t>
  </si>
  <si>
    <t>110020100444</t>
  </si>
  <si>
    <t>110020100445</t>
  </si>
  <si>
    <t>110020100446</t>
  </si>
  <si>
    <t>110020100447</t>
  </si>
  <si>
    <t>110020100448</t>
  </si>
  <si>
    <t>110020100449</t>
  </si>
  <si>
    <t>110020100450</t>
  </si>
  <si>
    <t>110020100451</t>
  </si>
  <si>
    <t>110020100452</t>
  </si>
  <si>
    <t>110020100453</t>
  </si>
  <si>
    <t>110020100454</t>
  </si>
  <si>
    <t>110020100455</t>
  </si>
  <si>
    <t>110020100456</t>
  </si>
  <si>
    <t>110020100457</t>
  </si>
  <si>
    <t>110020100458</t>
  </si>
  <si>
    <t>110020100459</t>
  </si>
  <si>
    <t>110020100460</t>
  </si>
  <si>
    <t>110020100461</t>
  </si>
  <si>
    <t>110020100462</t>
  </si>
  <si>
    <t>110020100463</t>
  </si>
  <si>
    <t>110020100464</t>
  </si>
  <si>
    <t>110020100465</t>
  </si>
  <si>
    <t>110020100466</t>
  </si>
  <si>
    <t>110020100467</t>
  </si>
  <si>
    <t>110020100468</t>
  </si>
  <si>
    <t>110020100469</t>
  </si>
  <si>
    <t>110020100470</t>
  </si>
  <si>
    <t>110020100471</t>
  </si>
  <si>
    <t>110020100472</t>
  </si>
  <si>
    <t>110020100473</t>
  </si>
  <si>
    <t>110020100474</t>
  </si>
  <si>
    <t>110020100475</t>
  </si>
  <si>
    <t>110020100477</t>
  </si>
  <si>
    <t>110020100478</t>
  </si>
  <si>
    <t>110020100479</t>
  </si>
  <si>
    <t>110020100480</t>
  </si>
  <si>
    <t>110020100482</t>
  </si>
  <si>
    <t>110030100000</t>
  </si>
  <si>
    <t>110030100001</t>
  </si>
  <si>
    <t>110030100002</t>
  </si>
  <si>
    <t>110030100003</t>
  </si>
  <si>
    <t>110030100004</t>
  </si>
  <si>
    <t>110030100005</t>
  </si>
  <si>
    <t>110030100006</t>
  </si>
  <si>
    <t>110030100007</t>
  </si>
  <si>
    <t>110030100008</t>
  </si>
  <si>
    <t>110030100009</t>
  </si>
  <si>
    <t>110030100010</t>
  </si>
  <si>
    <t>110030100011</t>
  </si>
  <si>
    <t>110030100012</t>
  </si>
  <si>
    <t>110030100013</t>
  </si>
  <si>
    <t>110030100014</t>
  </si>
  <si>
    <t>110030100015</t>
  </si>
  <si>
    <t>110040100000</t>
  </si>
  <si>
    <t>110040100001</t>
  </si>
  <si>
    <t>110040100002</t>
  </si>
  <si>
    <t>110040100003</t>
  </si>
  <si>
    <t>110040100004</t>
  </si>
  <si>
    <t>110040100005</t>
  </si>
  <si>
    <t>110040100006</t>
  </si>
  <si>
    <t>110040100007</t>
  </si>
  <si>
    <t>110040100008</t>
  </si>
  <si>
    <t>110040100009</t>
  </si>
  <si>
    <t>110040100010</t>
  </si>
  <si>
    <t>110040100011</t>
  </si>
  <si>
    <t>110040100012</t>
  </si>
  <si>
    <t>110040100013</t>
  </si>
  <si>
    <t>呈贡基地</t>
  </si>
  <si>
    <t>110040100014</t>
  </si>
  <si>
    <t>110040100015</t>
  </si>
  <si>
    <t>110040100016</t>
  </si>
  <si>
    <t>110040100017</t>
  </si>
  <si>
    <t>110040100018</t>
  </si>
  <si>
    <t>110040100019</t>
  </si>
  <si>
    <t>110040100020</t>
  </si>
  <si>
    <t>110040100021</t>
  </si>
  <si>
    <t>110040100022</t>
  </si>
  <si>
    <t>110040100023</t>
  </si>
  <si>
    <t>110040100024</t>
  </si>
  <si>
    <t>110040100025</t>
  </si>
  <si>
    <t>110040100026</t>
  </si>
  <si>
    <t>110040100027</t>
  </si>
  <si>
    <t>110040100028</t>
  </si>
  <si>
    <t>110040100029</t>
  </si>
  <si>
    <t>110040100030</t>
  </si>
  <si>
    <t>110040100031</t>
  </si>
  <si>
    <t>110040100032</t>
  </si>
  <si>
    <t>110040100033</t>
  </si>
  <si>
    <t>110040100034</t>
  </si>
  <si>
    <t>在南坝</t>
  </si>
  <si>
    <t>110040100035</t>
  </si>
  <si>
    <t>110040100036</t>
  </si>
  <si>
    <t>110040100037</t>
  </si>
  <si>
    <t>110040100038</t>
  </si>
  <si>
    <t>110040100039</t>
  </si>
  <si>
    <t>110040100040</t>
  </si>
  <si>
    <t>110040100041</t>
  </si>
  <si>
    <t>110040100042</t>
  </si>
  <si>
    <t>110040100043</t>
  </si>
  <si>
    <t>110040100044</t>
  </si>
  <si>
    <t>110040100045</t>
  </si>
  <si>
    <t>110040100046</t>
  </si>
  <si>
    <t>110040100047</t>
  </si>
  <si>
    <t>110040100048</t>
  </si>
  <si>
    <t>110040100049</t>
  </si>
  <si>
    <t>110040100050</t>
  </si>
  <si>
    <t>110040100051</t>
  </si>
  <si>
    <t>110040100052</t>
  </si>
  <si>
    <t>110040100053</t>
  </si>
  <si>
    <t>110040100054</t>
  </si>
  <si>
    <t>110040100055</t>
  </si>
  <si>
    <t>110040100056</t>
  </si>
  <si>
    <t>110040100057</t>
  </si>
  <si>
    <t>110040100058</t>
  </si>
  <si>
    <t>110040100059</t>
  </si>
  <si>
    <t>110040100060</t>
  </si>
  <si>
    <t>110040100061</t>
  </si>
  <si>
    <t>110040100062</t>
  </si>
  <si>
    <t>110040100063</t>
  </si>
  <si>
    <t>110040100064</t>
  </si>
  <si>
    <t>110040100065</t>
  </si>
  <si>
    <t>110040100066</t>
  </si>
  <si>
    <t>110040100067</t>
  </si>
  <si>
    <t>110040100068</t>
  </si>
  <si>
    <t>110040100069</t>
  </si>
  <si>
    <t>110040100070</t>
  </si>
  <si>
    <t>110040100071</t>
  </si>
  <si>
    <t>110040100072</t>
  </si>
  <si>
    <t>110040100073</t>
  </si>
  <si>
    <t>110040100074</t>
  </si>
  <si>
    <t>110040100075</t>
  </si>
  <si>
    <t>110040100076</t>
  </si>
  <si>
    <t>110040100077</t>
  </si>
  <si>
    <t>110040100078</t>
  </si>
  <si>
    <t>110040100079</t>
  </si>
  <si>
    <t>110040100080</t>
  </si>
  <si>
    <t>110040100081</t>
  </si>
  <si>
    <t>110040100082</t>
  </si>
  <si>
    <t>110040100083</t>
  </si>
  <si>
    <t>110040100084</t>
  </si>
  <si>
    <t>110040100085</t>
  </si>
  <si>
    <t>110040100086</t>
  </si>
  <si>
    <t>110040100087</t>
  </si>
  <si>
    <t>110040100088</t>
  </si>
  <si>
    <t>110040100089</t>
  </si>
  <si>
    <t>110040100090</t>
  </si>
  <si>
    <t>110040100091</t>
  </si>
  <si>
    <t>110040100092</t>
  </si>
  <si>
    <t>110040100093</t>
  </si>
  <si>
    <t>110040100094</t>
  </si>
  <si>
    <t>110040100095</t>
  </si>
  <si>
    <t>110040100096</t>
  </si>
  <si>
    <t>110040100097</t>
  </si>
  <si>
    <t>110040100098</t>
  </si>
  <si>
    <t>110040100099</t>
  </si>
  <si>
    <t>110040100100</t>
  </si>
  <si>
    <t>110040100101</t>
  </si>
  <si>
    <t>110040100102</t>
  </si>
  <si>
    <t>110040100103</t>
  </si>
  <si>
    <t>110040100104</t>
  </si>
  <si>
    <t>110040100105</t>
  </si>
  <si>
    <t>110040100106</t>
  </si>
  <si>
    <t>110040100107</t>
  </si>
  <si>
    <t>110040100108</t>
  </si>
  <si>
    <t>110040100109</t>
  </si>
  <si>
    <t>110040100110</t>
  </si>
  <si>
    <t>110040100111</t>
  </si>
  <si>
    <t>110040100112</t>
  </si>
  <si>
    <t>110040100113</t>
  </si>
  <si>
    <t>110040100114</t>
  </si>
  <si>
    <t>110040100115</t>
  </si>
  <si>
    <t>110040100116</t>
  </si>
  <si>
    <t>110040100117</t>
  </si>
  <si>
    <t>110040100118</t>
  </si>
  <si>
    <t>110040100119</t>
  </si>
  <si>
    <t>110040100120</t>
  </si>
  <si>
    <t>这两台设备一台设备动力部拆到马金铺，另一台在片剂</t>
  </si>
  <si>
    <t>110040100121</t>
  </si>
  <si>
    <t>110040100122</t>
  </si>
  <si>
    <t>110040100123</t>
  </si>
  <si>
    <t>110040100124</t>
  </si>
  <si>
    <t>110040100125</t>
  </si>
  <si>
    <t>110040100126</t>
  </si>
  <si>
    <t>110040100127</t>
  </si>
  <si>
    <t>110040100128</t>
  </si>
  <si>
    <t>110040100129</t>
  </si>
  <si>
    <t>110040100130</t>
  </si>
  <si>
    <t>110040100131</t>
  </si>
  <si>
    <t>110040100132</t>
  </si>
  <si>
    <t>110040100133</t>
  </si>
  <si>
    <t>110040100134</t>
  </si>
  <si>
    <t>110040100135</t>
  </si>
  <si>
    <t>110040100136</t>
  </si>
  <si>
    <t>110040100137</t>
  </si>
  <si>
    <t>110040100138</t>
  </si>
  <si>
    <t>110040100139</t>
  </si>
  <si>
    <t>110040100140</t>
  </si>
  <si>
    <t>110040100141</t>
  </si>
  <si>
    <t>110040100142</t>
  </si>
  <si>
    <t>110040100143</t>
  </si>
  <si>
    <t>110040100144</t>
  </si>
  <si>
    <t>110040100145</t>
  </si>
  <si>
    <t>110040100146</t>
  </si>
  <si>
    <t>110040100147</t>
  </si>
  <si>
    <t>110040100148</t>
  </si>
  <si>
    <t>110040100149</t>
  </si>
  <si>
    <t>110040100150</t>
  </si>
  <si>
    <t>110040100151</t>
  </si>
  <si>
    <t>110040100152</t>
  </si>
  <si>
    <t>110040100153</t>
  </si>
  <si>
    <t>110040100154</t>
  </si>
  <si>
    <t>110040100155</t>
  </si>
  <si>
    <t>110040100156</t>
  </si>
  <si>
    <t>110040100157</t>
  </si>
  <si>
    <t>110040100158</t>
  </si>
  <si>
    <t>110040100159</t>
  </si>
  <si>
    <t>110040100160</t>
  </si>
  <si>
    <t>110040100161</t>
  </si>
  <si>
    <t>110040100162</t>
  </si>
  <si>
    <t>110040100163</t>
  </si>
  <si>
    <t>110040100164</t>
  </si>
  <si>
    <t>110040100165</t>
  </si>
  <si>
    <t>110040100166</t>
  </si>
  <si>
    <t>110040100167</t>
  </si>
  <si>
    <t>110040100168</t>
  </si>
  <si>
    <t>110040100169</t>
  </si>
  <si>
    <t>110040100170</t>
  </si>
  <si>
    <t>110040100171</t>
  </si>
  <si>
    <t>110040100172</t>
  </si>
  <si>
    <t>110040100173</t>
  </si>
  <si>
    <t>110040100174</t>
  </si>
  <si>
    <t>110040100175</t>
  </si>
  <si>
    <t>110040100176</t>
  </si>
  <si>
    <t>110040100177</t>
  </si>
  <si>
    <t>110040100178</t>
  </si>
  <si>
    <t>110040100179</t>
  </si>
  <si>
    <t>110040100180</t>
  </si>
  <si>
    <t>110040100181</t>
  </si>
  <si>
    <t>110040100182</t>
  </si>
  <si>
    <t>110040100183</t>
  </si>
  <si>
    <t>110040100184</t>
  </si>
  <si>
    <t>110040100185</t>
  </si>
  <si>
    <t>110040100186</t>
  </si>
  <si>
    <t>110040100187</t>
  </si>
  <si>
    <t>110040100188</t>
  </si>
  <si>
    <t>110040100189</t>
  </si>
  <si>
    <t>110040100190</t>
  </si>
  <si>
    <t>110040100191</t>
  </si>
  <si>
    <t>110040100192</t>
  </si>
  <si>
    <t>110040100193</t>
  </si>
  <si>
    <t>110040100194</t>
  </si>
  <si>
    <t>110040100195</t>
  </si>
  <si>
    <t>110040100196</t>
  </si>
  <si>
    <t>110040100197</t>
  </si>
  <si>
    <t>110040100198</t>
  </si>
  <si>
    <t>110040100199</t>
  </si>
  <si>
    <t>110040100200</t>
  </si>
  <si>
    <t>110040100201</t>
  </si>
  <si>
    <t>110040100202</t>
  </si>
  <si>
    <t>110040100203</t>
  </si>
  <si>
    <t>110040100204</t>
  </si>
  <si>
    <t>110040100205</t>
  </si>
  <si>
    <t>110040100206</t>
  </si>
  <si>
    <t>110040100207</t>
  </si>
  <si>
    <t>110040100208</t>
  </si>
  <si>
    <t>110040100209</t>
  </si>
  <si>
    <t>110040100210</t>
  </si>
  <si>
    <t>110040100211</t>
  </si>
  <si>
    <t>110040100212</t>
  </si>
  <si>
    <t>110040100213</t>
  </si>
  <si>
    <t>110040100214</t>
  </si>
  <si>
    <t>110040100215</t>
  </si>
  <si>
    <t>110040100216</t>
  </si>
  <si>
    <t>110040100217</t>
  </si>
  <si>
    <t>110040100218</t>
  </si>
  <si>
    <t>110040100219</t>
  </si>
  <si>
    <t>110040100220</t>
  </si>
  <si>
    <t>110040100221</t>
  </si>
  <si>
    <t>110040100222</t>
  </si>
  <si>
    <t>110040100223</t>
  </si>
  <si>
    <t>110040100224</t>
  </si>
  <si>
    <t>110040100225</t>
  </si>
  <si>
    <t>110040100226</t>
  </si>
  <si>
    <t>110040100227</t>
  </si>
  <si>
    <t>110040100228</t>
  </si>
  <si>
    <t>110040100229</t>
  </si>
  <si>
    <t>110040100230</t>
  </si>
  <si>
    <t>110040100231</t>
  </si>
  <si>
    <t>110040100232</t>
  </si>
  <si>
    <t>110040100233</t>
  </si>
  <si>
    <t>110040100234</t>
  </si>
  <si>
    <t>110040100235</t>
  </si>
  <si>
    <t>110040100236</t>
  </si>
  <si>
    <t>110040100237</t>
  </si>
  <si>
    <t>110040100238</t>
  </si>
  <si>
    <t>110040100239</t>
  </si>
  <si>
    <t>110040100240</t>
  </si>
  <si>
    <t>110040100241</t>
  </si>
  <si>
    <t>110040100242</t>
  </si>
  <si>
    <t>110040100243</t>
  </si>
  <si>
    <t>110040100244</t>
  </si>
  <si>
    <t>110040100245</t>
  </si>
  <si>
    <t>110040100246</t>
  </si>
  <si>
    <t>110040100247</t>
  </si>
  <si>
    <t>110040100248</t>
  </si>
  <si>
    <t>设备换走</t>
  </si>
  <si>
    <t>110040100249</t>
  </si>
  <si>
    <t>110040100250</t>
  </si>
  <si>
    <t>110040100251</t>
  </si>
  <si>
    <t>110040100252</t>
  </si>
  <si>
    <t>110040100253</t>
  </si>
  <si>
    <t>110040100254</t>
  </si>
  <si>
    <t>110040100255</t>
  </si>
  <si>
    <t>110040100256</t>
  </si>
  <si>
    <t>110040100257</t>
  </si>
  <si>
    <t>110040100258</t>
  </si>
  <si>
    <t>110040100259</t>
  </si>
  <si>
    <t>110040100260</t>
  </si>
  <si>
    <t>110040100261</t>
  </si>
  <si>
    <t>在马金铺</t>
  </si>
  <si>
    <t>110040100262</t>
  </si>
  <si>
    <t>110040100263</t>
  </si>
  <si>
    <t>110040100264</t>
  </si>
  <si>
    <t>110040100265</t>
  </si>
  <si>
    <t>110040100266</t>
  </si>
  <si>
    <t>110040100267</t>
  </si>
  <si>
    <t>110040100268</t>
  </si>
  <si>
    <t>110040100269</t>
  </si>
  <si>
    <t>110040100270</t>
  </si>
  <si>
    <t>110040100271</t>
  </si>
  <si>
    <t>110040100272</t>
  </si>
  <si>
    <t>110040100273</t>
  </si>
  <si>
    <t>110040100274</t>
  </si>
  <si>
    <t>110040100275</t>
  </si>
  <si>
    <t>110040100276</t>
  </si>
  <si>
    <t>110040100277</t>
  </si>
  <si>
    <t>110040100278</t>
  </si>
  <si>
    <t>110040100279</t>
  </si>
  <si>
    <t>110040100280</t>
  </si>
  <si>
    <t>110040100281</t>
  </si>
  <si>
    <t>110040100282</t>
  </si>
  <si>
    <t>110040100283</t>
  </si>
  <si>
    <t>110040100284</t>
  </si>
  <si>
    <t>110040100285</t>
  </si>
  <si>
    <t>110040100286</t>
  </si>
  <si>
    <t>110040100287</t>
  </si>
  <si>
    <t>110040100288</t>
  </si>
  <si>
    <t>110040100289</t>
  </si>
  <si>
    <t>110040100290</t>
  </si>
  <si>
    <t>110040100291</t>
  </si>
  <si>
    <t>110040100292</t>
  </si>
  <si>
    <t>110040100293</t>
  </si>
  <si>
    <t>110040100294</t>
  </si>
  <si>
    <t>110040100295</t>
  </si>
  <si>
    <t>110040100296</t>
  </si>
  <si>
    <t>110040100297</t>
  </si>
  <si>
    <t>110040100298</t>
  </si>
  <si>
    <t>110040100299</t>
  </si>
  <si>
    <t>110040100300</t>
  </si>
  <si>
    <t>110040100301</t>
  </si>
  <si>
    <t>110040100302</t>
  </si>
  <si>
    <t>110040100303</t>
  </si>
  <si>
    <t>110040100304</t>
  </si>
  <si>
    <t>不是六车间的</t>
  </si>
  <si>
    <t>110040100305</t>
  </si>
  <si>
    <t>110040100306</t>
  </si>
  <si>
    <t>110040100307</t>
  </si>
  <si>
    <t>110040100308</t>
  </si>
  <si>
    <t>110040100309</t>
  </si>
  <si>
    <t>110040100310</t>
  </si>
  <si>
    <t>110040100311</t>
  </si>
  <si>
    <t>110040100312</t>
  </si>
  <si>
    <t>110040100313</t>
  </si>
  <si>
    <t>110040100314</t>
  </si>
  <si>
    <t>110040100315</t>
  </si>
  <si>
    <t>110040100316</t>
  </si>
  <si>
    <t>110040100317</t>
  </si>
  <si>
    <t>110040100318</t>
  </si>
  <si>
    <t>110040100319</t>
  </si>
  <si>
    <t>110040100320</t>
  </si>
  <si>
    <t>110040100321</t>
  </si>
  <si>
    <t>110040100322</t>
  </si>
  <si>
    <t>110040100323</t>
  </si>
  <si>
    <t>110040100324</t>
  </si>
  <si>
    <t>110040100325</t>
  </si>
  <si>
    <t>110040100326</t>
  </si>
  <si>
    <t>110040100327</t>
  </si>
  <si>
    <t>110040100328</t>
  </si>
  <si>
    <t>110040100329</t>
  </si>
  <si>
    <t>110040100330</t>
  </si>
  <si>
    <t>110040100331</t>
  </si>
  <si>
    <t>110040100332</t>
  </si>
  <si>
    <t>110040100333</t>
  </si>
  <si>
    <t>110040100334</t>
  </si>
  <si>
    <t>110040100335</t>
  </si>
  <si>
    <t>110040100336</t>
  </si>
  <si>
    <t>110040100337</t>
  </si>
  <si>
    <t>110040100338</t>
  </si>
  <si>
    <t>110040100339</t>
  </si>
  <si>
    <t>110040100340</t>
  </si>
  <si>
    <t>110040100341</t>
  </si>
  <si>
    <t>110040100342</t>
  </si>
  <si>
    <t>110040100343</t>
  </si>
  <si>
    <t>110040100344</t>
  </si>
  <si>
    <t>110040100345</t>
  </si>
  <si>
    <t>110040100346</t>
  </si>
  <si>
    <t>110040100347</t>
  </si>
  <si>
    <t>110040100348</t>
  </si>
  <si>
    <t>110040100349</t>
  </si>
  <si>
    <t>110040100350</t>
  </si>
  <si>
    <t>110040100351</t>
  </si>
  <si>
    <t>110040100352</t>
  </si>
  <si>
    <t>110040100353</t>
  </si>
  <si>
    <t>110040100354</t>
  </si>
  <si>
    <t>110040100355</t>
  </si>
  <si>
    <t>110040100356</t>
  </si>
  <si>
    <t>110040100357</t>
  </si>
  <si>
    <t>110040100358</t>
  </si>
  <si>
    <t>110040100359</t>
  </si>
  <si>
    <t>110040100360</t>
  </si>
  <si>
    <t>110040100361</t>
  </si>
  <si>
    <t>110040100362</t>
  </si>
  <si>
    <t>110040100363</t>
  </si>
  <si>
    <t>可能丸剂</t>
  </si>
  <si>
    <t>110040100364</t>
  </si>
  <si>
    <t>110040100365</t>
  </si>
  <si>
    <t>110040100366</t>
  </si>
  <si>
    <t>110040100367</t>
  </si>
  <si>
    <t>110040100368</t>
  </si>
  <si>
    <t>110040100369</t>
  </si>
  <si>
    <t>110040100370</t>
  </si>
  <si>
    <t>110040100371</t>
  </si>
  <si>
    <t>110040100372</t>
  </si>
  <si>
    <t>110040100373</t>
  </si>
  <si>
    <t>110040100374</t>
  </si>
  <si>
    <t>110040100375</t>
  </si>
  <si>
    <t>110040100376</t>
  </si>
  <si>
    <t>110040100377</t>
  </si>
  <si>
    <t>110040100378</t>
  </si>
  <si>
    <t>110040100379</t>
  </si>
  <si>
    <t>110040100380</t>
  </si>
  <si>
    <t>110040100381</t>
  </si>
  <si>
    <t>110040100382</t>
  </si>
  <si>
    <t>110040100383</t>
  </si>
  <si>
    <t>110040100384</t>
  </si>
  <si>
    <t>110040100385</t>
  </si>
  <si>
    <t>110040100386</t>
  </si>
  <si>
    <t>110040100387</t>
  </si>
  <si>
    <t>110040100388</t>
  </si>
  <si>
    <t>110040100389</t>
  </si>
  <si>
    <t>110040100390</t>
  </si>
  <si>
    <t>110040100391</t>
  </si>
  <si>
    <t>110040100392</t>
  </si>
  <si>
    <t>110040100393</t>
  </si>
  <si>
    <t>110040100394</t>
  </si>
  <si>
    <t>110040100395</t>
  </si>
  <si>
    <t>110040100396</t>
  </si>
  <si>
    <t>110040100397</t>
  </si>
  <si>
    <t>110040100398</t>
  </si>
  <si>
    <t>110040100399</t>
  </si>
  <si>
    <t>110040100400</t>
  </si>
  <si>
    <t>110040100401</t>
  </si>
  <si>
    <t>110040100402</t>
  </si>
  <si>
    <t>110040100403</t>
  </si>
  <si>
    <t>110040100404</t>
  </si>
  <si>
    <t>110040100405</t>
  </si>
  <si>
    <t>110040100406</t>
  </si>
  <si>
    <t>110040100407</t>
  </si>
  <si>
    <t>110040100408</t>
  </si>
  <si>
    <t>110040100409</t>
  </si>
  <si>
    <t>110040100410</t>
  </si>
  <si>
    <t>110040100411</t>
  </si>
  <si>
    <t>110040100412</t>
  </si>
  <si>
    <t>110040100413</t>
  </si>
  <si>
    <t>110040100414</t>
  </si>
  <si>
    <t>110040100415</t>
  </si>
  <si>
    <t>110040100416</t>
  </si>
  <si>
    <t>110040100417</t>
  </si>
  <si>
    <t>110040100418</t>
  </si>
  <si>
    <t>110040100419</t>
  </si>
  <si>
    <t>110040100420</t>
  </si>
  <si>
    <t>110040100421</t>
  </si>
  <si>
    <t>110040100422</t>
  </si>
  <si>
    <t>110040100423</t>
  </si>
  <si>
    <t>110040100424</t>
  </si>
  <si>
    <t>110040100425</t>
  </si>
  <si>
    <t>110040100426</t>
  </si>
  <si>
    <t>110040100427</t>
  </si>
  <si>
    <t>110040100428</t>
  </si>
  <si>
    <t>110040100429</t>
  </si>
  <si>
    <t>110040100430</t>
  </si>
  <si>
    <t>110040100431</t>
  </si>
  <si>
    <t>110040100432</t>
  </si>
  <si>
    <t>110040100433</t>
  </si>
  <si>
    <t>110040100434</t>
  </si>
  <si>
    <t>110040100435</t>
  </si>
  <si>
    <t>110040100436</t>
  </si>
  <si>
    <t>110040100437</t>
  </si>
  <si>
    <t>110040100438</t>
  </si>
  <si>
    <t>110040100439</t>
  </si>
  <si>
    <t>110040100440</t>
  </si>
  <si>
    <t>110040100441</t>
  </si>
  <si>
    <t>南坝</t>
  </si>
  <si>
    <t>110040100442</t>
  </si>
  <si>
    <t>110040100443</t>
  </si>
  <si>
    <t>110040100444</t>
  </si>
  <si>
    <t>110040100445</t>
  </si>
  <si>
    <t>110040100446</t>
  </si>
  <si>
    <t>110040100447</t>
  </si>
  <si>
    <t>110040100448</t>
  </si>
  <si>
    <t>110040100449</t>
  </si>
  <si>
    <t>110040100450</t>
  </si>
  <si>
    <t>110040100451</t>
  </si>
  <si>
    <t>110040100452</t>
  </si>
  <si>
    <t>110040100453</t>
  </si>
  <si>
    <t>110040100454</t>
  </si>
  <si>
    <t>110040100455</t>
  </si>
  <si>
    <t>110040100456</t>
  </si>
  <si>
    <t>110040100457</t>
  </si>
  <si>
    <t>110040100458</t>
  </si>
  <si>
    <t>110040100459</t>
  </si>
  <si>
    <t>退回工程部</t>
  </si>
  <si>
    <t>110040100460</t>
  </si>
  <si>
    <t>110040100461</t>
  </si>
  <si>
    <t>110040100462</t>
  </si>
  <si>
    <t>110040100463</t>
  </si>
  <si>
    <t>110040100464</t>
  </si>
  <si>
    <t>110040100465</t>
  </si>
  <si>
    <t>110040100466</t>
  </si>
  <si>
    <t>110040100467</t>
  </si>
  <si>
    <t>110040100468</t>
  </si>
  <si>
    <t>110040100469</t>
  </si>
  <si>
    <t>110040100470</t>
  </si>
  <si>
    <t>110040100471</t>
  </si>
  <si>
    <t>110040100472</t>
  </si>
  <si>
    <t>110040100473</t>
  </si>
  <si>
    <t>110040100474</t>
  </si>
  <si>
    <t>110040100475</t>
  </si>
  <si>
    <t>110040100476</t>
  </si>
  <si>
    <t>110040100477</t>
  </si>
  <si>
    <t>110040100478</t>
  </si>
  <si>
    <t>110040100479</t>
  </si>
  <si>
    <t>110040100480</t>
  </si>
  <si>
    <t>110040100481</t>
  </si>
  <si>
    <t>110040100482</t>
  </si>
  <si>
    <t>110040100483</t>
  </si>
  <si>
    <t>110040100484</t>
  </si>
  <si>
    <t>110040100485</t>
  </si>
  <si>
    <t>110040100486</t>
  </si>
  <si>
    <t>110040100487</t>
  </si>
  <si>
    <t>110040100488</t>
  </si>
  <si>
    <t>110040100489</t>
  </si>
  <si>
    <t>110040100490</t>
  </si>
  <si>
    <t>110040100491</t>
  </si>
  <si>
    <t>110040100492</t>
  </si>
  <si>
    <t>110040100493</t>
  </si>
  <si>
    <t>110040100494</t>
  </si>
  <si>
    <t>110040100495</t>
  </si>
  <si>
    <t>110040100496</t>
  </si>
  <si>
    <t>110040100497</t>
  </si>
  <si>
    <t>110040100498</t>
  </si>
  <si>
    <t>110040100499</t>
  </si>
  <si>
    <t>110040100500</t>
  </si>
  <si>
    <t>110040100501</t>
  </si>
  <si>
    <t>110040100502</t>
  </si>
  <si>
    <t>110040100503</t>
  </si>
  <si>
    <t>110040100504</t>
  </si>
  <si>
    <t>110040100505</t>
  </si>
  <si>
    <t>110040100506</t>
  </si>
  <si>
    <t>110040200000</t>
  </si>
  <si>
    <t>110040200001</t>
  </si>
  <si>
    <t>110040200002</t>
  </si>
  <si>
    <t>110040200003</t>
  </si>
  <si>
    <t>110040200004</t>
  </si>
  <si>
    <t>110040200005</t>
  </si>
  <si>
    <t>110040200006</t>
  </si>
  <si>
    <t>110040200007</t>
  </si>
  <si>
    <t>110040200008</t>
  </si>
  <si>
    <t>110040200009</t>
  </si>
  <si>
    <t>110040200010</t>
  </si>
  <si>
    <t>110040200011</t>
  </si>
  <si>
    <t>110040200012</t>
  </si>
  <si>
    <t>110040200013</t>
  </si>
  <si>
    <t>110040200014</t>
  </si>
  <si>
    <t>110040200015</t>
  </si>
  <si>
    <t>110040200016</t>
  </si>
  <si>
    <t>110040200017</t>
  </si>
  <si>
    <t>110040200018</t>
  </si>
  <si>
    <t>110040200019</t>
  </si>
  <si>
    <t>110040200020</t>
  </si>
  <si>
    <t>110040200021</t>
  </si>
  <si>
    <t>110040200022</t>
  </si>
  <si>
    <t>110040200023</t>
  </si>
  <si>
    <t>110040200024</t>
  </si>
  <si>
    <t>110040200025</t>
  </si>
  <si>
    <t>110040200026</t>
  </si>
  <si>
    <t>110040200027</t>
  </si>
  <si>
    <t>110040200028</t>
  </si>
  <si>
    <t>南坝设备动力部</t>
  </si>
  <si>
    <t>110040200029</t>
  </si>
  <si>
    <t>110040200030</t>
  </si>
  <si>
    <t>110040200031</t>
  </si>
  <si>
    <t>110040200032</t>
  </si>
  <si>
    <t>110040200033</t>
  </si>
  <si>
    <t>110040200034</t>
  </si>
  <si>
    <t>110040200035</t>
  </si>
  <si>
    <t>110040200036</t>
  </si>
  <si>
    <t>110040200037</t>
  </si>
  <si>
    <t>110040200038</t>
  </si>
  <si>
    <t>110040200039</t>
  </si>
  <si>
    <t>110040200040</t>
  </si>
  <si>
    <t>110040200041</t>
  </si>
  <si>
    <t>110040200042</t>
  </si>
  <si>
    <t>110040200043</t>
  </si>
  <si>
    <t>110040200044</t>
  </si>
  <si>
    <t>110040200045</t>
  </si>
  <si>
    <t>110040200046</t>
  </si>
  <si>
    <t>110040200047</t>
  </si>
  <si>
    <t>110040200048</t>
  </si>
  <si>
    <t>110040200049</t>
  </si>
  <si>
    <t>110040200050</t>
  </si>
  <si>
    <t>110040200051</t>
  </si>
  <si>
    <t>110040200052</t>
  </si>
  <si>
    <t>110040200053</t>
  </si>
  <si>
    <t>110040200054</t>
  </si>
  <si>
    <t>110040200055</t>
  </si>
  <si>
    <t>110040200056</t>
  </si>
  <si>
    <t>110040200057</t>
  </si>
  <si>
    <t>110040200058</t>
  </si>
  <si>
    <t>110040200059</t>
  </si>
  <si>
    <t>110040200060</t>
  </si>
  <si>
    <t>110040200061</t>
  </si>
  <si>
    <t>110040200062</t>
  </si>
  <si>
    <t>110040200063</t>
  </si>
  <si>
    <t>110040200064</t>
  </si>
  <si>
    <t>110040200065</t>
  </si>
  <si>
    <t>110040200066</t>
  </si>
  <si>
    <t>110040200067</t>
  </si>
  <si>
    <t>110040200068</t>
  </si>
  <si>
    <t>110040200069</t>
  </si>
  <si>
    <t>110040200070</t>
  </si>
  <si>
    <t>110040200071</t>
  </si>
  <si>
    <t>110040200072</t>
  </si>
  <si>
    <t>110040200073</t>
  </si>
  <si>
    <t>110040200074</t>
  </si>
  <si>
    <t>110040200075</t>
  </si>
  <si>
    <t>110040200076</t>
  </si>
  <si>
    <t>110040200077</t>
  </si>
  <si>
    <t>110040200078</t>
  </si>
  <si>
    <t>110040200079</t>
  </si>
  <si>
    <t>110040200080</t>
  </si>
  <si>
    <t>110040200081</t>
  </si>
  <si>
    <t>110040200082</t>
  </si>
  <si>
    <t>110040200083</t>
  </si>
  <si>
    <t>110040200084</t>
  </si>
  <si>
    <t>110040200085</t>
  </si>
  <si>
    <t>110040200086</t>
  </si>
  <si>
    <t>110040200087</t>
  </si>
  <si>
    <t>110040200088</t>
  </si>
  <si>
    <t>110040200089</t>
  </si>
  <si>
    <t>110040200090</t>
  </si>
  <si>
    <t>110040200091</t>
  </si>
  <si>
    <t>110040200092</t>
  </si>
  <si>
    <t>110040200093</t>
  </si>
  <si>
    <t>110040200094</t>
  </si>
  <si>
    <t>110040200095</t>
  </si>
  <si>
    <t>110040300000</t>
  </si>
  <si>
    <t>110040300001</t>
  </si>
  <si>
    <t>110040300002</t>
  </si>
  <si>
    <t>110040300003</t>
  </si>
  <si>
    <t>110040500000</t>
  </si>
  <si>
    <t>110040500001</t>
  </si>
  <si>
    <t>110040500002</t>
  </si>
  <si>
    <t>110040500003</t>
  </si>
  <si>
    <t>110040500004</t>
  </si>
  <si>
    <t>110040500005</t>
  </si>
  <si>
    <t>110040500006</t>
  </si>
  <si>
    <t>110040500007</t>
  </si>
  <si>
    <t>110040500008</t>
  </si>
  <si>
    <t>110040500009</t>
  </si>
  <si>
    <t>110040500010</t>
  </si>
  <si>
    <t>110040500011</t>
  </si>
  <si>
    <t>110040500012</t>
  </si>
  <si>
    <t>110040500013</t>
  </si>
  <si>
    <t>110040500014</t>
  </si>
  <si>
    <t>110040500015</t>
  </si>
  <si>
    <t>110040500016</t>
  </si>
  <si>
    <t>110040500017</t>
  </si>
  <si>
    <t>110040500018</t>
  </si>
  <si>
    <t>110040500019</t>
  </si>
  <si>
    <t>110040500020</t>
  </si>
  <si>
    <t>110040500021</t>
  </si>
  <si>
    <t>110040500022</t>
  </si>
  <si>
    <t>110040500023</t>
  </si>
  <si>
    <t>110040500024</t>
  </si>
  <si>
    <t>110040500025</t>
  </si>
  <si>
    <t>110040500026</t>
  </si>
  <si>
    <t>110040500027</t>
  </si>
  <si>
    <t>110040500028</t>
  </si>
  <si>
    <t>110040500029</t>
  </si>
  <si>
    <t>110040500030</t>
  </si>
  <si>
    <t>110040500031</t>
  </si>
  <si>
    <t>110040500032</t>
  </si>
  <si>
    <t>110040500033</t>
  </si>
  <si>
    <t>110040500034</t>
  </si>
  <si>
    <t>110040500035</t>
  </si>
  <si>
    <t>110040500036</t>
  </si>
  <si>
    <t>110040500037</t>
  </si>
  <si>
    <t>110040500038</t>
  </si>
  <si>
    <t>110040500039</t>
  </si>
  <si>
    <t>110040500040</t>
  </si>
  <si>
    <t>110040500041</t>
  </si>
  <si>
    <t>110040500042</t>
  </si>
  <si>
    <t>110040500043</t>
  </si>
  <si>
    <t>110040500044</t>
  </si>
  <si>
    <t>110040500045</t>
  </si>
  <si>
    <t>110040500046</t>
  </si>
  <si>
    <t>110040500047</t>
  </si>
  <si>
    <t>110040500048</t>
  </si>
  <si>
    <t>110040500049</t>
  </si>
  <si>
    <t>110040500050</t>
  </si>
  <si>
    <t>110040500051</t>
  </si>
  <si>
    <t>110040500052</t>
  </si>
  <si>
    <t>110040500053</t>
  </si>
  <si>
    <t>110040500054</t>
  </si>
  <si>
    <t>110040500055</t>
  </si>
  <si>
    <t>110040500056</t>
  </si>
  <si>
    <t>110040500057</t>
  </si>
  <si>
    <t>110040500058</t>
  </si>
  <si>
    <t>110040500059</t>
  </si>
  <si>
    <t>110040500060</t>
  </si>
  <si>
    <t>110040500061</t>
  </si>
  <si>
    <t>110040500062</t>
  </si>
  <si>
    <t>110040500063</t>
  </si>
  <si>
    <t>110040500064</t>
  </si>
  <si>
    <t>110040500065</t>
  </si>
  <si>
    <t>110040500066</t>
  </si>
  <si>
    <t>110040500067</t>
  </si>
  <si>
    <t>110040500068</t>
  </si>
  <si>
    <t>110040500069</t>
  </si>
  <si>
    <t>110040500070</t>
  </si>
  <si>
    <t>110040500071</t>
  </si>
  <si>
    <t>110040500072</t>
  </si>
  <si>
    <t>110040500073</t>
  </si>
  <si>
    <t>110040500074</t>
  </si>
  <si>
    <t>110040500075</t>
  </si>
  <si>
    <t>110040500076</t>
  </si>
  <si>
    <t>110040500077</t>
  </si>
  <si>
    <t>110040500078</t>
  </si>
  <si>
    <t>110040500079</t>
  </si>
  <si>
    <t>110040500080</t>
  </si>
  <si>
    <t>110040500081</t>
  </si>
  <si>
    <t>110040500082</t>
  </si>
  <si>
    <t>110040500083</t>
  </si>
  <si>
    <t>110040500084</t>
  </si>
  <si>
    <t>110040500085</t>
  </si>
  <si>
    <t>110040500086</t>
  </si>
  <si>
    <t>110040500087</t>
  </si>
  <si>
    <t>110040500088</t>
  </si>
  <si>
    <t>110040500089</t>
  </si>
  <si>
    <t>110040500090</t>
  </si>
  <si>
    <t>110040500091</t>
  </si>
  <si>
    <t>110040500092</t>
  </si>
  <si>
    <t>110040500093</t>
  </si>
  <si>
    <t>110040500094</t>
  </si>
  <si>
    <t>110040500095</t>
  </si>
  <si>
    <t>110040500096</t>
  </si>
  <si>
    <t>110040500097</t>
  </si>
  <si>
    <t>110040500098</t>
  </si>
  <si>
    <t>110040500099</t>
  </si>
  <si>
    <t>110040500100</t>
  </si>
  <si>
    <t>110040500101</t>
  </si>
  <si>
    <t>110040500102</t>
  </si>
  <si>
    <t>110040500103</t>
  </si>
  <si>
    <t>110040500104</t>
  </si>
  <si>
    <t>110040500105</t>
  </si>
  <si>
    <t>110040500106</t>
  </si>
  <si>
    <t>110040500107</t>
  </si>
  <si>
    <t>110040500108</t>
  </si>
  <si>
    <t>110040500109</t>
  </si>
  <si>
    <t>110040500110</t>
  </si>
  <si>
    <t>110040500111</t>
  </si>
  <si>
    <t>110040500112</t>
  </si>
  <si>
    <t>110040500113</t>
  </si>
  <si>
    <t>110040500114</t>
  </si>
  <si>
    <t>110040500115</t>
  </si>
  <si>
    <t>110040500116</t>
  </si>
  <si>
    <t>110040500117</t>
  </si>
  <si>
    <t>110040500118</t>
  </si>
  <si>
    <t>110040500119</t>
  </si>
  <si>
    <t>110040500120</t>
  </si>
  <si>
    <t>110040500121</t>
  </si>
  <si>
    <t>110040500122</t>
  </si>
  <si>
    <t>110040500123</t>
  </si>
  <si>
    <t>110040500124</t>
  </si>
  <si>
    <t>110040500125</t>
  </si>
  <si>
    <t>110040500126</t>
  </si>
  <si>
    <t>110040500127</t>
  </si>
  <si>
    <t>110040500128</t>
  </si>
  <si>
    <t>110040500129</t>
  </si>
  <si>
    <t>110040500130</t>
  </si>
  <si>
    <t>110040500131</t>
  </si>
  <si>
    <t>110040500132</t>
  </si>
  <si>
    <t>110040500133</t>
  </si>
  <si>
    <t>110040500134</t>
  </si>
  <si>
    <t>110040500135</t>
  </si>
  <si>
    <t>110040500136</t>
  </si>
  <si>
    <t>110040500137</t>
  </si>
  <si>
    <t>110040500138</t>
  </si>
  <si>
    <t>110040500139</t>
  </si>
  <si>
    <t>110040500140</t>
  </si>
  <si>
    <t>110040500141</t>
  </si>
  <si>
    <t>110040500142</t>
  </si>
  <si>
    <t>110040500143</t>
  </si>
  <si>
    <t>110040500144</t>
  </si>
  <si>
    <t>110040500145</t>
  </si>
  <si>
    <t>110040500146</t>
  </si>
  <si>
    <t>110040500147</t>
  </si>
  <si>
    <t>110040500148</t>
  </si>
  <si>
    <t>110040500149</t>
  </si>
  <si>
    <t>110040500150</t>
  </si>
  <si>
    <t>110040500151</t>
  </si>
  <si>
    <t>110040500152</t>
  </si>
  <si>
    <t>110040500153</t>
  </si>
  <si>
    <t>110040500154</t>
  </si>
  <si>
    <t>110040500155</t>
  </si>
  <si>
    <t>110040500156</t>
  </si>
  <si>
    <t>110040500157</t>
  </si>
  <si>
    <t>110040500158</t>
  </si>
  <si>
    <t>110040500159</t>
  </si>
  <si>
    <t>110040500160</t>
  </si>
  <si>
    <t>110040500161</t>
  </si>
  <si>
    <t>110040500162</t>
  </si>
  <si>
    <t>110040500163</t>
  </si>
  <si>
    <t>110040500164</t>
  </si>
  <si>
    <t>110040500165</t>
  </si>
  <si>
    <t>110040500166</t>
  </si>
  <si>
    <t>110040500167</t>
  </si>
  <si>
    <t>110040500168</t>
  </si>
  <si>
    <t>110040500169</t>
  </si>
  <si>
    <t>110040500170</t>
  </si>
  <si>
    <t>110040500171</t>
  </si>
  <si>
    <t>110040500172</t>
  </si>
  <si>
    <t>110040500173</t>
  </si>
  <si>
    <t>110040500174</t>
  </si>
  <si>
    <t>110040500175</t>
  </si>
  <si>
    <t>110040500176</t>
  </si>
  <si>
    <t>110040500177</t>
  </si>
  <si>
    <t>110040500178</t>
  </si>
  <si>
    <t>110040500179</t>
  </si>
  <si>
    <t>110040500180</t>
  </si>
  <si>
    <t>110040500181</t>
  </si>
  <si>
    <t>110040500182</t>
  </si>
  <si>
    <t>110040500183</t>
  </si>
  <si>
    <t>110040500184</t>
  </si>
  <si>
    <t>110040500185</t>
  </si>
  <si>
    <t>110040500186</t>
  </si>
  <si>
    <t>110040500187</t>
  </si>
  <si>
    <t>110040500188</t>
  </si>
  <si>
    <t>110040500189</t>
  </si>
  <si>
    <t>110040500190</t>
  </si>
  <si>
    <t>110040500191</t>
  </si>
  <si>
    <t>110040500192</t>
  </si>
  <si>
    <t>110040500193</t>
  </si>
  <si>
    <t>110040500194</t>
  </si>
  <si>
    <t>110040500195</t>
  </si>
  <si>
    <t>110040500196</t>
  </si>
  <si>
    <t>110040500197</t>
  </si>
  <si>
    <t>110040500198</t>
  </si>
  <si>
    <t>110040500199</t>
  </si>
  <si>
    <t>110040500200</t>
  </si>
  <si>
    <t>110040500201</t>
  </si>
  <si>
    <t>110040500202</t>
  </si>
  <si>
    <t>110040500203</t>
  </si>
  <si>
    <t>110040500204</t>
  </si>
  <si>
    <t>110040500205</t>
  </si>
  <si>
    <t>110040500206</t>
  </si>
  <si>
    <t>110040500207</t>
  </si>
  <si>
    <t>110040500208</t>
  </si>
  <si>
    <t>110040500209</t>
  </si>
  <si>
    <t>110040500210</t>
  </si>
  <si>
    <t>110040500211</t>
  </si>
  <si>
    <t>110040500212</t>
  </si>
  <si>
    <t>110040500213</t>
  </si>
  <si>
    <t>110040500214</t>
  </si>
  <si>
    <t>110040500215</t>
  </si>
  <si>
    <t>110040500216</t>
  </si>
  <si>
    <t>110040500217</t>
  </si>
  <si>
    <t>110040500218</t>
  </si>
  <si>
    <t>110040500219</t>
  </si>
  <si>
    <t>110040500220</t>
  </si>
  <si>
    <t>110040500221</t>
  </si>
  <si>
    <t>110040500222</t>
  </si>
  <si>
    <t>110040500223</t>
  </si>
  <si>
    <t>110040500224</t>
  </si>
  <si>
    <t>110040500225</t>
  </si>
  <si>
    <t>110040500226</t>
  </si>
  <si>
    <t>110040500227</t>
  </si>
  <si>
    <t>110040500228</t>
  </si>
  <si>
    <t>110040500229</t>
  </si>
  <si>
    <t>110040500230</t>
  </si>
  <si>
    <t>110040500231</t>
  </si>
  <si>
    <t>110040500232</t>
  </si>
  <si>
    <t>110040500233</t>
  </si>
  <si>
    <t>110040500234</t>
  </si>
  <si>
    <t>110040500235</t>
  </si>
  <si>
    <t>110040500236</t>
  </si>
  <si>
    <t>110040500237</t>
  </si>
  <si>
    <t>110040500238</t>
  </si>
  <si>
    <t>110040500239</t>
  </si>
  <si>
    <t>110040500240</t>
  </si>
  <si>
    <t>110040500241</t>
  </si>
  <si>
    <t>110040500242</t>
  </si>
  <si>
    <t>110040500243</t>
  </si>
  <si>
    <t>110040500244</t>
  </si>
  <si>
    <t>110040500245</t>
  </si>
  <si>
    <t>110040500246</t>
  </si>
  <si>
    <t>110040500247</t>
  </si>
  <si>
    <t>110040500248</t>
  </si>
  <si>
    <t>110040500249</t>
  </si>
  <si>
    <t>110040500250</t>
  </si>
  <si>
    <t>110040500251</t>
  </si>
  <si>
    <t>110040500252</t>
  </si>
  <si>
    <t>110040500253</t>
  </si>
  <si>
    <t>110040500254</t>
  </si>
  <si>
    <t>110040500255</t>
  </si>
  <si>
    <t>110040500256</t>
  </si>
  <si>
    <t>110040500257</t>
  </si>
  <si>
    <t>110040500258</t>
  </si>
  <si>
    <t>110040500259</t>
  </si>
  <si>
    <t>110040500260</t>
  </si>
  <si>
    <t>110040500261</t>
  </si>
  <si>
    <t>110040500262</t>
  </si>
  <si>
    <t>110040500263</t>
  </si>
  <si>
    <t>110040500264</t>
  </si>
  <si>
    <t>110040500265</t>
  </si>
  <si>
    <t>110040500266</t>
  </si>
  <si>
    <t>110040500267</t>
  </si>
  <si>
    <t>110040500268</t>
  </si>
  <si>
    <t>110040500269</t>
  </si>
  <si>
    <t>可能在四车间</t>
  </si>
  <si>
    <t>110040500270</t>
  </si>
  <si>
    <t>110040500271</t>
  </si>
  <si>
    <t>110040500272</t>
  </si>
  <si>
    <t>110040500273</t>
  </si>
  <si>
    <t>110040500274</t>
  </si>
  <si>
    <t>110040500275</t>
  </si>
  <si>
    <t>110040500276</t>
  </si>
  <si>
    <t>110040500277</t>
  </si>
  <si>
    <t>110040500278</t>
  </si>
  <si>
    <t>110040500279</t>
  </si>
  <si>
    <t>110040500280</t>
  </si>
  <si>
    <t>110040500281</t>
  </si>
  <si>
    <t>110040500282</t>
  </si>
  <si>
    <t>110040500283</t>
  </si>
  <si>
    <t>110040500284</t>
  </si>
  <si>
    <t>110040500285</t>
  </si>
  <si>
    <t>110040500286</t>
  </si>
  <si>
    <t>110040500287</t>
  </si>
  <si>
    <t>110040500288</t>
  </si>
  <si>
    <t>110040500289</t>
  </si>
  <si>
    <t>110040500290</t>
  </si>
  <si>
    <t>110040500291</t>
  </si>
  <si>
    <t>110040500292</t>
  </si>
  <si>
    <t>110040500293</t>
  </si>
  <si>
    <t>110040500294</t>
  </si>
  <si>
    <t>110040500295</t>
  </si>
  <si>
    <t>110040500296</t>
  </si>
  <si>
    <t>110040500297</t>
  </si>
  <si>
    <t>110040500298</t>
  </si>
  <si>
    <t>110040500299</t>
  </si>
  <si>
    <t>110040500300</t>
  </si>
  <si>
    <t>110040500301</t>
  </si>
  <si>
    <t>110040500302</t>
  </si>
  <si>
    <t>110040500303</t>
  </si>
  <si>
    <t>110040500304</t>
  </si>
  <si>
    <t>110040500305</t>
  </si>
  <si>
    <t>110040500306</t>
  </si>
  <si>
    <t>110040500307</t>
  </si>
  <si>
    <t>110040500308</t>
  </si>
  <si>
    <t>110040500309</t>
  </si>
  <si>
    <t>110040500310</t>
  </si>
  <si>
    <t>110040500311</t>
  </si>
  <si>
    <t>110040500312</t>
  </si>
  <si>
    <t>110040500313</t>
  </si>
  <si>
    <t>110040500314</t>
  </si>
  <si>
    <t>110040500315</t>
  </si>
  <si>
    <t>110040500316</t>
  </si>
  <si>
    <t>110040500317</t>
  </si>
  <si>
    <t>110040500318</t>
  </si>
  <si>
    <t>110040500319</t>
  </si>
  <si>
    <t>110040500320</t>
  </si>
  <si>
    <t>110040500321</t>
  </si>
  <si>
    <t>110040500322</t>
  </si>
  <si>
    <t>110040500323</t>
  </si>
  <si>
    <t>110040500324</t>
  </si>
  <si>
    <t>110040500325</t>
  </si>
  <si>
    <t>110040500326</t>
  </si>
  <si>
    <t>110040500327</t>
  </si>
  <si>
    <t>110040500328</t>
  </si>
  <si>
    <t>110040500329</t>
  </si>
  <si>
    <t>110040500330</t>
  </si>
  <si>
    <t>110040500331</t>
  </si>
  <si>
    <t>110040500332</t>
  </si>
  <si>
    <t>110040500333</t>
  </si>
  <si>
    <t>110040500334</t>
  </si>
  <si>
    <t>110040500335</t>
  </si>
  <si>
    <t>110040500336</t>
  </si>
  <si>
    <t>110040500337</t>
  </si>
  <si>
    <t>110040500338</t>
  </si>
  <si>
    <t>110040500339</t>
  </si>
  <si>
    <t>110040500340</t>
  </si>
  <si>
    <t>110040500341</t>
  </si>
  <si>
    <t>110040500342</t>
  </si>
  <si>
    <t>110040500343</t>
  </si>
  <si>
    <t>110040500344</t>
  </si>
  <si>
    <t>110040500345</t>
  </si>
  <si>
    <t>110040500346</t>
  </si>
  <si>
    <t>110040500347</t>
  </si>
  <si>
    <t>110040500348</t>
  </si>
  <si>
    <t>110040500349</t>
  </si>
  <si>
    <t>110040500350</t>
  </si>
  <si>
    <t>110040500351</t>
  </si>
  <si>
    <t>110040500352</t>
  </si>
  <si>
    <t>110040500353</t>
  </si>
  <si>
    <t>110040500354</t>
  </si>
  <si>
    <t>110040500355</t>
  </si>
  <si>
    <t>110040500356</t>
  </si>
  <si>
    <t>110040500357</t>
  </si>
  <si>
    <t>110040500358</t>
  </si>
  <si>
    <t>110040500359</t>
  </si>
  <si>
    <t>110040500360</t>
  </si>
  <si>
    <t>110040500361</t>
  </si>
  <si>
    <t>110040500362</t>
  </si>
  <si>
    <t>110040500363</t>
  </si>
  <si>
    <t>110040500364</t>
  </si>
  <si>
    <t>110040500365</t>
  </si>
  <si>
    <t>110040500366</t>
  </si>
  <si>
    <t>110040500367</t>
  </si>
  <si>
    <t>110040500368</t>
  </si>
  <si>
    <t>110040500369</t>
  </si>
  <si>
    <t>110040500370</t>
  </si>
  <si>
    <t>110040500371</t>
  </si>
  <si>
    <t>110040500372</t>
  </si>
  <si>
    <t>110040500373</t>
  </si>
  <si>
    <t>110040500374</t>
  </si>
  <si>
    <t>110040500375</t>
  </si>
  <si>
    <t>110040500376</t>
  </si>
  <si>
    <t>110040500377</t>
  </si>
  <si>
    <t>110040500378</t>
  </si>
  <si>
    <t>110040500379</t>
  </si>
  <si>
    <t>110040500380</t>
  </si>
  <si>
    <t>110040500381</t>
  </si>
  <si>
    <t>110040500382</t>
  </si>
  <si>
    <t>110040500383</t>
  </si>
  <si>
    <t>110040500384</t>
  </si>
  <si>
    <t>110040500385</t>
  </si>
  <si>
    <t>110040500386</t>
  </si>
  <si>
    <t>110040500387</t>
  </si>
  <si>
    <t>110040500388</t>
  </si>
  <si>
    <t>110040500389</t>
  </si>
  <si>
    <t>110040500390</t>
  </si>
  <si>
    <t>110040500391</t>
  </si>
  <si>
    <t>110040500392</t>
  </si>
  <si>
    <t>110040500393</t>
  </si>
  <si>
    <t>110040500394</t>
  </si>
  <si>
    <t>110040500395</t>
  </si>
  <si>
    <t>110040500396</t>
  </si>
  <si>
    <t>110040500397</t>
  </si>
  <si>
    <t>110040500398</t>
  </si>
  <si>
    <t>110040500399</t>
  </si>
  <si>
    <t>110040500400</t>
  </si>
  <si>
    <t>110040500401</t>
  </si>
  <si>
    <t>110040500402</t>
  </si>
  <si>
    <t>110040500403</t>
  </si>
  <si>
    <t>110040500404</t>
  </si>
  <si>
    <t>110040500405</t>
  </si>
  <si>
    <t>110040500406</t>
  </si>
  <si>
    <t>110040500407</t>
  </si>
  <si>
    <t>110040500408</t>
  </si>
  <si>
    <t>110040500409</t>
  </si>
  <si>
    <t>110040500410</t>
  </si>
  <si>
    <t>110040500411</t>
  </si>
  <si>
    <t>110040500412</t>
  </si>
  <si>
    <t>110040500413</t>
  </si>
  <si>
    <t>110040500414</t>
  </si>
  <si>
    <t>110040500415</t>
  </si>
  <si>
    <t>110040500416</t>
  </si>
  <si>
    <t>110040500417</t>
  </si>
  <si>
    <t>110040500418</t>
  </si>
  <si>
    <t>110040500419</t>
  </si>
  <si>
    <t>110040500420</t>
  </si>
  <si>
    <t>110040500421</t>
  </si>
  <si>
    <t>110040500422</t>
  </si>
  <si>
    <t>110040500423</t>
  </si>
  <si>
    <t>110040500424</t>
  </si>
  <si>
    <t>110040500425</t>
  </si>
  <si>
    <t>110040500426</t>
  </si>
  <si>
    <t>110040500427</t>
  </si>
  <si>
    <t>110040500428</t>
  </si>
  <si>
    <t>110040500429</t>
  </si>
  <si>
    <t>110040500430</t>
  </si>
  <si>
    <t>110040500431</t>
  </si>
  <si>
    <t>110040500432</t>
  </si>
  <si>
    <t>110040500433</t>
  </si>
  <si>
    <t>110040500434</t>
  </si>
  <si>
    <t>110040500435</t>
  </si>
  <si>
    <t>110040500436</t>
  </si>
  <si>
    <t>110040500437</t>
  </si>
  <si>
    <t>110040500438</t>
  </si>
  <si>
    <t>110040500439</t>
  </si>
  <si>
    <t>110040500440</t>
  </si>
  <si>
    <t>110040500441</t>
  </si>
  <si>
    <t>110040500442</t>
  </si>
  <si>
    <t>110040500443</t>
  </si>
  <si>
    <t>110040500444</t>
  </si>
  <si>
    <t>110040500445</t>
  </si>
  <si>
    <t>110040500446</t>
  </si>
  <si>
    <t>110040500447</t>
  </si>
  <si>
    <t>110040500448</t>
  </si>
  <si>
    <t>110040500449</t>
  </si>
  <si>
    <t>110040500450</t>
  </si>
  <si>
    <t>110040500451</t>
  </si>
  <si>
    <t>110040500452</t>
  </si>
  <si>
    <t>110040500453</t>
  </si>
  <si>
    <t>110040500454</t>
  </si>
  <si>
    <t>110040500455</t>
  </si>
  <si>
    <t>110040500456</t>
  </si>
  <si>
    <t>110040500457</t>
  </si>
  <si>
    <t>110040500458</t>
  </si>
  <si>
    <t>110040500459</t>
  </si>
  <si>
    <t>110040500460</t>
  </si>
  <si>
    <t>110040500461</t>
  </si>
  <si>
    <t>110040500462</t>
  </si>
  <si>
    <t>110040500463</t>
  </si>
  <si>
    <t>110040500464</t>
  </si>
  <si>
    <t>110040500465</t>
  </si>
  <si>
    <t>110040500466</t>
  </si>
  <si>
    <t>110040500467</t>
  </si>
  <si>
    <t>110040500468</t>
  </si>
  <si>
    <t>110040500469</t>
  </si>
  <si>
    <t>110040500470</t>
  </si>
  <si>
    <t>110040500471</t>
  </si>
  <si>
    <t>110040500472</t>
  </si>
  <si>
    <t>110040500473</t>
  </si>
  <si>
    <t>110040500474</t>
  </si>
  <si>
    <t>110040500475</t>
  </si>
  <si>
    <t>110040500476</t>
  </si>
  <si>
    <t>110040500477</t>
  </si>
  <si>
    <t>110040500478</t>
  </si>
  <si>
    <t>110040500479</t>
  </si>
  <si>
    <t>110040500480</t>
  </si>
  <si>
    <t>110040500481</t>
  </si>
  <si>
    <t>110040500482</t>
  </si>
  <si>
    <t>110040500483</t>
  </si>
  <si>
    <t>110040500484</t>
  </si>
  <si>
    <t>110040500485</t>
  </si>
  <si>
    <t>110040500486</t>
  </si>
  <si>
    <t>110040500487</t>
  </si>
  <si>
    <t>110040500488</t>
  </si>
  <si>
    <t>110040500489</t>
  </si>
  <si>
    <t>110040500490</t>
  </si>
  <si>
    <t>110040500491</t>
  </si>
  <si>
    <t>110040500492</t>
  </si>
  <si>
    <t>110040500493</t>
  </si>
  <si>
    <t>110040500494</t>
  </si>
  <si>
    <t>110040500495</t>
  </si>
  <si>
    <t>110040500496</t>
  </si>
  <si>
    <t>110040500497</t>
  </si>
  <si>
    <t>110040500498</t>
  </si>
  <si>
    <t>110040500499</t>
  </si>
  <si>
    <t>110040500500</t>
  </si>
  <si>
    <t>110040500501</t>
  </si>
  <si>
    <t>110040500502</t>
  </si>
  <si>
    <t>110040500503</t>
  </si>
  <si>
    <t>110040500504</t>
  </si>
  <si>
    <t>110040500505</t>
  </si>
  <si>
    <t>110040500506</t>
  </si>
  <si>
    <t>110040500507</t>
  </si>
  <si>
    <t>110040500508</t>
  </si>
  <si>
    <t>110040500509</t>
  </si>
  <si>
    <t>110040500510</t>
  </si>
  <si>
    <t>110040500511</t>
  </si>
  <si>
    <t>110040500512</t>
  </si>
  <si>
    <t>110040500513</t>
  </si>
  <si>
    <t>110040500514</t>
  </si>
  <si>
    <t>110040500515</t>
  </si>
  <si>
    <t>110040500516</t>
  </si>
  <si>
    <t>110040500517</t>
  </si>
  <si>
    <t>110040500518</t>
  </si>
  <si>
    <t>110040500519</t>
  </si>
  <si>
    <t>110040500520</t>
  </si>
  <si>
    <t>110040500521</t>
  </si>
  <si>
    <t>110040500522</t>
  </si>
  <si>
    <t>110040500523</t>
  </si>
  <si>
    <t>110040500524</t>
  </si>
  <si>
    <t>110040500525</t>
  </si>
  <si>
    <t>110040500526</t>
  </si>
  <si>
    <t>110040500527</t>
  </si>
  <si>
    <t>110040500528</t>
  </si>
  <si>
    <t>110040500529</t>
  </si>
  <si>
    <t>110040500530</t>
  </si>
  <si>
    <t>110040500531</t>
  </si>
  <si>
    <t>110040500532</t>
  </si>
  <si>
    <t>110040500533</t>
  </si>
  <si>
    <t>110040500534</t>
  </si>
  <si>
    <t>110040500535</t>
  </si>
  <si>
    <t>110040500536</t>
  </si>
  <si>
    <t>110040500537</t>
  </si>
  <si>
    <t>110040500538</t>
  </si>
  <si>
    <t>110040500539</t>
  </si>
  <si>
    <t>110040500540</t>
  </si>
  <si>
    <t>110040500541</t>
  </si>
  <si>
    <t>110040500542</t>
  </si>
  <si>
    <t>110040500543</t>
  </si>
  <si>
    <t>110040500544</t>
  </si>
  <si>
    <t>110040500545</t>
  </si>
  <si>
    <t>110040500546</t>
  </si>
  <si>
    <t>110040500547</t>
  </si>
  <si>
    <t>110040500548</t>
  </si>
  <si>
    <t>110040500549</t>
  </si>
  <si>
    <t>110040500550</t>
  </si>
  <si>
    <t>110040500551</t>
  </si>
  <si>
    <t>110040500552</t>
  </si>
  <si>
    <t>110040500553</t>
  </si>
  <si>
    <t>110040500554</t>
  </si>
  <si>
    <t>110040500555</t>
  </si>
  <si>
    <t>110040500556</t>
  </si>
  <si>
    <t>110040500557</t>
  </si>
  <si>
    <t>110040500558</t>
  </si>
  <si>
    <t>110040500559</t>
  </si>
  <si>
    <t>110040500560</t>
  </si>
  <si>
    <t>110040500561</t>
  </si>
  <si>
    <t>110040500562</t>
  </si>
  <si>
    <t>110040500563</t>
  </si>
  <si>
    <t>110040500564</t>
  </si>
  <si>
    <t>110040500565</t>
  </si>
  <si>
    <t>110040500566</t>
  </si>
  <si>
    <t>110040500567</t>
  </si>
  <si>
    <t>110040500568</t>
  </si>
  <si>
    <t>110040500569</t>
  </si>
  <si>
    <t>110040500570</t>
  </si>
  <si>
    <t>110040500571</t>
  </si>
  <si>
    <t>110040500572</t>
  </si>
  <si>
    <t>110040500573</t>
  </si>
  <si>
    <t>110040500574</t>
  </si>
  <si>
    <t>110040500575</t>
  </si>
  <si>
    <t>110040500576</t>
  </si>
  <si>
    <t>110040500577</t>
  </si>
  <si>
    <t>110040500578</t>
  </si>
  <si>
    <t>110040500579</t>
  </si>
  <si>
    <t>110040500580</t>
  </si>
  <si>
    <t>110040500581</t>
  </si>
  <si>
    <t>110040500582</t>
  </si>
  <si>
    <t>110040500585</t>
  </si>
  <si>
    <t>110040500586</t>
  </si>
  <si>
    <t>110040500587</t>
  </si>
  <si>
    <t>110040500588</t>
  </si>
  <si>
    <t>110040500589</t>
  </si>
  <si>
    <t>110040500590</t>
  </si>
  <si>
    <t>110040500591</t>
  </si>
  <si>
    <t>110040500592</t>
  </si>
  <si>
    <t>110040500593</t>
  </si>
  <si>
    <t>110040500594</t>
  </si>
  <si>
    <t>110040500595</t>
  </si>
  <si>
    <t>110040500596</t>
  </si>
  <si>
    <t>110040500597</t>
  </si>
  <si>
    <t>110040500598</t>
  </si>
  <si>
    <t>110040500599</t>
  </si>
  <si>
    <t>110040500600</t>
  </si>
  <si>
    <t>110040500601</t>
  </si>
  <si>
    <t>110040500602</t>
  </si>
  <si>
    <t>110040500603</t>
  </si>
  <si>
    <t>110040500604</t>
  </si>
  <si>
    <t>110040500605</t>
  </si>
  <si>
    <t>110040500606</t>
  </si>
  <si>
    <t>110040500607</t>
  </si>
  <si>
    <t>2021年5月闲置、报废设备变卖处置报价表1（41台按二手设备处置，按台报价）</t>
  </si>
  <si>
    <t>报价（元）</t>
  </si>
  <si>
    <t>通-机103#</t>
  </si>
  <si>
    <t>机器设备-机械设备</t>
  </si>
  <si>
    <t>螺杆式冷水式机组</t>
  </si>
  <si>
    <t>ERTHB/80S.B18004002</t>
  </si>
  <si>
    <t>台</t>
  </si>
  <si>
    <t>报废</t>
  </si>
  <si>
    <t>昆明东城机电工程有限公司(编号:B18004002)</t>
  </si>
  <si>
    <t>12</t>
  </si>
  <si>
    <t>通-机104#</t>
  </si>
  <si>
    <t>螺杆式冷水机组</t>
  </si>
  <si>
    <t>ERTHB/80S.B18004003</t>
  </si>
  <si>
    <t>昆明东城机电工程有限公司(B18004003)</t>
  </si>
  <si>
    <t>专-药230#</t>
  </si>
  <si>
    <t>机器设备-化工医用设备</t>
  </si>
  <si>
    <t>纯化水设备</t>
  </si>
  <si>
    <t>3T/h</t>
  </si>
  <si>
    <t>宝应华东净化设备有限公司（编号：20030929）</t>
  </si>
  <si>
    <t>10</t>
  </si>
  <si>
    <t>通-机114#</t>
  </si>
  <si>
    <t>热水储罐</t>
  </si>
  <si>
    <t>5立方米</t>
  </si>
  <si>
    <t>闲置</t>
  </si>
  <si>
    <t>温州半球轻工制药机械有限公司</t>
  </si>
  <si>
    <t>通-机115#</t>
  </si>
  <si>
    <t>不锈钢热水罐</t>
  </si>
  <si>
    <t>1500L</t>
  </si>
  <si>
    <t>昆明市金榜公司</t>
  </si>
  <si>
    <t>通－机158＃</t>
  </si>
  <si>
    <t>储罐</t>
  </si>
  <si>
    <t>3立方</t>
  </si>
  <si>
    <t>云南瑞康生物科技有限公司</t>
  </si>
  <si>
    <t>通-机275#</t>
  </si>
  <si>
    <t>双效节能浓缩器</t>
  </si>
  <si>
    <t>2000型</t>
  </si>
  <si>
    <t>浙江天联机械有限公司</t>
  </si>
  <si>
    <t>通-机325#</t>
  </si>
  <si>
    <t>储液罐</t>
  </si>
  <si>
    <t>4立方</t>
  </si>
  <si>
    <t>云南化工机械有限公司 提取3楼</t>
  </si>
  <si>
    <t>通-机322#</t>
  </si>
  <si>
    <t>双效浓缩器</t>
  </si>
  <si>
    <t>温州金榜轻工机械有限公司</t>
  </si>
  <si>
    <t>专-药89#</t>
  </si>
  <si>
    <t>多功能提取罐</t>
  </si>
  <si>
    <t>DJ-3M立方</t>
  </si>
  <si>
    <t>杭州化工机械厂 二车间</t>
  </si>
  <si>
    <t>报废压力容器</t>
  </si>
  <si>
    <t>专-药89#-01</t>
  </si>
  <si>
    <t>杭州化工机械厂</t>
  </si>
  <si>
    <t>专-药89#-02</t>
  </si>
  <si>
    <t>专-药89#-03</t>
  </si>
  <si>
    <t>专-药89#-04</t>
  </si>
  <si>
    <t>专-药89#-05</t>
  </si>
  <si>
    <t>专-药200#</t>
  </si>
  <si>
    <t>中间储罐</t>
  </si>
  <si>
    <t>1立方米</t>
  </si>
  <si>
    <t>温州半球轻工制药机械有限公司（编号:20030718)</t>
  </si>
  <si>
    <t>专-药201#</t>
  </si>
  <si>
    <t>温州市半球轻工制药机械有限公司（编号：20030721）</t>
  </si>
  <si>
    <t>专-药202#</t>
  </si>
  <si>
    <t>温州市半球轻工制药机械有限公司（编号：20030720）</t>
  </si>
  <si>
    <t>专-药203#</t>
  </si>
  <si>
    <t>温州市半球轻工制药机械有限公司（编号：20030717）</t>
  </si>
  <si>
    <t>专-药204#</t>
  </si>
  <si>
    <t>温州市半球轻工制药机械有限公司（编号：20030722）</t>
  </si>
  <si>
    <t>专-药207#</t>
  </si>
  <si>
    <t>储罐（精馏乙醇储罐贮罐）</t>
  </si>
  <si>
    <t>3立方米</t>
  </si>
  <si>
    <t>温州市半球轻工制药机械有限公司（编号：20030713）</t>
  </si>
  <si>
    <t>专-药208#</t>
  </si>
  <si>
    <t>储罐（醇提液贮罐）</t>
  </si>
  <si>
    <t>温州市半球轻工制药机械有限公司（编号：20030712）</t>
  </si>
  <si>
    <t>专-药209#</t>
  </si>
  <si>
    <t>乙醇储罐（乙醇高位槽）</t>
  </si>
  <si>
    <t>2立方米</t>
  </si>
  <si>
    <t>温州市半球轻工制药机械有限公司（编号：20030714）</t>
  </si>
  <si>
    <t>专-药210#</t>
  </si>
  <si>
    <t>乙醇储罐（稀乙醇储罐）</t>
  </si>
  <si>
    <t>温州市半球轻工制药机械有限公司（编号：20030715）</t>
  </si>
  <si>
    <t>专-药211#</t>
  </si>
  <si>
    <t>温州市半球轻工制药机械有限公司（编号：20030716）</t>
  </si>
  <si>
    <t>专-药212#</t>
  </si>
  <si>
    <t>乙醇储罐（稀乙醇储罐)</t>
  </si>
  <si>
    <t>专-药213#</t>
  </si>
  <si>
    <t>乙醇储罐(乙醇配液罐)</t>
  </si>
  <si>
    <t>温州市半球轻工制药机械有限公司（编号：20030725）</t>
  </si>
  <si>
    <t>专-药214#</t>
  </si>
  <si>
    <t>计量罐(乙醇计量罐）</t>
  </si>
  <si>
    <t>温州市半球轻工制药机械有限公司(编号：20030723）</t>
  </si>
  <si>
    <t>专-药215#</t>
  </si>
  <si>
    <t>提取液储罐</t>
  </si>
  <si>
    <t>温州市半球轻工制药机械有限公司（编号：20030710）</t>
  </si>
  <si>
    <t>专-药216#</t>
  </si>
  <si>
    <t>温州市半球轻工制药机械有限公司（编号：20030707）</t>
  </si>
  <si>
    <t>专-药217#</t>
  </si>
  <si>
    <t>温州市半球轻工制药机械有限公司（编号：20030709）</t>
  </si>
  <si>
    <t>专-药218#</t>
  </si>
  <si>
    <t>温州市半球轻工制药机械有限公司（编号：20030711）</t>
  </si>
  <si>
    <t>专-药231#</t>
  </si>
  <si>
    <t>高效酒精回收塔</t>
  </si>
  <si>
    <t>GW-1000</t>
  </si>
  <si>
    <t>成都广通制药成套设备厂（编号：03-90）</t>
  </si>
  <si>
    <t>专-药260#</t>
  </si>
  <si>
    <t>沸腾干燥制粒机</t>
  </si>
  <si>
    <t>FL-200</t>
  </si>
  <si>
    <t>15</t>
  </si>
  <si>
    <t>专-药261#</t>
  </si>
  <si>
    <t>喷雾干燥制粒机</t>
  </si>
  <si>
    <t>PGL-80</t>
  </si>
  <si>
    <t>专-药263#</t>
  </si>
  <si>
    <t>单效外循环浓缩器</t>
  </si>
  <si>
    <t>WZ1000</t>
  </si>
  <si>
    <t>专-药264#</t>
  </si>
  <si>
    <t>专-药265#</t>
  </si>
  <si>
    <t>WZ-1000</t>
  </si>
  <si>
    <t>专－药268＃</t>
  </si>
  <si>
    <t>沸腾干燥机</t>
  </si>
  <si>
    <t>GFG-200</t>
  </si>
  <si>
    <t>重庆长江制药机械制造有限公司（编号：2005002016）GMP制剂大楼5楼干燥间</t>
  </si>
  <si>
    <t>专-药406#</t>
  </si>
  <si>
    <t>流化床制粒干燥机</t>
  </si>
  <si>
    <t>LCL-200</t>
  </si>
  <si>
    <t>重庆市科旭制药机械设备制造有限公司</t>
  </si>
  <si>
    <t>专-药426#</t>
  </si>
  <si>
    <t>二维运动混合机</t>
  </si>
  <si>
    <t>EYH-4000</t>
  </si>
  <si>
    <t>南京腾涌干热设备有限公司</t>
  </si>
  <si>
    <t>合计</t>
  </si>
  <si>
    <t>报价说明：此批闲置、报废设备共计41台，按闲置、报废设备报价表，按台单独报价，中标单位为明细表中单台报价最高者，中标单位可为多家分项中标，中标单位负责闲置、报废设备的拆除、搬移,承担搬动过程中涉及到的拆出过程中需要开设的吊装孔，拆除和恢复费用，并对搬动过程中的安全负责全责，负责清场场地卫生。</t>
  </si>
  <si>
    <t>报价单位名称（公章）：                报价日期：</t>
  </si>
  <si>
    <t>2021年5月招标变卖闲置、报废设备报价表2（132台打包报价）</t>
  </si>
  <si>
    <t>财务登记部门</t>
  </si>
  <si>
    <t>专-电152#</t>
  </si>
  <si>
    <t>电子水处理仪</t>
  </si>
  <si>
    <t>DN100</t>
  </si>
  <si>
    <t>上虞市金泰风机有限公司（有两台）</t>
  </si>
  <si>
    <t>专-电329#</t>
  </si>
  <si>
    <t>展示柜（冷藏柜）</t>
  </si>
  <si>
    <t>SC-226</t>
  </si>
  <si>
    <t>马金铺</t>
  </si>
  <si>
    <t>临翔区金盛电气所购</t>
  </si>
  <si>
    <t>5</t>
  </si>
  <si>
    <t>通-机82#</t>
  </si>
  <si>
    <t>玻钢水箱</t>
  </si>
  <si>
    <t>12立方米</t>
  </si>
  <si>
    <t>通-机106#</t>
  </si>
  <si>
    <t>空调机组</t>
  </si>
  <si>
    <t>ZK25Z</t>
  </si>
  <si>
    <t>浙江上虞联丰空调设备有限公司</t>
  </si>
  <si>
    <t>通-机113#</t>
  </si>
  <si>
    <t>组合式空调机组</t>
  </si>
  <si>
    <t>CLCP040HAHU-2</t>
  </si>
  <si>
    <t>昆明东城机电工程有限公司</t>
  </si>
  <si>
    <t>通-机107#</t>
  </si>
  <si>
    <t>CLCP040H.AHU-5</t>
  </si>
  <si>
    <t>通-机108#</t>
  </si>
  <si>
    <t>CLCP040H.AHU-4</t>
  </si>
  <si>
    <t>通-机109#</t>
  </si>
  <si>
    <t>CLCP040H.AHU-1</t>
  </si>
  <si>
    <t>通-机110#</t>
  </si>
  <si>
    <t>CLCP040H.AHU-7</t>
  </si>
  <si>
    <t>通-机111#</t>
  </si>
  <si>
    <t>CLCP040H.AHU-6</t>
  </si>
  <si>
    <t>通-机112#</t>
  </si>
  <si>
    <t>CLCP040H.AHU-3</t>
  </si>
  <si>
    <t>通-机85#</t>
  </si>
  <si>
    <t>锅炉用调速箱</t>
  </si>
  <si>
    <t>L50</t>
  </si>
  <si>
    <t>有两台</t>
  </si>
  <si>
    <t>通-机116#</t>
  </si>
  <si>
    <t>分汽缸</t>
  </si>
  <si>
    <t>0.3立方米</t>
  </si>
  <si>
    <t>云南化工机械厂(编号：200403045）</t>
  </si>
  <si>
    <t>通-机140#</t>
  </si>
  <si>
    <t>方型玻璃钢冷却塔</t>
  </si>
  <si>
    <t>DFNL100</t>
  </si>
  <si>
    <t>云南超达玻璃钢有限公司(注:有三台)</t>
  </si>
  <si>
    <t>通-机146#</t>
  </si>
  <si>
    <t>臭氧发生器</t>
  </si>
  <si>
    <t>GJF-F100</t>
  </si>
  <si>
    <t>南京国力臭氧应用设备有限公司</t>
  </si>
  <si>
    <t>通-机147#</t>
  </si>
  <si>
    <t>通-机148#</t>
  </si>
  <si>
    <t>GJF-F150</t>
  </si>
  <si>
    <t>通-机149#</t>
  </si>
  <si>
    <t>通-机150#</t>
  </si>
  <si>
    <t>南京臭氧应用设备有限公司</t>
  </si>
  <si>
    <t>通-机151#</t>
  </si>
  <si>
    <t>通-机152#</t>
  </si>
  <si>
    <t>通-机164#</t>
  </si>
  <si>
    <t>FLECK软化水设备</t>
  </si>
  <si>
    <t>1665*2</t>
  </si>
  <si>
    <t>张夏龙泉水暖器材厂NO:FLK086.NO:FLK087</t>
  </si>
  <si>
    <t>通-机194#</t>
  </si>
  <si>
    <t>卧式储液罐</t>
  </si>
  <si>
    <t>CYG-1</t>
  </si>
  <si>
    <t>昆明惠田工贸有限公司 NO:2000901</t>
  </si>
  <si>
    <t>通-机195#</t>
  </si>
  <si>
    <t>立式储液罐</t>
  </si>
  <si>
    <t>VYG-1</t>
  </si>
  <si>
    <t>昆明惠田工贸有限公司 NO:20100902</t>
  </si>
  <si>
    <t>通-电22</t>
  </si>
  <si>
    <t>冰箱</t>
  </si>
  <si>
    <t>205E/C海尔</t>
  </si>
  <si>
    <t>9</t>
  </si>
  <si>
    <t>通-电49-55</t>
  </si>
  <si>
    <t>空调控制柜</t>
  </si>
  <si>
    <t>JK-1到7</t>
  </si>
  <si>
    <t>昆明昆士达经贸有限公司(有7台)</t>
  </si>
  <si>
    <t>通-动20#</t>
  </si>
  <si>
    <t>快装锅炉</t>
  </si>
  <si>
    <t>DZI-1.25-A</t>
  </si>
  <si>
    <t>江苏南通锅炉厂</t>
  </si>
  <si>
    <t>21</t>
  </si>
  <si>
    <t>报废锅炉</t>
  </si>
  <si>
    <t>通-动35#</t>
  </si>
  <si>
    <t>水泵</t>
  </si>
  <si>
    <t/>
  </si>
  <si>
    <t>16</t>
  </si>
  <si>
    <t>专-药293＃</t>
  </si>
  <si>
    <t>恒温恒湿箱</t>
  </si>
  <si>
    <t>HWS-250</t>
  </si>
  <si>
    <t>上海安亭科学仪器有限公司NO：59</t>
  </si>
  <si>
    <t>专-药229#</t>
  </si>
  <si>
    <t>中间储罐（空气储气罐）</t>
  </si>
  <si>
    <t>云南省化工机械厂（GMP提取大楼三楼夹层NO200312295）</t>
  </si>
  <si>
    <t>专-电126#</t>
  </si>
  <si>
    <t>移动洁净取样室</t>
  </si>
  <si>
    <t>YJS-980</t>
  </si>
  <si>
    <t>通-机76#</t>
  </si>
  <si>
    <t>电梯</t>
  </si>
  <si>
    <t>AP-VF 四层IT</t>
  </si>
  <si>
    <t>云南安达利电梯有限公司  NO:11108</t>
  </si>
  <si>
    <t>报废电梯</t>
  </si>
  <si>
    <t>通-机105#</t>
  </si>
  <si>
    <t>冷水机组</t>
  </si>
  <si>
    <t>LSBZF-58</t>
  </si>
  <si>
    <t>浙江联丰制冷机械有限公司</t>
  </si>
  <si>
    <t>通-机117#</t>
  </si>
  <si>
    <t>高效筛粉机</t>
  </si>
  <si>
    <t>ZS-800</t>
  </si>
  <si>
    <t>江苏瑰宝制药机械厂（编号：04021）GMP制剂大楼7楼筛粉间</t>
  </si>
  <si>
    <t>通-机127#</t>
  </si>
  <si>
    <t>循环真空泵</t>
  </si>
  <si>
    <t>2BV5L6L-041</t>
  </si>
  <si>
    <t>纳西姆工业(中国)有限公司</t>
  </si>
  <si>
    <t>通-机128#</t>
  </si>
  <si>
    <t>通-机129#</t>
  </si>
  <si>
    <t>通-机130#</t>
  </si>
  <si>
    <t>纳西姆工业(中国)有限公司(昆明明云成套设备有限公司)</t>
  </si>
  <si>
    <t>通-机131#</t>
  </si>
  <si>
    <t>通-机139#</t>
  </si>
  <si>
    <t>云南超达玻璃钢有限公司(注:有两台)</t>
  </si>
  <si>
    <t>通－机162＃</t>
  </si>
  <si>
    <t>不锈钢夹层蒸汽锅</t>
  </si>
  <si>
    <t>G800-DF</t>
  </si>
  <si>
    <t>重庆市长寿湖机械制造有限公司NO:83067</t>
  </si>
  <si>
    <t>通-机143#</t>
  </si>
  <si>
    <t>移动提升加料机</t>
  </si>
  <si>
    <t>Rty-1000</t>
  </si>
  <si>
    <t>通-机144#</t>
  </si>
  <si>
    <t>通-机202#</t>
  </si>
  <si>
    <t>铝箔封口机</t>
  </si>
  <si>
    <t>HG-1500</t>
  </si>
  <si>
    <t>昆明汉光机械设备有限公司</t>
  </si>
  <si>
    <t>通-机206#</t>
  </si>
  <si>
    <t>自动装盒机</t>
  </si>
  <si>
    <t>ZH-160</t>
  </si>
  <si>
    <t>包装</t>
  </si>
  <si>
    <t>上海亚力机械科技有限公司NO：911015</t>
  </si>
  <si>
    <t>通-机214#</t>
  </si>
  <si>
    <t>玻璃钢冷却塔</t>
  </si>
  <si>
    <t>150T</t>
  </si>
  <si>
    <t>云南超达玻璃钢有限公司</t>
  </si>
  <si>
    <t>通-机215#</t>
  </si>
  <si>
    <t>TDP型强力破碎机</t>
  </si>
  <si>
    <t>TDP-600</t>
  </si>
  <si>
    <t>前处理粉碎（NO：2012.2.10）天津渤海鑫茂制药设备公司</t>
  </si>
  <si>
    <t>通-机292#</t>
  </si>
  <si>
    <t>爬坡输送线</t>
  </si>
  <si>
    <t>BZ01000F</t>
  </si>
  <si>
    <t>昆明达嘉包装设备有限公司</t>
  </si>
  <si>
    <t>通-机268#</t>
  </si>
  <si>
    <t>多级粉碎机组</t>
  </si>
  <si>
    <t>XT-900</t>
  </si>
  <si>
    <t>天津市渤海鑫龙制药设备有限公司</t>
  </si>
  <si>
    <t>通-机304#</t>
  </si>
  <si>
    <t>KCF-L1500HD</t>
  </si>
  <si>
    <t>江苏康尔臭氧有限公司</t>
  </si>
  <si>
    <t>通-机314#</t>
  </si>
  <si>
    <t>全自动热收缩包装机</t>
  </si>
  <si>
    <t>BMD-450C</t>
  </si>
  <si>
    <t>云南高塔经贸有限公司</t>
  </si>
  <si>
    <t>通-机332#</t>
  </si>
  <si>
    <t>水环式真空泵</t>
  </si>
  <si>
    <t>SK-3T</t>
  </si>
  <si>
    <t>云南善泽行商贸有限公司 七楼</t>
  </si>
  <si>
    <t>通-机338#</t>
  </si>
  <si>
    <t>真空泵 板式冷凝器</t>
  </si>
  <si>
    <t>SKA5111BK012-10</t>
  </si>
  <si>
    <t>南京腾勇干热设备有限公司 提取</t>
  </si>
  <si>
    <t>通-机358#</t>
  </si>
  <si>
    <t>电动平台</t>
  </si>
  <si>
    <t>HIW10</t>
  </si>
  <si>
    <t>云南微普工业品贸易有限公司</t>
  </si>
  <si>
    <t>通-机366#</t>
  </si>
  <si>
    <t>升降平台</t>
  </si>
  <si>
    <t>HY100</t>
  </si>
  <si>
    <t>通－电63#</t>
  </si>
  <si>
    <t>海尔空调</t>
  </si>
  <si>
    <t>KFRD-72LW/ZS</t>
  </si>
  <si>
    <t>中间品阴凉库二区</t>
  </si>
  <si>
    <t>青岛海尔空调器有限公司</t>
  </si>
  <si>
    <t>通-动25#</t>
  </si>
  <si>
    <t>自动无塔供水器</t>
  </si>
  <si>
    <t>IQX-0.4-20</t>
  </si>
  <si>
    <t>安技科  西安太平洋供水工程集团公司</t>
  </si>
  <si>
    <t>通-动17#</t>
  </si>
  <si>
    <t>防暴自吸泵</t>
  </si>
  <si>
    <t>SZ*BB150</t>
  </si>
  <si>
    <t>温州市沙城乳阀设备厂</t>
  </si>
  <si>
    <t>通-动46#</t>
  </si>
  <si>
    <t>水提药液泵（化工离心泵）</t>
  </si>
  <si>
    <t>25FB-20</t>
  </si>
  <si>
    <t>昆明水泵厂  02-20</t>
  </si>
  <si>
    <t>通-动47#</t>
  </si>
  <si>
    <t>昆明水泵厂</t>
  </si>
  <si>
    <t>通-动48#</t>
  </si>
  <si>
    <t>通-动50#</t>
  </si>
  <si>
    <t>乙烯醇用泵(自吸磁力驱动泵）</t>
  </si>
  <si>
    <t>32-CQ-25</t>
  </si>
  <si>
    <t>昆明水泵厂  01-20设备规格:ZCQ62-26</t>
  </si>
  <si>
    <t>通-动51#</t>
  </si>
  <si>
    <t>乙醇用泵(自吸磁力驱动泵）</t>
  </si>
  <si>
    <t>25CQ-15</t>
  </si>
  <si>
    <t>昆明水泵厂  869325设备规格：ZCQ62-26</t>
  </si>
  <si>
    <t>通-动52#</t>
  </si>
  <si>
    <t>醇提防暴泵（化工离心泵）</t>
  </si>
  <si>
    <t>通-动53#</t>
  </si>
  <si>
    <t>浸膏用泵(化工离心泵）</t>
  </si>
  <si>
    <t>25FB-13</t>
  </si>
  <si>
    <t>通-动54#</t>
  </si>
  <si>
    <t>冷凝水泵（立式多极离心泵）</t>
  </si>
  <si>
    <t>25BDL4</t>
  </si>
  <si>
    <t>昆明水泵厂（NO：01-20）</t>
  </si>
  <si>
    <t>通-动55#</t>
  </si>
  <si>
    <t>冷凝水泵(立式多极离心泵）</t>
  </si>
  <si>
    <t>通-动56#</t>
  </si>
  <si>
    <t>循环水泵（离心式清水泵）</t>
  </si>
  <si>
    <t>ISG100-700IB</t>
  </si>
  <si>
    <t>昆明水泵厂设备规格：IS0100-2001</t>
  </si>
  <si>
    <t>通-动57#</t>
  </si>
  <si>
    <t>昆明水泵厂设备规格：IS0100-2002</t>
  </si>
  <si>
    <t>通-动59#</t>
  </si>
  <si>
    <t>单级立式离心泵</t>
  </si>
  <si>
    <t>KQL100/200-22</t>
  </si>
  <si>
    <t>上海东赢工业设备安装有限公司</t>
  </si>
  <si>
    <t>通-电72#</t>
  </si>
  <si>
    <t>长虹空调</t>
  </si>
  <si>
    <t>RF12LW/DB1</t>
  </si>
  <si>
    <t>四川长虹电器股份有限公司  呈贡阴凉库</t>
  </si>
  <si>
    <t>通-电73#</t>
  </si>
  <si>
    <t>通-电89#</t>
  </si>
  <si>
    <t>空调器</t>
  </si>
  <si>
    <t>KFRD-125LW/50BAC13</t>
  </si>
  <si>
    <t>青岛海尔空调有限公司（云南展驰暖通工程）</t>
  </si>
  <si>
    <t>专-药96#-01</t>
  </si>
  <si>
    <t>真空进料高效混合机</t>
  </si>
  <si>
    <t>ZGH-1M</t>
  </si>
  <si>
    <t>江苏吴县前进机械厂 四车间六层NO:96013</t>
  </si>
  <si>
    <t>专-药124#</t>
  </si>
  <si>
    <t>热风循环干燥箱</t>
  </si>
  <si>
    <t>TG-Z-IV型</t>
  </si>
  <si>
    <t>江阴市干燥成套设备厂  五车间八层NO:20032613</t>
  </si>
  <si>
    <t>专-药125#</t>
  </si>
  <si>
    <t>热风烘箱</t>
  </si>
  <si>
    <t>TC-C4</t>
  </si>
  <si>
    <t>无锡干燥设备厂 一车间NO:2001675</t>
  </si>
  <si>
    <t>专-药143#</t>
  </si>
  <si>
    <t>专-药148#</t>
  </si>
  <si>
    <t>平板式自动泡罩包装机</t>
  </si>
  <si>
    <t>DPB-250E型</t>
  </si>
  <si>
    <t>瑞安市华联制药机械实业公司（NO:1244）袍罩包装三室</t>
  </si>
  <si>
    <t>专-药176#</t>
  </si>
  <si>
    <t>专-药184#</t>
  </si>
  <si>
    <t>热风循环烘箱</t>
  </si>
  <si>
    <t>CT-C-2型</t>
  </si>
  <si>
    <t>常州市范群干燥设备有限公司(编号:03278)</t>
  </si>
  <si>
    <t>专-药185#</t>
  </si>
  <si>
    <t>常州市范群干燥设备有限公司(编号:03276)</t>
  </si>
  <si>
    <t>专-药183#</t>
  </si>
  <si>
    <t>槽形混合机</t>
  </si>
  <si>
    <t>CH200B</t>
  </si>
  <si>
    <t>宝鸡制药机械厂(编号:011)</t>
  </si>
  <si>
    <t>专-药187#</t>
  </si>
  <si>
    <t>浸膏专用离心喷雾机（喷雾干燥机）</t>
  </si>
  <si>
    <t>LPG-100</t>
  </si>
  <si>
    <t>常州市范群干燥设备有限公司</t>
  </si>
  <si>
    <t>专-药188#</t>
  </si>
  <si>
    <t>大密丸机(全自动制丸机)</t>
  </si>
  <si>
    <t>YUJ-22B</t>
  </si>
  <si>
    <t>天水华圆制药设备科技有限责任公司(编号:020903)</t>
  </si>
  <si>
    <t>专-药189#</t>
  </si>
  <si>
    <t>CHJ-200</t>
  </si>
  <si>
    <t>天水华圆制药设备科技有限责任公司(编号:030616)含刀</t>
  </si>
  <si>
    <t>专-药193#</t>
  </si>
  <si>
    <t>配液灌</t>
  </si>
  <si>
    <t>CY60-0</t>
  </si>
  <si>
    <t>昆明惠田工贸有限公司</t>
  </si>
  <si>
    <t>专-药194#</t>
  </si>
  <si>
    <t>储水灌</t>
  </si>
  <si>
    <t>1M立方</t>
  </si>
  <si>
    <t>专-药195#</t>
  </si>
  <si>
    <t>专-药198#</t>
  </si>
  <si>
    <t>醇提罐</t>
  </si>
  <si>
    <t>DT-200</t>
  </si>
  <si>
    <t>温州市半球轻工制药机械有限公司（产品编号：2003-372</t>
  </si>
  <si>
    <t>专-药199#</t>
  </si>
  <si>
    <t>温州市半球轻工制药机械有限公司（编号：2003-373）</t>
  </si>
  <si>
    <t>专-药220#</t>
  </si>
  <si>
    <t>夹层锅</t>
  </si>
  <si>
    <t>1000L</t>
  </si>
  <si>
    <t>昆明市盘龙区金榜公司（编号：2004-637）</t>
  </si>
  <si>
    <t>专-药221#</t>
  </si>
  <si>
    <t>夹层锅（磁力搅拌缸）</t>
  </si>
  <si>
    <t>JJ-0.2(200L）</t>
  </si>
  <si>
    <t>昆明市金榜公司（编号：JB-04-2156)</t>
  </si>
  <si>
    <t>专-药222#</t>
  </si>
  <si>
    <t>磁力搅拌缸（夹层配液罐）</t>
  </si>
  <si>
    <t>PZ-0.2（200L）</t>
  </si>
  <si>
    <t>昆明市盘龙区金榜公司（编号:JB-03-12136)大楼7楼间</t>
  </si>
  <si>
    <t>专-药223#</t>
  </si>
  <si>
    <t>磁力搅拌缸</t>
  </si>
  <si>
    <t>PZ-0.2</t>
  </si>
  <si>
    <t>温州金榜轻工机械有限公司（编号:JB-03-12134)</t>
  </si>
  <si>
    <t>专-药224#</t>
  </si>
  <si>
    <t>夹层配液罐（磁力搅拌缸）</t>
  </si>
  <si>
    <t>200L</t>
  </si>
  <si>
    <t>昆明市盘龙区金榜公司（编号：JB-03-12133)</t>
  </si>
  <si>
    <t>专-药225#</t>
  </si>
  <si>
    <t>昆明市盘龙区金榜公司（编号：JB-03-12135)</t>
  </si>
  <si>
    <t>专-药240#</t>
  </si>
  <si>
    <t>TG-Z-Ⅳ</t>
  </si>
  <si>
    <t>无锡市海江干燥成套设备有限公司（编号：20030710)</t>
  </si>
  <si>
    <t>专-药241#</t>
  </si>
  <si>
    <t>无锡市海江干燥成套设备有限公司（编号：20040222）</t>
  </si>
  <si>
    <t>专－药278＃</t>
  </si>
  <si>
    <t>DPB-25OE</t>
  </si>
  <si>
    <t>六层楼，瑞安市安泰制药机械厂有限公司（NO：583）</t>
  </si>
  <si>
    <t>专－药279＃</t>
  </si>
  <si>
    <t>自动粉剂包装机</t>
  </si>
  <si>
    <t>DXDF40</t>
  </si>
  <si>
    <t>天津三桥包装机械股份合作公司（NO：06）</t>
  </si>
  <si>
    <t>专－药282＃</t>
  </si>
  <si>
    <t>自动泡罩包装机（平板式）</t>
  </si>
  <si>
    <t>DPB-250E</t>
  </si>
  <si>
    <t>五层楼 NO：629 瑞安市安泰制药机械有限公司</t>
  </si>
  <si>
    <t>专-药289#</t>
  </si>
  <si>
    <t>非标1立方</t>
  </si>
  <si>
    <t>昆明惠田工贸有限公司（1立方，板厚3毫米，304不锈钢</t>
  </si>
  <si>
    <t>专-药295#</t>
  </si>
  <si>
    <t>09款自动颗粒包装机</t>
  </si>
  <si>
    <t>DXDK40II</t>
  </si>
  <si>
    <t>天津市三桥包装机械股份公司  NO:A09</t>
  </si>
  <si>
    <t>基地037</t>
  </si>
  <si>
    <t>TG-Z-IV(全不锈钢)含电机4*0.45KW.A3烘车8辆烘盘192个</t>
  </si>
  <si>
    <t>江阴干燥成套设备厂（NO:980427基地露天抄药房旁</t>
  </si>
  <si>
    <t>专-药266#</t>
  </si>
  <si>
    <t>高效湿法混合颗粒机</t>
  </si>
  <si>
    <t>HLSG220E</t>
  </si>
  <si>
    <t>专-药309#</t>
  </si>
  <si>
    <t>螺旋榨油机</t>
  </si>
  <si>
    <t>YZYX10-4</t>
  </si>
  <si>
    <t>四川绵阳鑫宇公司宝川机械厂NO：709</t>
  </si>
  <si>
    <t>专-药323#</t>
  </si>
  <si>
    <t>TQ-3.0</t>
  </si>
  <si>
    <t>温州市金榜轻工机械有限公司  NO：2003-230-1</t>
  </si>
  <si>
    <t>专-药324#</t>
  </si>
  <si>
    <t>温州市金榜轻工机械有限公司  NO：2003-230-2</t>
  </si>
  <si>
    <t>专-药326#</t>
  </si>
  <si>
    <t>双联过滤器</t>
  </si>
  <si>
    <t>0.3</t>
  </si>
  <si>
    <t>温州市金榜轻工机械有限公司 NO：无</t>
  </si>
  <si>
    <t>通-机264#</t>
  </si>
  <si>
    <t>振动筛</t>
  </si>
  <si>
    <t>SH-A1-3S</t>
  </si>
  <si>
    <t>八楼  新乡市三禾振动设备有限公司</t>
  </si>
  <si>
    <t>专-药347#</t>
  </si>
  <si>
    <t>微波真空干燥机</t>
  </si>
  <si>
    <t>KWZE-20</t>
  </si>
  <si>
    <t>八楼 温州康牌制药机械有限公司</t>
  </si>
  <si>
    <t>专-药348#</t>
  </si>
  <si>
    <t>KWZG-20</t>
  </si>
  <si>
    <t>八楼  温州康牌制药机械有限公司</t>
  </si>
  <si>
    <t>专-药329#</t>
  </si>
  <si>
    <t>四边封条袋包装机</t>
  </si>
  <si>
    <t>DXDK900A</t>
  </si>
  <si>
    <t>辽宁春光机械有限公司</t>
  </si>
  <si>
    <t>专-药366#</t>
  </si>
  <si>
    <t>云南化工机械有限公司</t>
  </si>
  <si>
    <t>专-药367#</t>
  </si>
  <si>
    <t>通-机88#</t>
  </si>
  <si>
    <t>自动颗粒包装机</t>
  </si>
  <si>
    <t>天津三桥NO:666  GMP制剂大楼7楼包装间</t>
  </si>
  <si>
    <t>通-机344#</t>
  </si>
  <si>
    <t>恒温恒湿机</t>
  </si>
  <si>
    <t>RY4W-10HS</t>
  </si>
  <si>
    <t>闲置损坏</t>
  </si>
  <si>
    <t>昆明银祥电子科技有限公司</t>
  </si>
  <si>
    <t>专-药298#</t>
  </si>
  <si>
    <t>槽型混合机</t>
  </si>
  <si>
    <t>CH-400</t>
  </si>
  <si>
    <t>丹东市宏泰制药设备有限公司NO：58  制剂车间（七层）</t>
  </si>
  <si>
    <t>0</t>
  </si>
  <si>
    <t>通-机356#</t>
  </si>
  <si>
    <t>移动升降小车</t>
  </si>
  <si>
    <t>SJXC</t>
  </si>
  <si>
    <t>北京长峰金鼎科技有限公司</t>
  </si>
  <si>
    <t>SCT18010070</t>
  </si>
  <si>
    <t>除湿机</t>
  </si>
  <si>
    <t>CR-160Y</t>
  </si>
  <si>
    <t>无卡片</t>
  </si>
  <si>
    <t>车床</t>
  </si>
  <si>
    <t>大蜜丸备查003#</t>
  </si>
  <si>
    <t>射流真空泵</t>
  </si>
  <si>
    <t>200型</t>
  </si>
  <si>
    <t>大蜜丸备查001#</t>
  </si>
  <si>
    <t>真空浓缩罐</t>
  </si>
  <si>
    <t>水蜜丸备查设备007＃</t>
  </si>
  <si>
    <t>饮料泵</t>
  </si>
  <si>
    <t>五车间查备设备003#</t>
  </si>
  <si>
    <t>糖衣机（铜）</t>
  </si>
  <si>
    <t>糖衣锅</t>
  </si>
  <si>
    <t>BY300型</t>
  </si>
  <si>
    <t>报价说明：按上表中闲置、报废设备一批（132台）打包报价，中标单位负责闲置、报废设备的拆除、搬移,承担搬动过程中涉及到的拆出过程中需要开设的吊装孔，拆除和恢复费用，，并对搬动过程中的安全负责全责，负责清场场地卫生。</t>
  </si>
  <si>
    <t xml:space="preserve"> 收购上表中昆中药闲置、报废设备一批打包报价为：          元/批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</si>
</sst>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22"/>
      <name val="宋体"/>
      <charset val="134"/>
      <scheme val="minor"/>
    </font>
    <font>
      <sz val="11"/>
      <name val="等线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0" fontId="12" fillId="0" borderId="0"/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27" fillId="23" borderId="9" applyNumberFormat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5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</cellStyleXfs>
  <cellXfs count="77">
    <xf numFmtId="0" fontId="0" fillId="0" borderId="0" xfId="0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2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vertical="center" wrapText="1"/>
    </xf>
    <xf numFmtId="14" fontId="4" fillId="2" borderId="3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wrapText="1"/>
    </xf>
    <xf numFmtId="14" fontId="1" fillId="2" borderId="3" xfId="0" applyNumberFormat="1" applyFont="1" applyFill="1" applyBorder="1" applyAlignment="1">
      <alignment wrapText="1"/>
    </xf>
    <xf numFmtId="0" fontId="1" fillId="2" borderId="3" xfId="0" applyFont="1" applyFill="1" applyBorder="1" applyAlignment="1">
      <alignment vertical="top"/>
    </xf>
    <xf numFmtId="0" fontId="1" fillId="2" borderId="3" xfId="0" applyFont="1" applyFill="1" applyBorder="1"/>
    <xf numFmtId="14" fontId="1" fillId="2" borderId="3" xfId="0" applyNumberFormat="1" applyFont="1" applyFill="1" applyBorder="1"/>
    <xf numFmtId="14" fontId="1" fillId="2" borderId="3" xfId="0" applyNumberFormat="1" applyFont="1" applyFill="1" applyBorder="1" applyAlignment="1">
      <alignment vertical="top" wrapText="1"/>
    </xf>
    <xf numFmtId="14" fontId="1" fillId="2" borderId="3" xfId="0" applyNumberFormat="1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wrapText="1"/>
    </xf>
    <xf numFmtId="14" fontId="2" fillId="2" borderId="3" xfId="0" applyNumberFormat="1" applyFont="1" applyFill="1" applyBorder="1" applyAlignment="1">
      <alignment wrapText="1"/>
    </xf>
    <xf numFmtId="0" fontId="3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2" borderId="3" xfId="0" applyFill="1" applyBorder="1" applyAlignment="1">
      <alignment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/>
    <xf numFmtId="0" fontId="6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0" fillId="2" borderId="0" xfId="0" applyFill="1" applyAlignment="1">
      <alignment horizontal="left"/>
    </xf>
    <xf numFmtId="0" fontId="7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Border="1"/>
    <xf numFmtId="0" fontId="8" fillId="2" borderId="3" xfId="0" applyFont="1" applyFill="1" applyBorder="1" applyAlignment="1">
      <alignment horizontal="center"/>
    </xf>
    <xf numFmtId="0" fontId="0" fillId="2" borderId="3" xfId="0" applyFont="1" applyFill="1" applyBorder="1"/>
    <xf numFmtId="0" fontId="0" fillId="2" borderId="0" xfId="0" applyFont="1" applyFill="1"/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Border="1" applyAlignment="1">
      <alignment horizontal="left"/>
    </xf>
    <xf numFmtId="14" fontId="1" fillId="2" borderId="0" xfId="0" applyNumberFormat="1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14" fontId="1" fillId="2" borderId="0" xfId="0" applyNumberFormat="1" applyFont="1" applyFill="1" applyBorder="1"/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left" wrapText="1"/>
    </xf>
    <xf numFmtId="176" fontId="4" fillId="2" borderId="3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vertical="top"/>
    </xf>
    <xf numFmtId="14" fontId="1" fillId="2" borderId="0" xfId="0" applyNumberFormat="1" applyFont="1" applyFill="1" applyBorder="1" applyAlignment="1">
      <alignment vertical="top"/>
    </xf>
    <xf numFmtId="14" fontId="1" fillId="0" borderId="0" xfId="0" applyNumberFormat="1" applyFont="1" applyFill="1" applyBorder="1"/>
    <xf numFmtId="14" fontId="1" fillId="0" borderId="0" xfId="0" applyNumberFormat="1" applyFont="1" applyBorder="1"/>
    <xf numFmtId="14" fontId="1" fillId="0" borderId="0" xfId="0" applyNumberFormat="1" applyFont="1" applyFill="1" applyBorder="1" applyAlignment="1">
      <alignment vertical="top"/>
    </xf>
    <xf numFmtId="0" fontId="1" fillId="3" borderId="0" xfId="0" applyFont="1" applyFill="1" applyBorder="1"/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14" fontId="1" fillId="0" borderId="0" xfId="0" applyNumberFormat="1" applyFont="1" applyFill="1" applyBorder="1" applyAlignment="1">
      <alignment wrapText="1"/>
    </xf>
    <xf numFmtId="14" fontId="0" fillId="0" borderId="0" xfId="0" applyNumberFormat="1"/>
    <xf numFmtId="0" fontId="11" fillId="0" borderId="5" xfId="0" applyFont="1" applyBorder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0" fontId="4" fillId="4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0" fillId="0" borderId="3" xfId="0" applyBorder="1" applyAlignment="1">
      <alignment vertical="top"/>
    </xf>
    <xf numFmtId="14" fontId="4" fillId="4" borderId="3" xfId="0" applyNumberFormat="1" applyFont="1" applyFill="1" applyBorder="1" applyAlignment="1">
      <alignment vertical="center"/>
    </xf>
    <xf numFmtId="176" fontId="4" fillId="4" borderId="3" xfId="0" applyNumberFormat="1" applyFont="1" applyFill="1" applyBorder="1" applyAlignment="1">
      <alignment vertical="center"/>
    </xf>
  </cellXfs>
  <cellStyles count="53">
    <cellStyle name="常规" xfId="0" builtinId="0"/>
    <cellStyle name="_x0004_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013;&#33647;&#21378;&#24037;&#20316;&#25991;&#26723;\&#22266;&#23450;&#36164;&#20135;&#25991;&#26723;\&#36164;&#20135;&#30830;&#35748;&#21450;&#31649;&#29702;&#24847;&#35265;&#21457;OA&#31532;&#19977;&#31295;2020.4.17\&#36164;&#20135;&#30830;&#35748;&#21450;&#31649;&#29702;&#24847;&#35265;&#21457;OA&#31532;&#19977;&#31295;2020.4.17\&#36164;&#20135;&#30424;&#28857;&#38382;&#39064;&#25972;&#25913;&#26126;&#324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原表"/>
      <sheetName val="拆分表1-预转固、在建工程、无形资产、投资性房地产"/>
      <sheetName val="拆分表2-整理表"/>
      <sheetName val="拆分表2之生产"/>
      <sheetName val="拆分表2之电子设备"/>
    </sheetNames>
    <sheetDataSet>
      <sheetData sheetId="0">
        <row r="1">
          <cell r="A1" t="str">
            <v>资产编号</v>
          </cell>
          <cell r="B1" t="str">
            <v>公司代码</v>
          </cell>
          <cell r="C1" t="str">
            <v>资产分类</v>
          </cell>
          <cell r="D1" t="str">
            <v>资产分类描述</v>
          </cell>
          <cell r="E1" t="str">
            <v>资产编号</v>
          </cell>
          <cell r="F1" t="str">
            <v>资产子编号</v>
          </cell>
          <cell r="G1" t="str">
            <v>资产描述</v>
          </cell>
          <cell r="H1" t="str">
            <v>规格</v>
          </cell>
          <cell r="I1" t="str">
            <v>备注</v>
          </cell>
          <cell r="J1" t="str">
            <v>资产状态</v>
          </cell>
          <cell r="K1" t="str">
            <v>资产状态名称</v>
          </cell>
          <cell r="L1" t="str">
            <v>资产变动方式</v>
          </cell>
          <cell r="M1" t="str">
            <v>资产变动方式描述</v>
          </cell>
          <cell r="N1" t="str">
            <v>资本化日期</v>
          </cell>
          <cell r="O1" t="str">
            <v>资产所在成本中心</v>
          </cell>
          <cell r="P1" t="str">
            <v>成本中心描述</v>
          </cell>
          <cell r="Q1" t="str">
            <v>内部订单</v>
          </cell>
          <cell r="R1" t="str">
            <v>内部订单描述</v>
          </cell>
          <cell r="S1" t="str">
            <v>负责人</v>
          </cell>
          <cell r="T1" t="str">
            <v>折旧码</v>
          </cell>
          <cell r="U1" t="str">
            <v>折旧年限(年)</v>
          </cell>
          <cell r="V1" t="str">
            <v>残值率(%)</v>
          </cell>
          <cell r="W1" t="str">
            <v>实际月折旧</v>
          </cell>
          <cell r="X1" t="str">
            <v>资产原值</v>
          </cell>
          <cell r="Y1" t="str">
            <v>资产减值</v>
          </cell>
          <cell r="Z1" t="str">
            <v>以前年度累计折旧</v>
          </cell>
          <cell r="AA1" t="str">
            <v>本年度实际计提折旧</v>
          </cell>
          <cell r="AB1" t="str">
            <v>累计折旧</v>
          </cell>
          <cell r="AC1" t="str">
            <v>已折旧期数</v>
          </cell>
          <cell r="AD1" t="str">
            <v>帐面净值</v>
          </cell>
          <cell r="AE1" t="str">
            <v>资产供应商</v>
          </cell>
          <cell r="AF1" t="str">
            <v>资产供应商名称</v>
          </cell>
          <cell r="AG1" t="str">
            <v>设备制造商</v>
          </cell>
          <cell r="AH1" t="str">
            <v>内部凭证号</v>
          </cell>
          <cell r="AI1" t="str">
            <v>凭证日期</v>
          </cell>
          <cell r="AJ1" t="str">
            <v>旧资产编号</v>
          </cell>
        </row>
        <row r="2">
          <cell r="A2" t="str">
            <v>110010100000</v>
          </cell>
          <cell r="B2" t="str">
            <v>1100</v>
          </cell>
          <cell r="C2" t="str">
            <v>Z101</v>
          </cell>
          <cell r="D2" t="str">
            <v>房屋建筑物-生产用房</v>
          </cell>
          <cell r="E2" t="str">
            <v>110010100000</v>
          </cell>
          <cell r="F2" t="str">
            <v>0000</v>
          </cell>
          <cell r="G2" t="str">
            <v>呈贡散剂车间</v>
          </cell>
          <cell r="H2" t="str">
            <v/>
          </cell>
          <cell r="I2" t="str">
            <v>或更名</v>
          </cell>
          <cell r="J2" t="str">
            <v>B01</v>
          </cell>
          <cell r="K2" t="str">
            <v>正常使用</v>
          </cell>
          <cell r="L2" t="str">
            <v>A01</v>
          </cell>
          <cell r="M2" t="str">
            <v>直接购入</v>
          </cell>
          <cell r="N2">
            <v>36161</v>
          </cell>
          <cell r="O2" t="str">
            <v>0110020200</v>
          </cell>
          <cell r="P2" t="str">
            <v>四车间</v>
          </cell>
          <cell r="Q2" t="str">
            <v/>
          </cell>
          <cell r="R2" t="str">
            <v/>
          </cell>
          <cell r="S2" t="str">
            <v>王宝进</v>
          </cell>
          <cell r="T2" t="str">
            <v>Z010</v>
          </cell>
          <cell r="U2" t="str">
            <v>20</v>
          </cell>
          <cell r="V2">
            <v>0</v>
          </cell>
          <cell r="W2">
            <v>0</v>
          </cell>
          <cell r="X2">
            <v>2778921.27</v>
          </cell>
          <cell r="Y2">
            <v>922488.08</v>
          </cell>
          <cell r="Z2">
            <v>-1856319.88</v>
          </cell>
          <cell r="AA2">
            <v>0</v>
          </cell>
          <cell r="AB2">
            <v>-1856319.88</v>
          </cell>
          <cell r="AC2">
            <v>251</v>
          </cell>
          <cell r="AD2">
            <v>113.31</v>
          </cell>
          <cell r="AE2" t="str">
            <v/>
          </cell>
          <cell r="AF2" t="str">
            <v/>
          </cell>
          <cell r="AG2" t="str">
            <v/>
          </cell>
          <cell r="AH2" t="str">
            <v/>
          </cell>
        </row>
        <row r="2">
          <cell r="AJ2" t="str">
            <v>01300002</v>
          </cell>
        </row>
        <row r="3">
          <cell r="A3" t="str">
            <v>110010100001</v>
          </cell>
          <cell r="B3" t="str">
            <v>1100</v>
          </cell>
          <cell r="C3" t="str">
            <v>Z101</v>
          </cell>
          <cell r="D3" t="str">
            <v>房屋建筑物-生产用房</v>
          </cell>
          <cell r="E3" t="str">
            <v>110010100001</v>
          </cell>
          <cell r="F3" t="str">
            <v>0000</v>
          </cell>
          <cell r="G3" t="str">
            <v>呈贡前处理车间</v>
          </cell>
          <cell r="H3" t="str">
            <v/>
          </cell>
          <cell r="I3" t="str">
            <v/>
          </cell>
          <cell r="J3" t="str">
            <v>B01</v>
          </cell>
          <cell r="K3" t="str">
            <v>正常使用</v>
          </cell>
          <cell r="L3" t="str">
            <v>A01</v>
          </cell>
          <cell r="M3" t="str">
            <v>直接购入</v>
          </cell>
          <cell r="N3">
            <v>36161</v>
          </cell>
          <cell r="O3" t="str">
            <v>0110010300</v>
          </cell>
          <cell r="P3" t="str">
            <v>行政管理部</v>
          </cell>
          <cell r="Q3" t="str">
            <v/>
          </cell>
          <cell r="R3" t="str">
            <v/>
          </cell>
          <cell r="S3" t="str">
            <v>李苑</v>
          </cell>
          <cell r="T3" t="str">
            <v>Z010</v>
          </cell>
          <cell r="U3" t="str">
            <v>20</v>
          </cell>
          <cell r="V3">
            <v>0</v>
          </cell>
          <cell r="W3">
            <v>0</v>
          </cell>
          <cell r="X3">
            <v>253086</v>
          </cell>
          <cell r="Y3">
            <v>0</v>
          </cell>
          <cell r="Z3">
            <v>-242962.56</v>
          </cell>
          <cell r="AA3">
            <v>0</v>
          </cell>
          <cell r="AB3">
            <v>-242962.56</v>
          </cell>
          <cell r="AC3">
            <v>251</v>
          </cell>
          <cell r="AD3">
            <v>10123.44</v>
          </cell>
          <cell r="AE3" t="str">
            <v/>
          </cell>
          <cell r="AF3" t="str">
            <v/>
          </cell>
          <cell r="AG3" t="str">
            <v/>
          </cell>
          <cell r="AH3" t="str">
            <v/>
          </cell>
        </row>
        <row r="3">
          <cell r="AJ3" t="str">
            <v>01300003</v>
          </cell>
        </row>
        <row r="4">
          <cell r="A4" t="str">
            <v>110010100002</v>
          </cell>
          <cell r="B4" t="str">
            <v>1100</v>
          </cell>
          <cell r="C4" t="str">
            <v>Z101</v>
          </cell>
          <cell r="D4" t="str">
            <v>房屋建筑物-生产用房</v>
          </cell>
          <cell r="E4" t="str">
            <v>110010100002</v>
          </cell>
          <cell r="F4" t="str">
            <v>0000</v>
          </cell>
          <cell r="G4" t="str">
            <v>百宝丹车间</v>
          </cell>
          <cell r="H4" t="str">
            <v/>
          </cell>
          <cell r="I4" t="str">
            <v/>
          </cell>
          <cell r="J4" t="str">
            <v>B01</v>
          </cell>
          <cell r="K4" t="str">
            <v>正常使用</v>
          </cell>
          <cell r="L4" t="str">
            <v>A01</v>
          </cell>
          <cell r="M4" t="str">
            <v>直接购入</v>
          </cell>
          <cell r="N4">
            <v>36161</v>
          </cell>
          <cell r="O4" t="str">
            <v>0110010300</v>
          </cell>
          <cell r="P4" t="str">
            <v>行政管理部</v>
          </cell>
          <cell r="Q4" t="str">
            <v/>
          </cell>
          <cell r="R4" t="str">
            <v/>
          </cell>
          <cell r="S4" t="str">
            <v>李苑</v>
          </cell>
          <cell r="T4" t="str">
            <v>Z010</v>
          </cell>
          <cell r="U4" t="str">
            <v>20</v>
          </cell>
          <cell r="V4">
            <v>0</v>
          </cell>
          <cell r="W4">
            <v>0</v>
          </cell>
          <cell r="X4">
            <v>243302.25</v>
          </cell>
          <cell r="Y4">
            <v>0</v>
          </cell>
          <cell r="Z4">
            <v>-233570.16</v>
          </cell>
          <cell r="AA4">
            <v>0</v>
          </cell>
          <cell r="AB4">
            <v>-233570.16</v>
          </cell>
          <cell r="AC4">
            <v>251</v>
          </cell>
          <cell r="AD4">
            <v>9732.09</v>
          </cell>
          <cell r="AE4" t="str">
            <v/>
          </cell>
          <cell r="AF4" t="str">
            <v/>
          </cell>
          <cell r="AG4" t="str">
            <v/>
          </cell>
          <cell r="AH4" t="str">
            <v/>
          </cell>
        </row>
        <row r="4">
          <cell r="AJ4" t="str">
            <v>01300007</v>
          </cell>
        </row>
        <row r="5">
          <cell r="A5" t="str">
            <v>110010100003</v>
          </cell>
          <cell r="B5" t="str">
            <v>1100</v>
          </cell>
          <cell r="C5" t="str">
            <v>Z101</v>
          </cell>
          <cell r="D5" t="str">
            <v>房屋建筑物-生产用房</v>
          </cell>
          <cell r="E5" t="str">
            <v>110010100003</v>
          </cell>
          <cell r="F5" t="str">
            <v>0000</v>
          </cell>
          <cell r="G5" t="str">
            <v>锅炉房</v>
          </cell>
          <cell r="H5" t="str">
            <v/>
          </cell>
          <cell r="I5" t="str">
            <v>原使用年限1979年开始使用</v>
          </cell>
          <cell r="J5" t="str">
            <v>B01</v>
          </cell>
          <cell r="K5" t="str">
            <v>正常使用</v>
          </cell>
          <cell r="L5" t="str">
            <v>A01</v>
          </cell>
          <cell r="M5" t="str">
            <v>直接购入</v>
          </cell>
          <cell r="N5">
            <v>36161</v>
          </cell>
          <cell r="O5" t="str">
            <v>0110010300</v>
          </cell>
          <cell r="P5" t="str">
            <v>行政管理部</v>
          </cell>
          <cell r="Q5" t="str">
            <v/>
          </cell>
          <cell r="R5" t="str">
            <v/>
          </cell>
          <cell r="S5" t="str">
            <v>李苑</v>
          </cell>
          <cell r="T5" t="str">
            <v>Z010</v>
          </cell>
          <cell r="U5" t="str">
            <v>20</v>
          </cell>
          <cell r="V5">
            <v>0</v>
          </cell>
          <cell r="W5">
            <v>0</v>
          </cell>
          <cell r="X5">
            <v>9754</v>
          </cell>
          <cell r="Y5">
            <v>3237.95</v>
          </cell>
          <cell r="Z5">
            <v>-6516.05</v>
          </cell>
          <cell r="AA5">
            <v>0</v>
          </cell>
          <cell r="AB5">
            <v>-6516.05</v>
          </cell>
          <cell r="AC5">
            <v>251</v>
          </cell>
          <cell r="AD5">
            <v>0</v>
          </cell>
          <cell r="AE5" t="str">
            <v/>
          </cell>
          <cell r="AF5" t="str">
            <v/>
          </cell>
          <cell r="AG5" t="str">
            <v/>
          </cell>
          <cell r="AH5" t="str">
            <v/>
          </cell>
        </row>
        <row r="5">
          <cell r="AJ5" t="str">
            <v>01300010</v>
          </cell>
        </row>
        <row r="6">
          <cell r="A6" t="str">
            <v>110010100004</v>
          </cell>
          <cell r="B6" t="str">
            <v>1100</v>
          </cell>
          <cell r="C6" t="str">
            <v>Z101</v>
          </cell>
          <cell r="D6" t="str">
            <v>房屋建筑物-生产用房</v>
          </cell>
          <cell r="E6" t="str">
            <v>110010100004</v>
          </cell>
          <cell r="F6" t="str">
            <v>0000</v>
          </cell>
          <cell r="G6" t="str">
            <v>粉碎车间</v>
          </cell>
          <cell r="H6" t="str">
            <v/>
          </cell>
          <cell r="I6" t="str">
            <v>原使用年限1979年开始使用</v>
          </cell>
          <cell r="J6" t="str">
            <v>B01</v>
          </cell>
          <cell r="K6" t="str">
            <v>正常使用</v>
          </cell>
          <cell r="L6" t="str">
            <v>A01</v>
          </cell>
          <cell r="M6" t="str">
            <v>直接购入</v>
          </cell>
          <cell r="N6">
            <v>36161</v>
          </cell>
          <cell r="O6" t="str">
            <v>0110010300</v>
          </cell>
          <cell r="P6" t="str">
            <v>行政管理部</v>
          </cell>
          <cell r="Q6" t="str">
            <v/>
          </cell>
          <cell r="R6" t="str">
            <v/>
          </cell>
          <cell r="S6" t="str">
            <v>李苑</v>
          </cell>
          <cell r="T6" t="str">
            <v>Z010</v>
          </cell>
          <cell r="U6" t="str">
            <v>20</v>
          </cell>
          <cell r="V6">
            <v>0</v>
          </cell>
          <cell r="W6">
            <v>0</v>
          </cell>
          <cell r="X6">
            <v>265071</v>
          </cell>
          <cell r="Y6">
            <v>88003.95</v>
          </cell>
          <cell r="Z6">
            <v>-177067.05</v>
          </cell>
          <cell r="AA6">
            <v>0</v>
          </cell>
          <cell r="AB6">
            <v>-177067.05</v>
          </cell>
          <cell r="AC6">
            <v>251</v>
          </cell>
          <cell r="AD6">
            <v>0</v>
          </cell>
          <cell r="AE6" t="str">
            <v/>
          </cell>
          <cell r="AF6" t="str">
            <v/>
          </cell>
          <cell r="AG6" t="str">
            <v/>
          </cell>
          <cell r="AH6" t="str">
            <v/>
          </cell>
        </row>
        <row r="6">
          <cell r="AJ6" t="str">
            <v>01300012</v>
          </cell>
        </row>
        <row r="7">
          <cell r="A7" t="str">
            <v>110010100005</v>
          </cell>
          <cell r="B7" t="str">
            <v>1100</v>
          </cell>
          <cell r="C7" t="str">
            <v>Z101</v>
          </cell>
          <cell r="D7" t="str">
            <v>房屋建筑物-生产用房</v>
          </cell>
          <cell r="E7" t="str">
            <v>110010100005</v>
          </cell>
          <cell r="F7" t="str">
            <v>0000</v>
          </cell>
          <cell r="G7" t="str">
            <v>大车间</v>
          </cell>
          <cell r="H7" t="str">
            <v/>
          </cell>
          <cell r="I7" t="str">
            <v>原使用年限1979年开始使用</v>
          </cell>
          <cell r="J7" t="str">
            <v>B01</v>
          </cell>
          <cell r="K7" t="str">
            <v>正常使用</v>
          </cell>
          <cell r="L7" t="str">
            <v>A01</v>
          </cell>
          <cell r="M7" t="str">
            <v>直接购入</v>
          </cell>
          <cell r="N7">
            <v>36161</v>
          </cell>
          <cell r="O7" t="str">
            <v>0110010300</v>
          </cell>
          <cell r="P7" t="str">
            <v>行政管理部</v>
          </cell>
          <cell r="Q7" t="str">
            <v/>
          </cell>
          <cell r="R7" t="str">
            <v/>
          </cell>
          <cell r="S7" t="str">
            <v>李苑</v>
          </cell>
          <cell r="T7" t="str">
            <v>Z010</v>
          </cell>
          <cell r="U7" t="str">
            <v>20</v>
          </cell>
          <cell r="V7">
            <v>0</v>
          </cell>
          <cell r="W7">
            <v>0</v>
          </cell>
          <cell r="X7">
            <v>5034.1</v>
          </cell>
          <cell r="Y7">
            <v>0</v>
          </cell>
          <cell r="Z7">
            <v>-4832.74</v>
          </cell>
          <cell r="AA7">
            <v>0</v>
          </cell>
          <cell r="AB7">
            <v>-4832.74</v>
          </cell>
          <cell r="AC7">
            <v>251</v>
          </cell>
          <cell r="AD7">
            <v>201.36</v>
          </cell>
          <cell r="AE7" t="str">
            <v/>
          </cell>
          <cell r="AF7" t="str">
            <v/>
          </cell>
          <cell r="AG7" t="str">
            <v/>
          </cell>
          <cell r="AH7" t="str">
            <v/>
          </cell>
        </row>
        <row r="7">
          <cell r="AJ7" t="str">
            <v>01300014</v>
          </cell>
        </row>
        <row r="8">
          <cell r="A8" t="str">
            <v>110010100006</v>
          </cell>
          <cell r="B8" t="str">
            <v>1100</v>
          </cell>
          <cell r="C8" t="str">
            <v>Z101</v>
          </cell>
          <cell r="D8" t="str">
            <v>房屋建筑物-生产用房</v>
          </cell>
          <cell r="E8" t="str">
            <v>110010100006</v>
          </cell>
          <cell r="F8" t="str">
            <v>0000</v>
          </cell>
          <cell r="G8" t="str">
            <v>净化系统工程</v>
          </cell>
          <cell r="H8" t="str">
            <v/>
          </cell>
          <cell r="I8" t="str">
            <v/>
          </cell>
          <cell r="J8" t="str">
            <v>B01</v>
          </cell>
          <cell r="K8" t="str">
            <v>正常使用</v>
          </cell>
          <cell r="L8" t="str">
            <v>A02</v>
          </cell>
          <cell r="M8" t="str">
            <v>在建工程转入</v>
          </cell>
          <cell r="N8">
            <v>38017</v>
          </cell>
          <cell r="O8" t="str">
            <v>0110050301</v>
          </cell>
          <cell r="P8" t="str">
            <v>设备动力部</v>
          </cell>
          <cell r="Q8" t="str">
            <v/>
          </cell>
          <cell r="R8" t="str">
            <v/>
          </cell>
          <cell r="S8" t="str">
            <v>杨耀</v>
          </cell>
          <cell r="T8" t="str">
            <v>Z010</v>
          </cell>
          <cell r="U8" t="str">
            <v>15</v>
          </cell>
          <cell r="V8">
            <v>0</v>
          </cell>
          <cell r="W8">
            <v>0</v>
          </cell>
          <cell r="X8">
            <v>10674294.87</v>
          </cell>
          <cell r="Y8">
            <v>0</v>
          </cell>
          <cell r="Z8">
            <v>-10247323.08</v>
          </cell>
          <cell r="AA8">
            <v>0</v>
          </cell>
          <cell r="AB8">
            <v>-10247323.08</v>
          </cell>
          <cell r="AC8">
            <v>191</v>
          </cell>
          <cell r="AD8">
            <v>426971.79</v>
          </cell>
          <cell r="AE8" t="str">
            <v/>
          </cell>
          <cell r="AF8" t="str">
            <v/>
          </cell>
          <cell r="AG8" t="str">
            <v>设备动力部</v>
          </cell>
          <cell r="AH8" t="str">
            <v/>
          </cell>
        </row>
        <row r="8">
          <cell r="AJ8" t="str">
            <v>0225001</v>
          </cell>
        </row>
        <row r="9">
          <cell r="A9" t="str">
            <v>110010100007</v>
          </cell>
          <cell r="B9" t="str">
            <v>1100</v>
          </cell>
          <cell r="C9" t="str">
            <v>Z101</v>
          </cell>
          <cell r="D9" t="str">
            <v>房屋建筑物-生产用房</v>
          </cell>
          <cell r="E9" t="str">
            <v>110010100007</v>
          </cell>
          <cell r="F9" t="str">
            <v>0000</v>
          </cell>
          <cell r="G9" t="str">
            <v>煮提车间</v>
          </cell>
          <cell r="H9" t="str">
            <v/>
          </cell>
          <cell r="I9" t="str">
            <v/>
          </cell>
          <cell r="J9" t="str">
            <v>B01</v>
          </cell>
          <cell r="K9" t="str">
            <v>正常使用</v>
          </cell>
          <cell r="L9" t="str">
            <v>A02</v>
          </cell>
          <cell r="M9" t="str">
            <v>在建工程转入</v>
          </cell>
          <cell r="N9">
            <v>28126</v>
          </cell>
          <cell r="O9" t="str">
            <v>0110020100</v>
          </cell>
          <cell r="P9" t="str">
            <v>一车间</v>
          </cell>
          <cell r="Q9" t="str">
            <v/>
          </cell>
          <cell r="R9" t="str">
            <v/>
          </cell>
          <cell r="S9" t="str">
            <v>张萍</v>
          </cell>
          <cell r="T9" t="str">
            <v>Z010</v>
          </cell>
          <cell r="U9" t="str">
            <v>35</v>
          </cell>
          <cell r="V9">
            <v>0</v>
          </cell>
          <cell r="W9">
            <v>0</v>
          </cell>
          <cell r="X9">
            <v>866755.22</v>
          </cell>
          <cell r="Y9">
            <v>0</v>
          </cell>
          <cell r="Z9">
            <v>-832085.01</v>
          </cell>
          <cell r="AA9">
            <v>0</v>
          </cell>
          <cell r="AB9">
            <v>-832085.01</v>
          </cell>
          <cell r="AC9">
            <v>515</v>
          </cell>
          <cell r="AD9">
            <v>34670.21</v>
          </cell>
          <cell r="AE9" t="str">
            <v/>
          </cell>
          <cell r="AF9" t="str">
            <v/>
          </cell>
          <cell r="AG9" t="str">
            <v/>
          </cell>
          <cell r="AH9" t="str">
            <v/>
          </cell>
        </row>
        <row r="9">
          <cell r="AJ9" t="str">
            <v>01100001</v>
          </cell>
        </row>
        <row r="10">
          <cell r="A10" t="str">
            <v>110010100008</v>
          </cell>
          <cell r="B10" t="str">
            <v>1100</v>
          </cell>
          <cell r="C10" t="str">
            <v>Z101</v>
          </cell>
          <cell r="D10" t="str">
            <v>房屋建筑物-生产用房</v>
          </cell>
          <cell r="E10" t="str">
            <v>110010100008</v>
          </cell>
          <cell r="F10" t="str">
            <v>0000</v>
          </cell>
          <cell r="G10" t="str">
            <v>片剂车间</v>
          </cell>
          <cell r="H10" t="str">
            <v/>
          </cell>
          <cell r="I10" t="str">
            <v/>
          </cell>
          <cell r="J10" t="str">
            <v>B01</v>
          </cell>
          <cell r="K10" t="str">
            <v>正常使用</v>
          </cell>
          <cell r="L10" t="str">
            <v>A02</v>
          </cell>
          <cell r="M10" t="str">
            <v>在建工程转入</v>
          </cell>
          <cell r="N10">
            <v>28126</v>
          </cell>
          <cell r="O10" t="str">
            <v>0110020200</v>
          </cell>
          <cell r="P10" t="str">
            <v>四车间</v>
          </cell>
          <cell r="Q10" t="str">
            <v/>
          </cell>
          <cell r="R10" t="str">
            <v/>
          </cell>
          <cell r="S10" t="str">
            <v>王宝进</v>
          </cell>
          <cell r="T10" t="str">
            <v>Z010</v>
          </cell>
          <cell r="U10" t="str">
            <v>35</v>
          </cell>
          <cell r="V10">
            <v>0</v>
          </cell>
          <cell r="W10">
            <v>0</v>
          </cell>
          <cell r="X10">
            <v>1299236.59</v>
          </cell>
          <cell r="Y10">
            <v>0</v>
          </cell>
          <cell r="Z10">
            <v>-1247267.13</v>
          </cell>
          <cell r="AA10">
            <v>0</v>
          </cell>
          <cell r="AB10">
            <v>-1247267.13</v>
          </cell>
          <cell r="AC10">
            <v>515</v>
          </cell>
          <cell r="AD10">
            <v>51969.46</v>
          </cell>
          <cell r="AE10" t="str">
            <v/>
          </cell>
          <cell r="AF10" t="str">
            <v/>
          </cell>
          <cell r="AG10" t="str">
            <v/>
          </cell>
          <cell r="AH10" t="str">
            <v/>
          </cell>
        </row>
        <row r="10">
          <cell r="AJ10" t="str">
            <v>01100002</v>
          </cell>
        </row>
        <row r="11">
          <cell r="A11" t="str">
            <v>110010100009</v>
          </cell>
          <cell r="B11" t="str">
            <v>1100</v>
          </cell>
          <cell r="C11" t="str">
            <v>Z101</v>
          </cell>
          <cell r="D11" t="str">
            <v>房屋建筑物-生产用房</v>
          </cell>
          <cell r="E11" t="str">
            <v>110010100009</v>
          </cell>
          <cell r="F11" t="str">
            <v>0000</v>
          </cell>
          <cell r="G11" t="str">
            <v>锅炉房</v>
          </cell>
          <cell r="H11" t="str">
            <v/>
          </cell>
          <cell r="I11" t="str">
            <v/>
          </cell>
          <cell r="J11" t="str">
            <v>B01</v>
          </cell>
          <cell r="K11" t="str">
            <v>正常使用</v>
          </cell>
          <cell r="L11" t="str">
            <v>A02</v>
          </cell>
          <cell r="M11" t="str">
            <v>在建工程转入</v>
          </cell>
          <cell r="N11">
            <v>28491</v>
          </cell>
          <cell r="O11" t="str">
            <v>0110050301</v>
          </cell>
          <cell r="P11" t="str">
            <v>设备动力部</v>
          </cell>
          <cell r="Q11" t="str">
            <v/>
          </cell>
          <cell r="R11" t="str">
            <v/>
          </cell>
          <cell r="S11" t="str">
            <v>杨耀</v>
          </cell>
          <cell r="T11" t="str">
            <v>Z010</v>
          </cell>
          <cell r="U11" t="str">
            <v>35</v>
          </cell>
          <cell r="V11">
            <v>0</v>
          </cell>
          <cell r="W11">
            <v>0</v>
          </cell>
          <cell r="X11">
            <v>224511.89</v>
          </cell>
          <cell r="Y11">
            <v>9416.62</v>
          </cell>
          <cell r="Z11">
            <v>-215095.27</v>
          </cell>
          <cell r="AA11">
            <v>0</v>
          </cell>
          <cell r="AB11">
            <v>-215095.27</v>
          </cell>
          <cell r="AC11">
            <v>503</v>
          </cell>
          <cell r="AD11">
            <v>0</v>
          </cell>
          <cell r="AE11" t="str">
            <v/>
          </cell>
          <cell r="AF11" t="str">
            <v/>
          </cell>
          <cell r="AG11" t="str">
            <v/>
          </cell>
          <cell r="AH11" t="str">
            <v/>
          </cell>
        </row>
        <row r="11">
          <cell r="AJ11" t="str">
            <v>01100003</v>
          </cell>
        </row>
        <row r="12">
          <cell r="A12" t="str">
            <v>110010100010</v>
          </cell>
          <cell r="B12" t="str">
            <v>1100</v>
          </cell>
          <cell r="C12" t="str">
            <v>Z101</v>
          </cell>
          <cell r="D12" t="str">
            <v>房屋建筑物-生产用房</v>
          </cell>
          <cell r="E12" t="str">
            <v>110010100010</v>
          </cell>
          <cell r="F12" t="str">
            <v>0000</v>
          </cell>
          <cell r="G12" t="str">
            <v>GMP大楼</v>
          </cell>
          <cell r="H12" t="str">
            <v/>
          </cell>
          <cell r="I12" t="str">
            <v/>
          </cell>
          <cell r="J12" t="str">
            <v>B01</v>
          </cell>
          <cell r="K12" t="str">
            <v>正常使用</v>
          </cell>
          <cell r="L12" t="str">
            <v>A02</v>
          </cell>
          <cell r="M12" t="str">
            <v>在建工程转入</v>
          </cell>
          <cell r="N12">
            <v>38017</v>
          </cell>
          <cell r="O12" t="str">
            <v>0110050100</v>
          </cell>
          <cell r="P12" t="str">
            <v>生产技术部</v>
          </cell>
          <cell r="Q12" t="str">
            <v/>
          </cell>
          <cell r="R12" t="str">
            <v/>
          </cell>
          <cell r="S12" t="str">
            <v>银慧新</v>
          </cell>
          <cell r="T12" t="str">
            <v>Z010</v>
          </cell>
          <cell r="U12" t="str">
            <v>35</v>
          </cell>
          <cell r="V12">
            <v>0</v>
          </cell>
          <cell r="W12">
            <v>-87847.86</v>
          </cell>
          <cell r="X12">
            <v>35842891.14</v>
          </cell>
          <cell r="Y12">
            <v>0</v>
          </cell>
          <cell r="Z12">
            <v>-15725731.04</v>
          </cell>
          <cell r="AA12">
            <v>-175695.72</v>
          </cell>
          <cell r="AB12">
            <v>-15901426.76</v>
          </cell>
          <cell r="AC12">
            <v>193</v>
          </cell>
          <cell r="AD12">
            <v>19941464.38</v>
          </cell>
          <cell r="AE12" t="str">
            <v/>
          </cell>
          <cell r="AF12" t="str">
            <v/>
          </cell>
          <cell r="AG12" t="str">
            <v/>
          </cell>
          <cell r="AH12" t="str">
            <v/>
          </cell>
        </row>
        <row r="12">
          <cell r="AJ12" t="str">
            <v>01100005</v>
          </cell>
        </row>
        <row r="13">
          <cell r="A13" t="str">
            <v>110010100011</v>
          </cell>
          <cell r="B13" t="str">
            <v>1100</v>
          </cell>
          <cell r="C13" t="str">
            <v>Z101</v>
          </cell>
          <cell r="D13" t="str">
            <v>房屋建筑物-生产用房</v>
          </cell>
          <cell r="E13" t="str">
            <v>110010100011</v>
          </cell>
          <cell r="F13" t="str">
            <v>0000</v>
          </cell>
          <cell r="G13" t="str">
            <v>前处理车间</v>
          </cell>
          <cell r="H13" t="str">
            <v/>
          </cell>
          <cell r="I13" t="str">
            <v>闲置</v>
          </cell>
          <cell r="J13" t="str">
            <v>B01</v>
          </cell>
          <cell r="K13" t="str">
            <v>正常使用</v>
          </cell>
          <cell r="L13" t="str">
            <v>A02</v>
          </cell>
          <cell r="M13" t="str">
            <v>在建工程转入</v>
          </cell>
          <cell r="N13">
            <v>38017</v>
          </cell>
          <cell r="O13" t="str">
            <v>0110020100</v>
          </cell>
          <cell r="P13" t="str">
            <v>一车间</v>
          </cell>
          <cell r="Q13" t="str">
            <v/>
          </cell>
          <cell r="R13" t="str">
            <v/>
          </cell>
          <cell r="S13" t="str">
            <v>张萍</v>
          </cell>
          <cell r="T13" t="str">
            <v>Z010</v>
          </cell>
          <cell r="U13" t="str">
            <v>35</v>
          </cell>
          <cell r="V13">
            <v>0</v>
          </cell>
          <cell r="W13">
            <v>-3427.03</v>
          </cell>
          <cell r="X13">
            <v>1392939.15</v>
          </cell>
          <cell r="Y13">
            <v>0</v>
          </cell>
          <cell r="Z13">
            <v>-608148.89</v>
          </cell>
          <cell r="AA13">
            <v>-6854.06</v>
          </cell>
          <cell r="AB13">
            <v>-615002.95</v>
          </cell>
          <cell r="AC13">
            <v>193</v>
          </cell>
          <cell r="AD13">
            <v>777936.2</v>
          </cell>
          <cell r="AE13" t="str">
            <v/>
          </cell>
          <cell r="AF13" t="str">
            <v/>
          </cell>
          <cell r="AG13" t="str">
            <v/>
          </cell>
          <cell r="AH13" t="str">
            <v/>
          </cell>
        </row>
        <row r="13">
          <cell r="AJ13" t="str">
            <v>01100006</v>
          </cell>
        </row>
        <row r="14">
          <cell r="A14" t="str">
            <v>110010100012</v>
          </cell>
          <cell r="B14" t="str">
            <v>1100</v>
          </cell>
          <cell r="C14" t="str">
            <v>Z101</v>
          </cell>
          <cell r="D14" t="str">
            <v>房屋建筑物-生产用房</v>
          </cell>
          <cell r="E14" t="str">
            <v>110010100012</v>
          </cell>
          <cell r="F14" t="str">
            <v>0000</v>
          </cell>
          <cell r="G14" t="str">
            <v>综合车间</v>
          </cell>
          <cell r="H14" t="str">
            <v/>
          </cell>
          <cell r="I14" t="str">
            <v/>
          </cell>
          <cell r="J14" t="str">
            <v>B01</v>
          </cell>
          <cell r="K14" t="str">
            <v>正常使用</v>
          </cell>
          <cell r="L14" t="str">
            <v>A02</v>
          </cell>
          <cell r="M14" t="str">
            <v>在建工程转入</v>
          </cell>
          <cell r="N14">
            <v>43405</v>
          </cell>
          <cell r="O14" t="str">
            <v>0110020400</v>
          </cell>
          <cell r="P14" t="str">
            <v>六车间</v>
          </cell>
          <cell r="Q14" t="str">
            <v/>
          </cell>
          <cell r="R14" t="str">
            <v/>
          </cell>
          <cell r="S14" t="str">
            <v>杨美燕</v>
          </cell>
          <cell r="T14" t="str">
            <v>Z010</v>
          </cell>
          <cell r="U14" t="str">
            <v>30</v>
          </cell>
          <cell r="V14">
            <v>0</v>
          </cell>
          <cell r="W14">
            <v>-189690.72</v>
          </cell>
          <cell r="X14">
            <v>144825425.49</v>
          </cell>
          <cell r="Y14">
            <v>0</v>
          </cell>
          <cell r="Z14">
            <v>-5182915.93</v>
          </cell>
          <cell r="AA14">
            <v>-804855.96</v>
          </cell>
          <cell r="AB14">
            <v>-5987771.89</v>
          </cell>
          <cell r="AC14">
            <v>15</v>
          </cell>
          <cell r="AD14">
            <v>138837653.6</v>
          </cell>
          <cell r="AE14" t="str">
            <v/>
          </cell>
          <cell r="AF14" t="str">
            <v/>
          </cell>
          <cell r="AG14" t="str">
            <v/>
          </cell>
          <cell r="AH14" t="str">
            <v/>
          </cell>
        </row>
        <row r="14">
          <cell r="AJ14" t="str">
            <v/>
          </cell>
        </row>
        <row r="15">
          <cell r="A15" t="str">
            <v>110010100013</v>
          </cell>
          <cell r="B15" t="str">
            <v>1100</v>
          </cell>
          <cell r="C15" t="str">
            <v>Z101</v>
          </cell>
          <cell r="D15" t="str">
            <v>房屋建筑物-生产用房</v>
          </cell>
          <cell r="E15" t="str">
            <v>110010100013</v>
          </cell>
          <cell r="F15" t="str">
            <v>0000</v>
          </cell>
          <cell r="G15" t="str">
            <v>提取车间</v>
          </cell>
          <cell r="H15" t="str">
            <v/>
          </cell>
          <cell r="I15" t="str">
            <v/>
          </cell>
          <cell r="J15" t="str">
            <v>B01</v>
          </cell>
          <cell r="K15" t="str">
            <v>正常使用</v>
          </cell>
          <cell r="L15" t="str">
            <v>A02</v>
          </cell>
          <cell r="M15" t="str">
            <v>在建工程转入</v>
          </cell>
          <cell r="N15">
            <v>43405</v>
          </cell>
          <cell r="O15" t="str">
            <v>0110020100</v>
          </cell>
          <cell r="P15" t="str">
            <v>一车间</v>
          </cell>
          <cell r="Q15" t="str">
            <v/>
          </cell>
          <cell r="R15" t="str">
            <v/>
          </cell>
          <cell r="S15" t="str">
            <v>张萍</v>
          </cell>
          <cell r="T15" t="str">
            <v>Z010</v>
          </cell>
          <cell r="U15" t="str">
            <v>30</v>
          </cell>
          <cell r="V15">
            <v>0</v>
          </cell>
          <cell r="W15">
            <v>-33905.41</v>
          </cell>
          <cell r="X15">
            <v>25886166.38</v>
          </cell>
          <cell r="Y15">
            <v>0</v>
          </cell>
          <cell r="Z15">
            <v>-926396.89</v>
          </cell>
          <cell r="AA15">
            <v>-143860.34</v>
          </cell>
          <cell r="AB15">
            <v>-1070257.23</v>
          </cell>
          <cell r="AC15">
            <v>15</v>
          </cell>
          <cell r="AD15">
            <v>24815909.15</v>
          </cell>
          <cell r="AE15" t="str">
            <v/>
          </cell>
          <cell r="AF15" t="str">
            <v/>
          </cell>
          <cell r="AG15" t="str">
            <v/>
          </cell>
          <cell r="AH15" t="str">
            <v/>
          </cell>
        </row>
        <row r="15">
          <cell r="AJ15" t="str">
            <v/>
          </cell>
        </row>
        <row r="16">
          <cell r="A16" t="str">
            <v>110010100014</v>
          </cell>
          <cell r="B16" t="str">
            <v>1100</v>
          </cell>
          <cell r="C16" t="str">
            <v>Z101</v>
          </cell>
          <cell r="D16" t="str">
            <v>房屋建筑物-生产用房</v>
          </cell>
          <cell r="E16" t="str">
            <v>110010100014</v>
          </cell>
          <cell r="F16" t="str">
            <v>0000</v>
          </cell>
          <cell r="G16" t="str">
            <v>动力中心</v>
          </cell>
          <cell r="H16" t="str">
            <v/>
          </cell>
          <cell r="I16" t="str">
            <v/>
          </cell>
          <cell r="J16" t="str">
            <v>B01</v>
          </cell>
          <cell r="K16" t="str">
            <v>正常使用</v>
          </cell>
          <cell r="L16" t="str">
            <v>A02</v>
          </cell>
          <cell r="M16" t="str">
            <v>在建工程转入</v>
          </cell>
          <cell r="N16">
            <v>43405</v>
          </cell>
          <cell r="O16" t="str">
            <v>0110050301</v>
          </cell>
          <cell r="P16" t="str">
            <v>设备动力部</v>
          </cell>
          <cell r="Q16" t="str">
            <v/>
          </cell>
          <cell r="R16" t="str">
            <v/>
          </cell>
          <cell r="S16" t="str">
            <v>杨耀</v>
          </cell>
          <cell r="T16" t="str">
            <v>Z010</v>
          </cell>
          <cell r="U16" t="str">
            <v>30</v>
          </cell>
          <cell r="V16">
            <v>0</v>
          </cell>
          <cell r="W16">
            <v>-6970.54</v>
          </cell>
          <cell r="X16">
            <v>5321875.64</v>
          </cell>
          <cell r="Y16">
            <v>0</v>
          </cell>
          <cell r="Z16">
            <v>-190455.74</v>
          </cell>
          <cell r="AA16">
            <v>-29575.91</v>
          </cell>
          <cell r="AB16">
            <v>-220031.65</v>
          </cell>
          <cell r="AC16">
            <v>15</v>
          </cell>
          <cell r="AD16">
            <v>5101843.99</v>
          </cell>
          <cell r="AE16" t="str">
            <v/>
          </cell>
          <cell r="AF16" t="str">
            <v/>
          </cell>
          <cell r="AG16" t="str">
            <v/>
          </cell>
          <cell r="AH16" t="str">
            <v/>
          </cell>
        </row>
        <row r="16">
          <cell r="AJ16" t="str">
            <v/>
          </cell>
        </row>
        <row r="17">
          <cell r="A17" t="str">
            <v>110010300000</v>
          </cell>
          <cell r="B17" t="str">
            <v>1100</v>
          </cell>
          <cell r="C17" t="str">
            <v>Z103</v>
          </cell>
          <cell r="D17" t="str">
            <v>房屋建筑物-简易房</v>
          </cell>
          <cell r="E17" t="str">
            <v>110010300000</v>
          </cell>
          <cell r="F17" t="str">
            <v>0000</v>
          </cell>
          <cell r="G17" t="str">
            <v>基地厕所</v>
          </cell>
          <cell r="H17" t="str">
            <v/>
          </cell>
          <cell r="I17" t="str">
            <v/>
          </cell>
          <cell r="J17" t="str">
            <v>B01</v>
          </cell>
          <cell r="K17" t="str">
            <v>正常使用</v>
          </cell>
          <cell r="L17" t="str">
            <v>A01</v>
          </cell>
          <cell r="M17" t="str">
            <v>直接购入</v>
          </cell>
          <cell r="N17">
            <v>36161</v>
          </cell>
          <cell r="O17" t="str">
            <v>0110010300</v>
          </cell>
          <cell r="P17" t="str">
            <v>行政管理部</v>
          </cell>
          <cell r="Q17" t="str">
            <v/>
          </cell>
          <cell r="R17" t="str">
            <v/>
          </cell>
          <cell r="S17" t="str">
            <v>李苑</v>
          </cell>
          <cell r="T17" t="str">
            <v>Z010</v>
          </cell>
          <cell r="U17" t="str">
            <v>35</v>
          </cell>
          <cell r="V17">
            <v>0</v>
          </cell>
          <cell r="W17">
            <v>-57.88</v>
          </cell>
          <cell r="X17">
            <v>22907.2</v>
          </cell>
          <cell r="Y17">
            <v>0</v>
          </cell>
          <cell r="Z17">
            <v>-13125.59</v>
          </cell>
          <cell r="AA17">
            <v>-115.76</v>
          </cell>
          <cell r="AB17">
            <v>-13241.35</v>
          </cell>
          <cell r="AC17">
            <v>253</v>
          </cell>
          <cell r="AD17">
            <v>9665.85</v>
          </cell>
          <cell r="AE17" t="str">
            <v/>
          </cell>
          <cell r="AF17" t="str">
            <v/>
          </cell>
          <cell r="AG17" t="str">
            <v/>
          </cell>
          <cell r="AH17" t="str">
            <v/>
          </cell>
        </row>
        <row r="17">
          <cell r="AJ17" t="str">
            <v>01300005</v>
          </cell>
        </row>
        <row r="18">
          <cell r="A18" t="str">
            <v>110010400000</v>
          </cell>
          <cell r="B18" t="str">
            <v>1100</v>
          </cell>
          <cell r="C18" t="str">
            <v>Z104</v>
          </cell>
          <cell r="D18" t="str">
            <v>房屋建筑物-其他建筑房</v>
          </cell>
          <cell r="E18" t="str">
            <v>110010400000</v>
          </cell>
          <cell r="F18" t="str">
            <v>0000</v>
          </cell>
          <cell r="G18" t="str">
            <v>呈贡食堂</v>
          </cell>
          <cell r="H18" t="str">
            <v>336.66平方米</v>
          </cell>
          <cell r="I18" t="str">
            <v>现招待所</v>
          </cell>
          <cell r="J18" t="str">
            <v>B01</v>
          </cell>
          <cell r="K18" t="str">
            <v>正常使用</v>
          </cell>
          <cell r="L18" t="str">
            <v>A01</v>
          </cell>
          <cell r="M18" t="str">
            <v>直接购入</v>
          </cell>
          <cell r="N18">
            <v>36161</v>
          </cell>
          <cell r="O18" t="str">
            <v>0110010300</v>
          </cell>
          <cell r="P18" t="str">
            <v>行政管理部</v>
          </cell>
          <cell r="Q18" t="str">
            <v/>
          </cell>
          <cell r="R18" t="str">
            <v/>
          </cell>
          <cell r="S18" t="str">
            <v>李苑</v>
          </cell>
          <cell r="T18" t="str">
            <v>Z010</v>
          </cell>
          <cell r="U18" t="str">
            <v>20</v>
          </cell>
          <cell r="V18">
            <v>0</v>
          </cell>
          <cell r="W18">
            <v>0</v>
          </cell>
          <cell r="X18">
            <v>303771.12</v>
          </cell>
          <cell r="Y18">
            <v>100852.44</v>
          </cell>
          <cell r="Z18">
            <v>-202918.68</v>
          </cell>
          <cell r="AA18">
            <v>0</v>
          </cell>
          <cell r="AB18">
            <v>-202918.68</v>
          </cell>
          <cell r="AC18">
            <v>251</v>
          </cell>
          <cell r="AD18">
            <v>0</v>
          </cell>
          <cell r="AE18" t="str">
            <v/>
          </cell>
          <cell r="AF18" t="str">
            <v/>
          </cell>
          <cell r="AG18" t="str">
            <v/>
          </cell>
          <cell r="AH18" t="str">
            <v/>
          </cell>
        </row>
        <row r="18">
          <cell r="AJ18" t="str">
            <v>01300001</v>
          </cell>
        </row>
        <row r="19">
          <cell r="A19" t="str">
            <v>110010400001</v>
          </cell>
          <cell r="B19" t="str">
            <v>1100</v>
          </cell>
          <cell r="C19" t="str">
            <v>Z104</v>
          </cell>
          <cell r="D19" t="str">
            <v>房屋建筑物-其他建筑房</v>
          </cell>
          <cell r="E19" t="str">
            <v>110010400001</v>
          </cell>
          <cell r="F19" t="str">
            <v>0000</v>
          </cell>
          <cell r="G19" t="str">
            <v>呈贡基地房屋</v>
          </cell>
          <cell r="H19" t="str">
            <v/>
          </cell>
          <cell r="I19" t="str">
            <v/>
          </cell>
          <cell r="J19" t="str">
            <v>B01</v>
          </cell>
          <cell r="K19" t="str">
            <v>正常使用</v>
          </cell>
          <cell r="L19" t="str">
            <v>A01</v>
          </cell>
          <cell r="M19" t="str">
            <v>直接购入</v>
          </cell>
          <cell r="N19">
            <v>36161</v>
          </cell>
          <cell r="O19" t="str">
            <v>0110010300</v>
          </cell>
          <cell r="P19" t="str">
            <v>行政管理部</v>
          </cell>
          <cell r="Q19" t="str">
            <v/>
          </cell>
          <cell r="R19" t="str">
            <v/>
          </cell>
          <cell r="S19" t="str">
            <v>李苑</v>
          </cell>
          <cell r="T19" t="str">
            <v>Z010</v>
          </cell>
          <cell r="U19" t="str">
            <v>20</v>
          </cell>
          <cell r="V19">
            <v>0</v>
          </cell>
          <cell r="W19">
            <v>0</v>
          </cell>
          <cell r="X19">
            <v>2597064.81</v>
          </cell>
          <cell r="Y19">
            <v>862225.45</v>
          </cell>
          <cell r="Z19">
            <v>-1734839.36</v>
          </cell>
          <cell r="AA19">
            <v>0</v>
          </cell>
          <cell r="AB19">
            <v>-1734839.36</v>
          </cell>
          <cell r="AC19">
            <v>251</v>
          </cell>
          <cell r="AD19">
            <v>0</v>
          </cell>
          <cell r="AE19" t="str">
            <v/>
          </cell>
          <cell r="AF19" t="str">
            <v/>
          </cell>
          <cell r="AG19" t="str">
            <v/>
          </cell>
          <cell r="AH19" t="str">
            <v/>
          </cell>
        </row>
        <row r="19">
          <cell r="AJ19" t="str">
            <v>01300004</v>
          </cell>
        </row>
        <row r="20">
          <cell r="A20" t="str">
            <v>110010400002</v>
          </cell>
          <cell r="B20" t="str">
            <v>1100</v>
          </cell>
          <cell r="C20" t="str">
            <v>Z104</v>
          </cell>
          <cell r="D20" t="str">
            <v>房屋建筑物-其他建筑房</v>
          </cell>
          <cell r="E20" t="str">
            <v>110010400002</v>
          </cell>
          <cell r="F20" t="str">
            <v>0000</v>
          </cell>
          <cell r="G20" t="str">
            <v>呈贡招待所</v>
          </cell>
          <cell r="H20" t="str">
            <v/>
          </cell>
          <cell r="I20" t="str">
            <v/>
          </cell>
          <cell r="J20" t="str">
            <v>B01</v>
          </cell>
          <cell r="K20" t="str">
            <v>正常使用</v>
          </cell>
          <cell r="L20" t="str">
            <v>A01</v>
          </cell>
          <cell r="M20" t="str">
            <v>直接购入</v>
          </cell>
          <cell r="N20">
            <v>36161</v>
          </cell>
          <cell r="O20" t="str">
            <v>0110010300</v>
          </cell>
          <cell r="P20" t="str">
            <v>行政管理部</v>
          </cell>
          <cell r="Q20" t="str">
            <v/>
          </cell>
          <cell r="R20" t="str">
            <v/>
          </cell>
          <cell r="S20" t="str">
            <v>李苑</v>
          </cell>
          <cell r="T20" t="str">
            <v>Z010</v>
          </cell>
          <cell r="U20" t="str">
            <v>20</v>
          </cell>
          <cell r="V20">
            <v>0</v>
          </cell>
          <cell r="W20">
            <v>0</v>
          </cell>
          <cell r="X20">
            <v>941095.11</v>
          </cell>
          <cell r="Y20">
            <v>0</v>
          </cell>
          <cell r="Z20">
            <v>-903451.31</v>
          </cell>
          <cell r="AA20">
            <v>0</v>
          </cell>
          <cell r="AB20">
            <v>-903451.31</v>
          </cell>
          <cell r="AC20">
            <v>251</v>
          </cell>
          <cell r="AD20">
            <v>37643.8</v>
          </cell>
          <cell r="AE20" t="str">
            <v/>
          </cell>
          <cell r="AF20" t="str">
            <v/>
          </cell>
          <cell r="AG20" t="str">
            <v/>
          </cell>
          <cell r="AH20" t="str">
            <v/>
          </cell>
        </row>
        <row r="20">
          <cell r="AJ20" t="str">
            <v>01300006</v>
          </cell>
        </row>
        <row r="21">
          <cell r="A21" t="str">
            <v>110010400003</v>
          </cell>
          <cell r="B21" t="str">
            <v>1100</v>
          </cell>
          <cell r="C21" t="str">
            <v>Z104</v>
          </cell>
          <cell r="D21" t="str">
            <v>房屋建筑物-其他建筑房</v>
          </cell>
          <cell r="E21" t="str">
            <v>110010400003</v>
          </cell>
          <cell r="F21" t="str">
            <v>0000</v>
          </cell>
          <cell r="G21" t="str">
            <v>基地宿舍</v>
          </cell>
          <cell r="H21" t="str">
            <v/>
          </cell>
          <cell r="I21" t="str">
            <v>原使用年限1979年开始使用</v>
          </cell>
          <cell r="J21" t="str">
            <v>B01</v>
          </cell>
          <cell r="K21" t="str">
            <v>正常使用</v>
          </cell>
          <cell r="L21" t="str">
            <v>A01</v>
          </cell>
          <cell r="M21" t="str">
            <v>直接购入</v>
          </cell>
          <cell r="N21">
            <v>36161</v>
          </cell>
          <cell r="O21" t="str">
            <v>0110010300</v>
          </cell>
          <cell r="P21" t="str">
            <v>行政管理部</v>
          </cell>
          <cell r="Q21" t="str">
            <v/>
          </cell>
          <cell r="R21" t="str">
            <v/>
          </cell>
          <cell r="S21" t="str">
            <v>李苑</v>
          </cell>
          <cell r="T21" t="str">
            <v>Z010</v>
          </cell>
          <cell r="U21" t="str">
            <v>20</v>
          </cell>
          <cell r="V21">
            <v>0</v>
          </cell>
          <cell r="W21">
            <v>0</v>
          </cell>
          <cell r="X21">
            <v>14380.4</v>
          </cell>
          <cell r="Y21">
            <v>4774.44</v>
          </cell>
          <cell r="Z21">
            <v>-9605.96</v>
          </cell>
          <cell r="AA21">
            <v>0</v>
          </cell>
          <cell r="AB21">
            <v>-9605.96</v>
          </cell>
          <cell r="AC21">
            <v>251</v>
          </cell>
          <cell r="AD21">
            <v>0</v>
          </cell>
          <cell r="AE21" t="str">
            <v/>
          </cell>
          <cell r="AF21" t="str">
            <v/>
          </cell>
          <cell r="AG21" t="str">
            <v/>
          </cell>
          <cell r="AH21" t="str">
            <v/>
          </cell>
        </row>
        <row r="21">
          <cell r="AJ21" t="str">
            <v>01300008</v>
          </cell>
        </row>
        <row r="22">
          <cell r="A22" t="str">
            <v>110010400004</v>
          </cell>
          <cell r="B22" t="str">
            <v>1100</v>
          </cell>
          <cell r="C22" t="str">
            <v>Z104</v>
          </cell>
          <cell r="D22" t="str">
            <v>房屋建筑物-其他建筑房</v>
          </cell>
          <cell r="E22" t="str">
            <v>110010400004</v>
          </cell>
          <cell r="F22" t="str">
            <v>0000</v>
          </cell>
          <cell r="G22" t="str">
            <v>职工住宅</v>
          </cell>
          <cell r="H22" t="str">
            <v/>
          </cell>
          <cell r="I22" t="str">
            <v>原使用年限1979年开始使用</v>
          </cell>
          <cell r="J22" t="str">
            <v>B01</v>
          </cell>
          <cell r="K22" t="str">
            <v>正常使用</v>
          </cell>
          <cell r="L22" t="str">
            <v>A01</v>
          </cell>
          <cell r="M22" t="str">
            <v>直接购入</v>
          </cell>
          <cell r="N22">
            <v>36161</v>
          </cell>
          <cell r="O22" t="str">
            <v>0110010300</v>
          </cell>
          <cell r="P22" t="str">
            <v>行政管理部</v>
          </cell>
          <cell r="Q22" t="str">
            <v/>
          </cell>
          <cell r="R22" t="str">
            <v/>
          </cell>
          <cell r="S22" t="str">
            <v>李苑</v>
          </cell>
          <cell r="T22" t="str">
            <v>Z010</v>
          </cell>
          <cell r="U22" t="str">
            <v>20</v>
          </cell>
          <cell r="V22">
            <v>0</v>
          </cell>
          <cell r="W22">
            <v>0</v>
          </cell>
          <cell r="X22">
            <v>29208.33</v>
          </cell>
          <cell r="Y22">
            <v>9697.48</v>
          </cell>
          <cell r="Z22">
            <v>-19510.85</v>
          </cell>
          <cell r="AA22">
            <v>0</v>
          </cell>
          <cell r="AB22">
            <v>-19510.85</v>
          </cell>
          <cell r="AC22">
            <v>251</v>
          </cell>
          <cell r="AD22">
            <v>0</v>
          </cell>
          <cell r="AE22" t="str">
            <v/>
          </cell>
          <cell r="AF22" t="str">
            <v/>
          </cell>
          <cell r="AG22" t="str">
            <v/>
          </cell>
          <cell r="AH22" t="str">
            <v/>
          </cell>
        </row>
        <row r="22">
          <cell r="AJ22" t="str">
            <v>01300009</v>
          </cell>
        </row>
        <row r="23">
          <cell r="A23" t="str">
            <v>110010400005</v>
          </cell>
          <cell r="B23" t="str">
            <v>1100</v>
          </cell>
          <cell r="C23" t="str">
            <v>Z104</v>
          </cell>
          <cell r="D23" t="str">
            <v>房屋建筑物-其他建筑房</v>
          </cell>
          <cell r="E23" t="str">
            <v>110010400005</v>
          </cell>
          <cell r="F23" t="str">
            <v>0000</v>
          </cell>
          <cell r="G23" t="str">
            <v>大仓库值班室</v>
          </cell>
          <cell r="H23" t="str">
            <v/>
          </cell>
          <cell r="I23" t="str">
            <v>原使用年限1979年开始使用</v>
          </cell>
          <cell r="J23" t="str">
            <v>B01</v>
          </cell>
          <cell r="K23" t="str">
            <v>正常使用</v>
          </cell>
          <cell r="L23" t="str">
            <v>A01</v>
          </cell>
          <cell r="M23" t="str">
            <v>直接购入</v>
          </cell>
          <cell r="N23">
            <v>36161</v>
          </cell>
          <cell r="O23" t="str">
            <v>0110010300</v>
          </cell>
          <cell r="P23" t="str">
            <v>行政管理部</v>
          </cell>
          <cell r="Q23" t="str">
            <v/>
          </cell>
          <cell r="R23" t="str">
            <v/>
          </cell>
          <cell r="S23" t="str">
            <v>李苑</v>
          </cell>
          <cell r="T23" t="str">
            <v>Z010</v>
          </cell>
          <cell r="U23" t="str">
            <v>20</v>
          </cell>
          <cell r="V23">
            <v>0</v>
          </cell>
          <cell r="W23">
            <v>0</v>
          </cell>
          <cell r="X23">
            <v>4091.8</v>
          </cell>
          <cell r="Y23">
            <v>1358.51</v>
          </cell>
          <cell r="Z23">
            <v>-2733.29</v>
          </cell>
          <cell r="AA23">
            <v>0</v>
          </cell>
          <cell r="AB23">
            <v>-2733.29</v>
          </cell>
          <cell r="AC23">
            <v>251</v>
          </cell>
          <cell r="AD23">
            <v>0</v>
          </cell>
          <cell r="AE23" t="str">
            <v/>
          </cell>
          <cell r="AF23" t="str">
            <v/>
          </cell>
          <cell r="AG23" t="str">
            <v/>
          </cell>
          <cell r="AH23" t="str">
            <v/>
          </cell>
        </row>
        <row r="23">
          <cell r="AJ23" t="str">
            <v>01300011</v>
          </cell>
        </row>
        <row r="24">
          <cell r="A24" t="str">
            <v>110010400006</v>
          </cell>
          <cell r="B24" t="str">
            <v>1100</v>
          </cell>
          <cell r="C24" t="str">
            <v>Z104</v>
          </cell>
          <cell r="D24" t="str">
            <v>房屋建筑物-其他建筑房</v>
          </cell>
          <cell r="E24" t="str">
            <v>110010400006</v>
          </cell>
          <cell r="F24" t="str">
            <v>0000</v>
          </cell>
          <cell r="G24" t="str">
            <v>防雷设施</v>
          </cell>
          <cell r="H24" t="str">
            <v/>
          </cell>
          <cell r="I24" t="str">
            <v>原使用年限1979年开始</v>
          </cell>
          <cell r="J24" t="str">
            <v>B01</v>
          </cell>
          <cell r="K24" t="str">
            <v>正常使用</v>
          </cell>
          <cell r="L24" t="str">
            <v>A01</v>
          </cell>
          <cell r="M24" t="str">
            <v>直接购入</v>
          </cell>
          <cell r="N24">
            <v>36161</v>
          </cell>
          <cell r="O24" t="str">
            <v>0110010300</v>
          </cell>
          <cell r="P24" t="str">
            <v>行政管理部</v>
          </cell>
          <cell r="Q24" t="str">
            <v/>
          </cell>
          <cell r="R24" t="str">
            <v/>
          </cell>
          <cell r="S24" t="str">
            <v>李苑</v>
          </cell>
          <cell r="T24" t="str">
            <v>Z010</v>
          </cell>
          <cell r="U24" t="str">
            <v>20</v>
          </cell>
          <cell r="V24">
            <v>0</v>
          </cell>
          <cell r="W24">
            <v>0</v>
          </cell>
          <cell r="X24">
            <v>1241</v>
          </cell>
          <cell r="Y24">
            <v>0</v>
          </cell>
          <cell r="Z24">
            <v>-1191.36</v>
          </cell>
          <cell r="AA24">
            <v>0</v>
          </cell>
          <cell r="AB24">
            <v>-1191.36</v>
          </cell>
          <cell r="AC24">
            <v>251</v>
          </cell>
          <cell r="AD24">
            <v>49.64</v>
          </cell>
          <cell r="AE24" t="str">
            <v/>
          </cell>
          <cell r="AF24" t="str">
            <v/>
          </cell>
          <cell r="AG24" t="str">
            <v/>
          </cell>
          <cell r="AH24" t="str">
            <v/>
          </cell>
        </row>
        <row r="24">
          <cell r="AJ24" t="str">
            <v>01300015</v>
          </cell>
        </row>
        <row r="25">
          <cell r="A25" t="str">
            <v>110010400007</v>
          </cell>
          <cell r="B25" t="str">
            <v>1100</v>
          </cell>
          <cell r="C25" t="str">
            <v>Z104</v>
          </cell>
          <cell r="D25" t="str">
            <v>房屋建筑物-其他建筑房</v>
          </cell>
          <cell r="E25" t="str">
            <v>110010400007</v>
          </cell>
          <cell r="F25" t="str">
            <v>0000</v>
          </cell>
          <cell r="G25" t="str">
            <v>鱼塘边住宅</v>
          </cell>
          <cell r="H25" t="str">
            <v/>
          </cell>
          <cell r="I25" t="str">
            <v>原开始使用期1979年</v>
          </cell>
          <cell r="J25" t="str">
            <v>B01</v>
          </cell>
          <cell r="K25" t="str">
            <v>正常使用</v>
          </cell>
          <cell r="L25" t="str">
            <v>A01</v>
          </cell>
          <cell r="M25" t="str">
            <v>直接购入</v>
          </cell>
          <cell r="N25">
            <v>36161</v>
          </cell>
          <cell r="O25" t="str">
            <v>0110010300</v>
          </cell>
          <cell r="P25" t="str">
            <v>行政管理部</v>
          </cell>
          <cell r="Q25" t="str">
            <v/>
          </cell>
          <cell r="R25" t="str">
            <v/>
          </cell>
          <cell r="S25" t="str">
            <v>李苑</v>
          </cell>
          <cell r="T25" t="str">
            <v>Z010</v>
          </cell>
          <cell r="U25" t="str">
            <v>20</v>
          </cell>
          <cell r="V25">
            <v>0</v>
          </cell>
          <cell r="W25">
            <v>0</v>
          </cell>
          <cell r="X25">
            <v>41568.77</v>
          </cell>
          <cell r="Y25">
            <v>13800.36</v>
          </cell>
          <cell r="Z25">
            <v>-27768.41</v>
          </cell>
          <cell r="AA25">
            <v>0</v>
          </cell>
          <cell r="AB25">
            <v>-27768.41</v>
          </cell>
          <cell r="AC25">
            <v>251</v>
          </cell>
          <cell r="AD25">
            <v>0</v>
          </cell>
          <cell r="AE25" t="str">
            <v/>
          </cell>
          <cell r="AF25" t="str">
            <v/>
          </cell>
          <cell r="AG25" t="str">
            <v/>
          </cell>
          <cell r="AH25" t="str">
            <v/>
          </cell>
        </row>
        <row r="25">
          <cell r="AJ25" t="str">
            <v>01300016</v>
          </cell>
        </row>
        <row r="26">
          <cell r="A26" t="str">
            <v>110010400008</v>
          </cell>
          <cell r="B26" t="str">
            <v>1100</v>
          </cell>
          <cell r="C26" t="str">
            <v>Z104</v>
          </cell>
          <cell r="D26" t="str">
            <v>房屋建筑物-其他建筑房</v>
          </cell>
          <cell r="E26" t="str">
            <v>110010400008</v>
          </cell>
          <cell r="F26" t="str">
            <v>0000</v>
          </cell>
          <cell r="G26" t="str">
            <v>前后值班室</v>
          </cell>
          <cell r="H26" t="str">
            <v/>
          </cell>
          <cell r="I26" t="str">
            <v/>
          </cell>
          <cell r="J26" t="str">
            <v>B01</v>
          </cell>
          <cell r="K26" t="str">
            <v>正常使用</v>
          </cell>
          <cell r="L26" t="str">
            <v>A01</v>
          </cell>
          <cell r="M26" t="str">
            <v>直接购入</v>
          </cell>
          <cell r="N26">
            <v>36161</v>
          </cell>
          <cell r="O26" t="str">
            <v>0110010300</v>
          </cell>
          <cell r="P26" t="str">
            <v>行政管理部</v>
          </cell>
          <cell r="Q26" t="str">
            <v/>
          </cell>
          <cell r="R26" t="str">
            <v/>
          </cell>
          <cell r="S26" t="str">
            <v>李苑</v>
          </cell>
          <cell r="T26" t="str">
            <v>Z010</v>
          </cell>
          <cell r="U26" t="str">
            <v>35</v>
          </cell>
          <cell r="V26">
            <v>0</v>
          </cell>
          <cell r="W26">
            <v>0</v>
          </cell>
          <cell r="X26">
            <v>1531.86</v>
          </cell>
          <cell r="Y26">
            <v>908.26</v>
          </cell>
          <cell r="Z26">
            <v>-623.6</v>
          </cell>
          <cell r="AA26">
            <v>0</v>
          </cell>
          <cell r="AB26">
            <v>-623.6</v>
          </cell>
          <cell r="AC26">
            <v>251</v>
          </cell>
          <cell r="AD26">
            <v>0</v>
          </cell>
          <cell r="AE26" t="str">
            <v/>
          </cell>
          <cell r="AF26" t="str">
            <v/>
          </cell>
          <cell r="AG26" t="str">
            <v/>
          </cell>
          <cell r="AH26" t="str">
            <v/>
          </cell>
        </row>
        <row r="26">
          <cell r="AJ26" t="str">
            <v>01300017</v>
          </cell>
        </row>
        <row r="27">
          <cell r="A27" t="str">
            <v>110010400009</v>
          </cell>
          <cell r="B27" t="str">
            <v>1100</v>
          </cell>
          <cell r="C27" t="str">
            <v>Z104</v>
          </cell>
          <cell r="D27" t="str">
            <v>房屋建筑物-其他建筑房</v>
          </cell>
          <cell r="E27" t="str">
            <v>110010400009</v>
          </cell>
          <cell r="F27" t="str">
            <v>0000</v>
          </cell>
          <cell r="G27" t="str">
            <v>围墙工程</v>
          </cell>
          <cell r="H27" t="str">
            <v/>
          </cell>
          <cell r="I27" t="str">
            <v/>
          </cell>
          <cell r="J27" t="str">
            <v>B01</v>
          </cell>
          <cell r="K27" t="str">
            <v>正常使用</v>
          </cell>
          <cell r="L27" t="str">
            <v>A01</v>
          </cell>
          <cell r="M27" t="str">
            <v>直接购入</v>
          </cell>
          <cell r="N27">
            <v>36161</v>
          </cell>
          <cell r="O27" t="str">
            <v>0110010300</v>
          </cell>
          <cell r="P27" t="str">
            <v>行政管理部</v>
          </cell>
          <cell r="Q27" t="str">
            <v/>
          </cell>
          <cell r="R27" t="str">
            <v/>
          </cell>
          <cell r="S27" t="str">
            <v>李苑</v>
          </cell>
          <cell r="T27" t="str">
            <v>Z010</v>
          </cell>
          <cell r="U27" t="str">
            <v>35</v>
          </cell>
          <cell r="V27">
            <v>0</v>
          </cell>
          <cell r="W27">
            <v>-264.49</v>
          </cell>
          <cell r="X27">
            <v>111859.56</v>
          </cell>
          <cell r="Y27">
            <v>0</v>
          </cell>
          <cell r="Z27">
            <v>-67160.88</v>
          </cell>
          <cell r="AA27">
            <v>-528.98</v>
          </cell>
          <cell r="AB27">
            <v>-67689.86</v>
          </cell>
          <cell r="AC27">
            <v>253</v>
          </cell>
          <cell r="AD27">
            <v>44169.7</v>
          </cell>
          <cell r="AE27" t="str">
            <v/>
          </cell>
          <cell r="AF27" t="str">
            <v/>
          </cell>
          <cell r="AG27" t="str">
            <v/>
          </cell>
          <cell r="AH27" t="str">
            <v/>
          </cell>
        </row>
        <row r="27">
          <cell r="AJ27" t="str">
            <v>01300018</v>
          </cell>
        </row>
        <row r="28">
          <cell r="A28" t="str">
            <v>110010400010</v>
          </cell>
          <cell r="B28" t="str">
            <v>1100</v>
          </cell>
          <cell r="C28" t="str">
            <v>Z104</v>
          </cell>
          <cell r="D28" t="str">
            <v>房屋建筑物-其他建筑房</v>
          </cell>
          <cell r="E28" t="str">
            <v>110010400010</v>
          </cell>
          <cell r="F28" t="str">
            <v>0000</v>
          </cell>
          <cell r="G28" t="str">
            <v>办公室</v>
          </cell>
          <cell r="H28" t="str">
            <v/>
          </cell>
          <cell r="I28" t="str">
            <v>开始使用期为1979年</v>
          </cell>
          <cell r="J28" t="str">
            <v>B01</v>
          </cell>
          <cell r="K28" t="str">
            <v>正常使用</v>
          </cell>
          <cell r="L28" t="str">
            <v>A01</v>
          </cell>
          <cell r="M28" t="str">
            <v>直接购入</v>
          </cell>
          <cell r="N28">
            <v>36161</v>
          </cell>
          <cell r="O28" t="str">
            <v>0110010300</v>
          </cell>
          <cell r="P28" t="str">
            <v>行政管理部</v>
          </cell>
          <cell r="Q28" t="str">
            <v/>
          </cell>
          <cell r="R28" t="str">
            <v/>
          </cell>
          <cell r="S28" t="str">
            <v>李苑</v>
          </cell>
          <cell r="T28" t="str">
            <v>Z010</v>
          </cell>
          <cell r="U28" t="str">
            <v>35</v>
          </cell>
          <cell r="V28">
            <v>0</v>
          </cell>
          <cell r="W28">
            <v>-7.14</v>
          </cell>
          <cell r="X28">
            <v>3502.54</v>
          </cell>
          <cell r="Y28">
            <v>0</v>
          </cell>
          <cell r="Z28">
            <v>-2295.81</v>
          </cell>
          <cell r="AA28">
            <v>-14.28</v>
          </cell>
          <cell r="AB28">
            <v>-2310.09</v>
          </cell>
          <cell r="AC28">
            <v>253</v>
          </cell>
          <cell r="AD28">
            <v>1192.45</v>
          </cell>
          <cell r="AE28" t="str">
            <v/>
          </cell>
          <cell r="AF28" t="str">
            <v/>
          </cell>
          <cell r="AG28" t="str">
            <v/>
          </cell>
          <cell r="AH28" t="str">
            <v/>
          </cell>
        </row>
        <row r="28">
          <cell r="AJ28" t="str">
            <v>01300019</v>
          </cell>
        </row>
        <row r="29">
          <cell r="A29" t="str">
            <v>110010400011</v>
          </cell>
          <cell r="B29" t="str">
            <v>1100</v>
          </cell>
          <cell r="C29" t="str">
            <v>Z104</v>
          </cell>
          <cell r="D29" t="str">
            <v>房屋建筑物-其他建筑房</v>
          </cell>
          <cell r="E29" t="str">
            <v>110010400011</v>
          </cell>
          <cell r="F29" t="str">
            <v>0000</v>
          </cell>
          <cell r="G29" t="str">
            <v>中心仓库</v>
          </cell>
          <cell r="H29" t="str">
            <v/>
          </cell>
          <cell r="I29" t="str">
            <v>或更名，开始使用期为1979年</v>
          </cell>
          <cell r="J29" t="str">
            <v>B01</v>
          </cell>
          <cell r="K29" t="str">
            <v>正常使用</v>
          </cell>
          <cell r="L29" t="str">
            <v>A01</v>
          </cell>
          <cell r="M29" t="str">
            <v>直接购入</v>
          </cell>
          <cell r="N29">
            <v>36161</v>
          </cell>
          <cell r="O29" t="str">
            <v>0110010300</v>
          </cell>
          <cell r="P29" t="str">
            <v>行政管理部</v>
          </cell>
          <cell r="Q29" t="str">
            <v/>
          </cell>
          <cell r="R29" t="str">
            <v/>
          </cell>
          <cell r="S29" t="str">
            <v>李苑</v>
          </cell>
          <cell r="T29" t="str">
            <v>Z010</v>
          </cell>
          <cell r="U29" t="str">
            <v>20</v>
          </cell>
          <cell r="V29">
            <v>0</v>
          </cell>
          <cell r="W29">
            <v>0</v>
          </cell>
          <cell r="X29">
            <v>3814.13</v>
          </cell>
          <cell r="Y29">
            <v>0</v>
          </cell>
          <cell r="Z29">
            <v>-3661.56</v>
          </cell>
          <cell r="AA29">
            <v>0</v>
          </cell>
          <cell r="AB29">
            <v>-3661.56</v>
          </cell>
          <cell r="AC29">
            <v>251</v>
          </cell>
          <cell r="AD29">
            <v>152.57</v>
          </cell>
          <cell r="AE29" t="str">
            <v/>
          </cell>
          <cell r="AF29" t="str">
            <v/>
          </cell>
          <cell r="AG29" t="str">
            <v/>
          </cell>
          <cell r="AH29" t="str">
            <v/>
          </cell>
        </row>
        <row r="29">
          <cell r="AJ29" t="str">
            <v>01300020</v>
          </cell>
        </row>
        <row r="30">
          <cell r="A30" t="str">
            <v>110010400012</v>
          </cell>
          <cell r="B30" t="str">
            <v>1100</v>
          </cell>
          <cell r="C30" t="str">
            <v>Z104</v>
          </cell>
          <cell r="D30" t="str">
            <v>房屋建筑物-其他建筑房</v>
          </cell>
          <cell r="E30" t="str">
            <v>110010400012</v>
          </cell>
          <cell r="F30" t="str">
            <v>0000</v>
          </cell>
          <cell r="G30" t="str">
            <v>抽水房</v>
          </cell>
          <cell r="H30" t="str">
            <v/>
          </cell>
          <cell r="I30" t="str">
            <v>开始使用期为1979年</v>
          </cell>
          <cell r="J30" t="str">
            <v>B01</v>
          </cell>
          <cell r="K30" t="str">
            <v>正常使用</v>
          </cell>
          <cell r="L30" t="str">
            <v>A01</v>
          </cell>
          <cell r="M30" t="str">
            <v>直接购入</v>
          </cell>
          <cell r="N30">
            <v>36161</v>
          </cell>
          <cell r="O30" t="str">
            <v>0110010300</v>
          </cell>
          <cell r="P30" t="str">
            <v>行政管理部</v>
          </cell>
          <cell r="Q30" t="str">
            <v/>
          </cell>
          <cell r="R30" t="str">
            <v/>
          </cell>
          <cell r="S30" t="str">
            <v>李苑</v>
          </cell>
          <cell r="T30" t="str">
            <v>Z010</v>
          </cell>
          <cell r="U30" t="str">
            <v>20</v>
          </cell>
          <cell r="V30">
            <v>0</v>
          </cell>
          <cell r="W30">
            <v>0</v>
          </cell>
          <cell r="X30">
            <v>841.37</v>
          </cell>
          <cell r="Y30">
            <v>0</v>
          </cell>
          <cell r="Z30">
            <v>-807.72</v>
          </cell>
          <cell r="AA30">
            <v>0</v>
          </cell>
          <cell r="AB30">
            <v>-807.72</v>
          </cell>
          <cell r="AC30">
            <v>251</v>
          </cell>
          <cell r="AD30">
            <v>33.65</v>
          </cell>
          <cell r="AE30" t="str">
            <v/>
          </cell>
          <cell r="AF30" t="str">
            <v/>
          </cell>
          <cell r="AG30" t="str">
            <v/>
          </cell>
          <cell r="AH30" t="str">
            <v/>
          </cell>
        </row>
        <row r="30">
          <cell r="AJ30" t="str">
            <v>01300021</v>
          </cell>
        </row>
        <row r="31">
          <cell r="A31" t="str">
            <v>110010400013</v>
          </cell>
          <cell r="B31" t="str">
            <v>1100</v>
          </cell>
          <cell r="C31" t="str">
            <v>Z104</v>
          </cell>
          <cell r="D31" t="str">
            <v>房屋建筑物-其他建筑房</v>
          </cell>
          <cell r="E31" t="str">
            <v>110010400013</v>
          </cell>
          <cell r="F31" t="str">
            <v>0000</v>
          </cell>
          <cell r="G31" t="str">
            <v>配电房</v>
          </cell>
          <cell r="H31" t="str">
            <v/>
          </cell>
          <cell r="I31" t="str">
            <v>开始使用期为1979年</v>
          </cell>
          <cell r="J31" t="str">
            <v>B01</v>
          </cell>
          <cell r="K31" t="str">
            <v>正常使用</v>
          </cell>
          <cell r="L31" t="str">
            <v>A01</v>
          </cell>
          <cell r="M31" t="str">
            <v>直接购入</v>
          </cell>
          <cell r="N31">
            <v>36161</v>
          </cell>
          <cell r="O31" t="str">
            <v>0110010300</v>
          </cell>
          <cell r="P31" t="str">
            <v>行政管理部</v>
          </cell>
          <cell r="Q31" t="str">
            <v/>
          </cell>
          <cell r="R31" t="str">
            <v/>
          </cell>
          <cell r="S31" t="str">
            <v>李苑</v>
          </cell>
          <cell r="T31" t="str">
            <v>Z010</v>
          </cell>
          <cell r="U31" t="str">
            <v>35</v>
          </cell>
          <cell r="V31">
            <v>0</v>
          </cell>
          <cell r="W31">
            <v>-61.14</v>
          </cell>
          <cell r="X31">
            <v>25858.2</v>
          </cell>
          <cell r="Y31">
            <v>0</v>
          </cell>
          <cell r="Z31">
            <v>-15524.53</v>
          </cell>
          <cell r="AA31">
            <v>-122.29</v>
          </cell>
          <cell r="AB31">
            <v>-15646.82</v>
          </cell>
          <cell r="AC31">
            <v>253</v>
          </cell>
          <cell r="AD31">
            <v>10211.38</v>
          </cell>
          <cell r="AE31" t="str">
            <v/>
          </cell>
          <cell r="AF31" t="str">
            <v/>
          </cell>
          <cell r="AG31" t="str">
            <v/>
          </cell>
          <cell r="AH31" t="str">
            <v/>
          </cell>
        </row>
        <row r="31">
          <cell r="AJ31" t="str">
            <v>01300022</v>
          </cell>
        </row>
        <row r="32">
          <cell r="A32" t="str">
            <v>110010400014</v>
          </cell>
          <cell r="B32" t="str">
            <v>1100</v>
          </cell>
          <cell r="C32" t="str">
            <v>Z104</v>
          </cell>
          <cell r="D32" t="str">
            <v>房屋建筑物-其他建筑房</v>
          </cell>
          <cell r="E32" t="str">
            <v>110010400014</v>
          </cell>
          <cell r="F32" t="str">
            <v>0000</v>
          </cell>
          <cell r="G32" t="str">
            <v>空调机房</v>
          </cell>
          <cell r="H32" t="str">
            <v/>
          </cell>
          <cell r="I32" t="str">
            <v>水丸车间后面</v>
          </cell>
          <cell r="J32" t="str">
            <v>B01</v>
          </cell>
          <cell r="K32" t="str">
            <v>正常使用</v>
          </cell>
          <cell r="L32" t="str">
            <v>A01</v>
          </cell>
          <cell r="M32" t="str">
            <v>直接购入</v>
          </cell>
          <cell r="N32">
            <v>36161</v>
          </cell>
          <cell r="O32" t="str">
            <v>0110010300</v>
          </cell>
          <cell r="P32" t="str">
            <v>行政管理部</v>
          </cell>
          <cell r="Q32" t="str">
            <v/>
          </cell>
          <cell r="R32" t="str">
            <v/>
          </cell>
          <cell r="S32" t="str">
            <v>李苑</v>
          </cell>
          <cell r="T32" t="str">
            <v>Z010</v>
          </cell>
          <cell r="U32" t="str">
            <v>20</v>
          </cell>
          <cell r="V32">
            <v>0</v>
          </cell>
          <cell r="W32">
            <v>0</v>
          </cell>
          <cell r="X32">
            <v>34570.32</v>
          </cell>
          <cell r="Y32">
            <v>0</v>
          </cell>
          <cell r="Z32">
            <v>-33187.51</v>
          </cell>
          <cell r="AA32">
            <v>0</v>
          </cell>
          <cell r="AB32">
            <v>-33187.51</v>
          </cell>
          <cell r="AC32">
            <v>251</v>
          </cell>
          <cell r="AD32">
            <v>1382.81</v>
          </cell>
          <cell r="AE32" t="str">
            <v/>
          </cell>
          <cell r="AF32" t="str">
            <v/>
          </cell>
          <cell r="AG32" t="str">
            <v/>
          </cell>
          <cell r="AH32" t="str">
            <v/>
          </cell>
        </row>
        <row r="32">
          <cell r="AJ32" t="str">
            <v>01300023</v>
          </cell>
        </row>
        <row r="33">
          <cell r="A33" t="str">
            <v>110010400015</v>
          </cell>
          <cell r="B33" t="str">
            <v>1100</v>
          </cell>
          <cell r="C33" t="str">
            <v>Z104</v>
          </cell>
          <cell r="D33" t="str">
            <v>房屋建筑物-其他建筑房</v>
          </cell>
          <cell r="E33" t="str">
            <v>110010400015</v>
          </cell>
          <cell r="F33" t="str">
            <v>0000</v>
          </cell>
          <cell r="G33" t="str">
            <v>配电室变压器</v>
          </cell>
          <cell r="H33" t="str">
            <v>低压配电柜</v>
          </cell>
          <cell r="I33" t="str">
            <v/>
          </cell>
          <cell r="J33" t="str">
            <v>B01</v>
          </cell>
          <cell r="K33" t="str">
            <v>正常使用</v>
          </cell>
          <cell r="L33" t="str">
            <v>A01</v>
          </cell>
          <cell r="M33" t="str">
            <v>直接购入</v>
          </cell>
          <cell r="N33">
            <v>36039</v>
          </cell>
          <cell r="O33" t="str">
            <v>0110010300</v>
          </cell>
          <cell r="P33" t="str">
            <v>行政管理部</v>
          </cell>
          <cell r="Q33" t="str">
            <v/>
          </cell>
          <cell r="R33" t="str">
            <v/>
          </cell>
          <cell r="S33" t="str">
            <v>李苑</v>
          </cell>
          <cell r="T33" t="str">
            <v>Z010</v>
          </cell>
          <cell r="U33" t="str">
            <v>10</v>
          </cell>
          <cell r="V33">
            <v>0</v>
          </cell>
          <cell r="W33">
            <v>0</v>
          </cell>
          <cell r="X33">
            <v>257724.75</v>
          </cell>
          <cell r="Y33">
            <v>0</v>
          </cell>
          <cell r="Z33">
            <v>-247415.76</v>
          </cell>
          <cell r="AA33">
            <v>0</v>
          </cell>
          <cell r="AB33">
            <v>-247415.76</v>
          </cell>
          <cell r="AC33">
            <v>255</v>
          </cell>
          <cell r="AD33">
            <v>10308.99</v>
          </cell>
          <cell r="AE33" t="str">
            <v/>
          </cell>
          <cell r="AF33" t="str">
            <v/>
          </cell>
          <cell r="AG33" t="str">
            <v/>
          </cell>
          <cell r="AH33" t="str">
            <v/>
          </cell>
        </row>
        <row r="33">
          <cell r="AJ33" t="str">
            <v>基地001</v>
          </cell>
        </row>
        <row r="34">
          <cell r="A34" t="str">
            <v>110010400016</v>
          </cell>
          <cell r="B34" t="str">
            <v>1100</v>
          </cell>
          <cell r="C34" t="str">
            <v>Z104</v>
          </cell>
          <cell r="D34" t="str">
            <v>房屋建筑物-其他建筑房</v>
          </cell>
          <cell r="E34" t="str">
            <v>110010400016</v>
          </cell>
          <cell r="F34" t="str">
            <v>0000</v>
          </cell>
          <cell r="G34" t="str">
            <v>配电屏</v>
          </cell>
          <cell r="H34" t="str">
            <v>PQI-G4</v>
          </cell>
          <cell r="I34" t="str">
            <v>车间内部</v>
          </cell>
          <cell r="J34" t="str">
            <v>B01</v>
          </cell>
          <cell r="K34" t="str">
            <v>正常使用</v>
          </cell>
          <cell r="L34" t="str">
            <v>A01</v>
          </cell>
          <cell r="M34" t="str">
            <v>直接购入</v>
          </cell>
          <cell r="N34">
            <v>36039</v>
          </cell>
          <cell r="O34" t="str">
            <v>0110010300</v>
          </cell>
          <cell r="P34" t="str">
            <v>行政管理部</v>
          </cell>
          <cell r="Q34" t="str">
            <v/>
          </cell>
          <cell r="R34" t="str">
            <v/>
          </cell>
          <cell r="S34" t="str">
            <v>李苑</v>
          </cell>
          <cell r="T34" t="str">
            <v>Z010</v>
          </cell>
          <cell r="U34" t="str">
            <v>22</v>
          </cell>
          <cell r="V34">
            <v>0</v>
          </cell>
          <cell r="W34">
            <v>-63.93</v>
          </cell>
          <cell r="X34">
            <v>7500</v>
          </cell>
          <cell r="Y34">
            <v>0</v>
          </cell>
          <cell r="Z34">
            <v>-6924.69</v>
          </cell>
          <cell r="AA34">
            <v>-127.85</v>
          </cell>
          <cell r="AB34">
            <v>-7052.54</v>
          </cell>
          <cell r="AC34">
            <v>257</v>
          </cell>
          <cell r="AD34">
            <v>447.46</v>
          </cell>
          <cell r="AE34" t="str">
            <v/>
          </cell>
          <cell r="AF34" t="str">
            <v/>
          </cell>
          <cell r="AG34" t="str">
            <v/>
          </cell>
          <cell r="AH34" t="str">
            <v/>
          </cell>
        </row>
        <row r="34">
          <cell r="AJ34" t="str">
            <v>基地018</v>
          </cell>
        </row>
        <row r="35">
          <cell r="A35" t="str">
            <v>110010400017</v>
          </cell>
          <cell r="B35" t="str">
            <v>1100</v>
          </cell>
          <cell r="C35" t="str">
            <v>Z104</v>
          </cell>
          <cell r="D35" t="str">
            <v>房屋建筑物-其他建筑房</v>
          </cell>
          <cell r="E35" t="str">
            <v>110010400017</v>
          </cell>
          <cell r="F35" t="str">
            <v>0000</v>
          </cell>
          <cell r="G35" t="str">
            <v>配电屏</v>
          </cell>
          <cell r="H35" t="str">
            <v>PGI-G3</v>
          </cell>
          <cell r="I35" t="str">
            <v>车间内部</v>
          </cell>
          <cell r="J35" t="str">
            <v>B01</v>
          </cell>
          <cell r="K35" t="str">
            <v>正常使用</v>
          </cell>
          <cell r="L35" t="str">
            <v>A01</v>
          </cell>
          <cell r="M35" t="str">
            <v>直接购入</v>
          </cell>
          <cell r="N35">
            <v>36039</v>
          </cell>
          <cell r="O35" t="str">
            <v>0110010300</v>
          </cell>
          <cell r="P35" t="str">
            <v>行政管理部</v>
          </cell>
          <cell r="Q35" t="str">
            <v/>
          </cell>
          <cell r="R35" t="str">
            <v/>
          </cell>
          <cell r="S35" t="str">
            <v>李苑</v>
          </cell>
          <cell r="T35" t="str">
            <v>Z010</v>
          </cell>
          <cell r="U35" t="str">
            <v>22</v>
          </cell>
          <cell r="V35">
            <v>0</v>
          </cell>
          <cell r="W35">
            <v>-54.56</v>
          </cell>
          <cell r="X35">
            <v>6400</v>
          </cell>
          <cell r="Y35">
            <v>0</v>
          </cell>
          <cell r="Z35">
            <v>-5909.01</v>
          </cell>
          <cell r="AA35">
            <v>-109.11</v>
          </cell>
          <cell r="AB35">
            <v>-6018.12</v>
          </cell>
          <cell r="AC35">
            <v>257</v>
          </cell>
          <cell r="AD35">
            <v>381.88</v>
          </cell>
          <cell r="AE35" t="str">
            <v/>
          </cell>
          <cell r="AF35" t="str">
            <v/>
          </cell>
          <cell r="AG35" t="str">
            <v/>
          </cell>
          <cell r="AH35" t="str">
            <v/>
          </cell>
        </row>
        <row r="35">
          <cell r="AJ35" t="str">
            <v>基地019</v>
          </cell>
        </row>
        <row r="36">
          <cell r="A36" t="str">
            <v>110010400018</v>
          </cell>
          <cell r="B36" t="str">
            <v>1100</v>
          </cell>
          <cell r="C36" t="str">
            <v>Z104</v>
          </cell>
          <cell r="D36" t="str">
            <v>房屋建筑物-其他建筑房</v>
          </cell>
          <cell r="E36" t="str">
            <v>110010400018</v>
          </cell>
          <cell r="F36" t="str">
            <v>0000</v>
          </cell>
          <cell r="G36" t="str">
            <v>配电屏</v>
          </cell>
          <cell r="H36" t="str">
            <v>PGI-G2</v>
          </cell>
          <cell r="I36" t="str">
            <v>车间内部</v>
          </cell>
          <cell r="J36" t="str">
            <v>B01</v>
          </cell>
          <cell r="K36" t="str">
            <v>正常使用</v>
          </cell>
          <cell r="L36" t="str">
            <v>A01</v>
          </cell>
          <cell r="M36" t="str">
            <v>直接购入</v>
          </cell>
          <cell r="N36">
            <v>36039</v>
          </cell>
          <cell r="O36" t="str">
            <v>0110010300</v>
          </cell>
          <cell r="P36" t="str">
            <v>行政管理部</v>
          </cell>
          <cell r="Q36" t="str">
            <v/>
          </cell>
          <cell r="R36" t="str">
            <v/>
          </cell>
          <cell r="S36" t="str">
            <v>李苑</v>
          </cell>
          <cell r="T36" t="str">
            <v>Z010</v>
          </cell>
          <cell r="U36" t="str">
            <v>22</v>
          </cell>
          <cell r="V36">
            <v>0</v>
          </cell>
          <cell r="W36">
            <v>-67.11</v>
          </cell>
          <cell r="X36">
            <v>7100</v>
          </cell>
          <cell r="Y36">
            <v>0</v>
          </cell>
          <cell r="Z36">
            <v>-6496.02</v>
          </cell>
          <cell r="AA36">
            <v>-134.22</v>
          </cell>
          <cell r="AB36">
            <v>-6630.24</v>
          </cell>
          <cell r="AC36">
            <v>257</v>
          </cell>
          <cell r="AD36">
            <v>469.76</v>
          </cell>
          <cell r="AE36" t="str">
            <v/>
          </cell>
          <cell r="AF36" t="str">
            <v/>
          </cell>
          <cell r="AG36" t="str">
            <v/>
          </cell>
          <cell r="AH36" t="str">
            <v/>
          </cell>
        </row>
        <row r="36">
          <cell r="AJ36" t="str">
            <v>基地020</v>
          </cell>
        </row>
        <row r="37">
          <cell r="A37" t="str">
            <v>110010400019</v>
          </cell>
          <cell r="B37" t="str">
            <v>1100</v>
          </cell>
          <cell r="C37" t="str">
            <v>Z104</v>
          </cell>
          <cell r="D37" t="str">
            <v>房屋建筑物-其他建筑房</v>
          </cell>
          <cell r="E37" t="str">
            <v>110010400019</v>
          </cell>
          <cell r="F37" t="str">
            <v>0000</v>
          </cell>
          <cell r="G37" t="str">
            <v>配电屏</v>
          </cell>
          <cell r="H37" t="str">
            <v>PGI-G1</v>
          </cell>
          <cell r="I37" t="str">
            <v>车间内部</v>
          </cell>
          <cell r="J37" t="str">
            <v>B01</v>
          </cell>
          <cell r="K37" t="str">
            <v>正常使用</v>
          </cell>
          <cell r="L37" t="str">
            <v>A01</v>
          </cell>
          <cell r="M37" t="str">
            <v>直接购入</v>
          </cell>
          <cell r="N37">
            <v>36039</v>
          </cell>
          <cell r="O37" t="str">
            <v>0110010300</v>
          </cell>
          <cell r="P37" t="str">
            <v>行政管理部</v>
          </cell>
          <cell r="Q37" t="str">
            <v/>
          </cell>
          <cell r="R37" t="str">
            <v/>
          </cell>
          <cell r="S37" t="str">
            <v>李苑</v>
          </cell>
          <cell r="T37" t="str">
            <v>Z010</v>
          </cell>
          <cell r="U37" t="str">
            <v>22</v>
          </cell>
          <cell r="V37">
            <v>0</v>
          </cell>
          <cell r="W37">
            <v>-76.61</v>
          </cell>
          <cell r="X37">
            <v>9000</v>
          </cell>
          <cell r="Y37">
            <v>0</v>
          </cell>
          <cell r="Z37">
            <v>-8310.51</v>
          </cell>
          <cell r="AA37">
            <v>-153.22</v>
          </cell>
          <cell r="AB37">
            <v>-8463.73</v>
          </cell>
          <cell r="AC37">
            <v>257</v>
          </cell>
          <cell r="AD37">
            <v>536.27</v>
          </cell>
          <cell r="AE37" t="str">
            <v/>
          </cell>
          <cell r="AF37" t="str">
            <v/>
          </cell>
          <cell r="AG37" t="str">
            <v/>
          </cell>
          <cell r="AH37" t="str">
            <v/>
          </cell>
        </row>
        <row r="37">
          <cell r="AJ37" t="str">
            <v>基地021</v>
          </cell>
        </row>
        <row r="38">
          <cell r="A38" t="str">
            <v>110010400020</v>
          </cell>
          <cell r="B38" t="str">
            <v>1100</v>
          </cell>
          <cell r="C38" t="str">
            <v>Z104</v>
          </cell>
          <cell r="D38" t="str">
            <v>房屋建筑物-其他建筑房</v>
          </cell>
          <cell r="E38" t="str">
            <v>110010400020</v>
          </cell>
          <cell r="F38" t="str">
            <v>0000</v>
          </cell>
          <cell r="G38" t="str">
            <v>浸膏质检科</v>
          </cell>
          <cell r="H38" t="str">
            <v/>
          </cell>
          <cell r="I38" t="str">
            <v/>
          </cell>
          <cell r="J38" t="str">
            <v>B01</v>
          </cell>
          <cell r="K38" t="str">
            <v>正常使用</v>
          </cell>
          <cell r="L38" t="str">
            <v>A02</v>
          </cell>
          <cell r="M38" t="str">
            <v>在建工程转入</v>
          </cell>
          <cell r="N38">
            <v>36731</v>
          </cell>
          <cell r="O38" t="str">
            <v>0110040300</v>
          </cell>
          <cell r="P38" t="str">
            <v>研发中心—产品质量研究部</v>
          </cell>
          <cell r="Q38" t="str">
            <v/>
          </cell>
          <cell r="R38" t="str">
            <v/>
          </cell>
          <cell r="S38" t="str">
            <v>张兴元</v>
          </cell>
          <cell r="T38" t="str">
            <v>Z010</v>
          </cell>
          <cell r="U38" t="str">
            <v>40</v>
          </cell>
          <cell r="V38">
            <v>0</v>
          </cell>
          <cell r="W38">
            <v>-515.86</v>
          </cell>
          <cell r="X38">
            <v>238609.36</v>
          </cell>
          <cell r="Y38">
            <v>0</v>
          </cell>
          <cell r="Z38">
            <v>-111192.26</v>
          </cell>
          <cell r="AA38">
            <v>-1031.72</v>
          </cell>
          <cell r="AB38">
            <v>-112223.98</v>
          </cell>
          <cell r="AC38">
            <v>235</v>
          </cell>
          <cell r="AD38">
            <v>126385.38</v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</row>
        <row r="38">
          <cell r="AJ38" t="str">
            <v>01200001</v>
          </cell>
        </row>
        <row r="39">
          <cell r="A39" t="str">
            <v>110010400021</v>
          </cell>
          <cell r="B39" t="str">
            <v>1100</v>
          </cell>
          <cell r="C39" t="str">
            <v>Z104</v>
          </cell>
          <cell r="D39" t="str">
            <v>房屋建筑物-其他建筑房</v>
          </cell>
          <cell r="E39" t="str">
            <v>110010400021</v>
          </cell>
          <cell r="F39" t="str">
            <v>0000</v>
          </cell>
          <cell r="G39" t="str">
            <v>厂部办公室</v>
          </cell>
          <cell r="H39" t="str">
            <v/>
          </cell>
          <cell r="I39" t="str">
            <v/>
          </cell>
          <cell r="J39" t="str">
            <v>B01</v>
          </cell>
          <cell r="K39" t="str">
            <v>正常使用</v>
          </cell>
          <cell r="L39" t="str">
            <v>A02</v>
          </cell>
          <cell r="M39" t="str">
            <v>在建工程转入</v>
          </cell>
          <cell r="N39">
            <v>29952</v>
          </cell>
          <cell r="O39" t="str">
            <v>0110010300</v>
          </cell>
          <cell r="P39" t="str">
            <v>行政管理部</v>
          </cell>
          <cell r="Q39" t="str">
            <v/>
          </cell>
          <cell r="R39" t="str">
            <v/>
          </cell>
          <cell r="S39" t="str">
            <v>李苑</v>
          </cell>
          <cell r="T39" t="str">
            <v>Z010</v>
          </cell>
          <cell r="U39" t="str">
            <v>35</v>
          </cell>
          <cell r="V39">
            <v>0</v>
          </cell>
          <cell r="W39">
            <v>0</v>
          </cell>
          <cell r="X39">
            <v>41578.35</v>
          </cell>
          <cell r="Y39">
            <v>0</v>
          </cell>
          <cell r="Z39">
            <v>-39915.22</v>
          </cell>
          <cell r="AA39">
            <v>0</v>
          </cell>
          <cell r="AB39">
            <v>-39915.22</v>
          </cell>
          <cell r="AC39">
            <v>455</v>
          </cell>
          <cell r="AD39">
            <v>1663.13</v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</row>
        <row r="39">
          <cell r="AJ39" t="str">
            <v>01200002</v>
          </cell>
        </row>
        <row r="40">
          <cell r="A40" t="str">
            <v>110010400022</v>
          </cell>
          <cell r="B40" t="str">
            <v>1100</v>
          </cell>
          <cell r="C40" t="str">
            <v>Z104</v>
          </cell>
          <cell r="D40" t="str">
            <v>房屋建筑物-其他建筑房</v>
          </cell>
          <cell r="E40" t="str">
            <v>110010400022</v>
          </cell>
          <cell r="F40" t="str">
            <v>0000</v>
          </cell>
          <cell r="G40" t="str">
            <v>销售一部办公室</v>
          </cell>
          <cell r="H40" t="str">
            <v/>
          </cell>
          <cell r="I40" t="str">
            <v/>
          </cell>
          <cell r="J40" t="str">
            <v>B01</v>
          </cell>
          <cell r="K40" t="str">
            <v>正常使用</v>
          </cell>
          <cell r="L40" t="str">
            <v>A02</v>
          </cell>
          <cell r="M40" t="str">
            <v>在建工程转入</v>
          </cell>
          <cell r="N40">
            <v>36526</v>
          </cell>
          <cell r="O40" t="str">
            <v>0110031100</v>
          </cell>
          <cell r="P40" t="str">
            <v>销售管理部</v>
          </cell>
          <cell r="Q40" t="str">
            <v/>
          </cell>
          <cell r="R40" t="str">
            <v/>
          </cell>
          <cell r="S40" t="str">
            <v>张倩</v>
          </cell>
          <cell r="T40" t="str">
            <v>Z010</v>
          </cell>
          <cell r="U40" t="str">
            <v>20</v>
          </cell>
          <cell r="V40">
            <v>0</v>
          </cell>
          <cell r="W40">
            <v>0</v>
          </cell>
          <cell r="X40">
            <v>322553.6</v>
          </cell>
          <cell r="Y40">
            <v>0</v>
          </cell>
          <cell r="Z40">
            <v>-136826.07</v>
          </cell>
          <cell r="AA40">
            <v>-185727.53</v>
          </cell>
          <cell r="AB40">
            <v>-322553.6</v>
          </cell>
          <cell r="AC40">
            <v>240</v>
          </cell>
          <cell r="AD40">
            <v>0</v>
          </cell>
          <cell r="AE40" t="str">
            <v/>
          </cell>
          <cell r="AF40" t="str">
            <v/>
          </cell>
          <cell r="AG40" t="str">
            <v/>
          </cell>
          <cell r="AH40" t="str">
            <v/>
          </cell>
        </row>
        <row r="40">
          <cell r="AJ40" t="str">
            <v>01200004</v>
          </cell>
        </row>
        <row r="41">
          <cell r="A41" t="str">
            <v>110010400023</v>
          </cell>
          <cell r="B41" t="str">
            <v>1100</v>
          </cell>
          <cell r="C41" t="str">
            <v>Z104</v>
          </cell>
          <cell r="D41" t="str">
            <v>房屋建筑物-其他建筑房</v>
          </cell>
          <cell r="E41" t="str">
            <v>110010400023</v>
          </cell>
          <cell r="F41" t="str">
            <v>0000</v>
          </cell>
          <cell r="G41" t="str">
            <v>质检大楼</v>
          </cell>
          <cell r="H41" t="str">
            <v/>
          </cell>
          <cell r="I41" t="str">
            <v/>
          </cell>
          <cell r="J41" t="str">
            <v>B01</v>
          </cell>
          <cell r="K41" t="str">
            <v>正常使用</v>
          </cell>
          <cell r="L41" t="str">
            <v>A02</v>
          </cell>
          <cell r="M41" t="str">
            <v>在建工程转入</v>
          </cell>
          <cell r="N41">
            <v>38017</v>
          </cell>
          <cell r="O41" t="str">
            <v>0110040300</v>
          </cell>
          <cell r="P41" t="str">
            <v>研发中心—产品质量研究部</v>
          </cell>
          <cell r="Q41" t="str">
            <v/>
          </cell>
          <cell r="R41" t="str">
            <v/>
          </cell>
          <cell r="S41" t="str">
            <v>张兴元</v>
          </cell>
          <cell r="T41" t="str">
            <v>Z010</v>
          </cell>
          <cell r="U41" t="str">
            <v>35</v>
          </cell>
          <cell r="V41">
            <v>0</v>
          </cell>
          <cell r="W41">
            <v>-1150.2</v>
          </cell>
          <cell r="X41">
            <v>470687.43</v>
          </cell>
          <cell r="Y41">
            <v>0</v>
          </cell>
          <cell r="Z41">
            <v>-207290.04</v>
          </cell>
          <cell r="AA41">
            <v>-2300.41</v>
          </cell>
          <cell r="AB41">
            <v>-209590.45</v>
          </cell>
          <cell r="AC41">
            <v>193</v>
          </cell>
          <cell r="AD41">
            <v>261096.98</v>
          </cell>
          <cell r="AE41" t="str">
            <v/>
          </cell>
          <cell r="AF41" t="str">
            <v/>
          </cell>
          <cell r="AG41" t="str">
            <v/>
          </cell>
          <cell r="AH41" t="str">
            <v/>
          </cell>
        </row>
        <row r="41">
          <cell r="AJ41" t="str">
            <v>12000010</v>
          </cell>
        </row>
        <row r="42">
          <cell r="A42" t="str">
            <v>110010400024</v>
          </cell>
          <cell r="B42" t="str">
            <v>1100</v>
          </cell>
          <cell r="C42" t="str">
            <v>Z104</v>
          </cell>
          <cell r="D42" t="str">
            <v>房屋建筑物-其他建筑房</v>
          </cell>
          <cell r="E42" t="str">
            <v>110010400024</v>
          </cell>
          <cell r="F42" t="str">
            <v>0000</v>
          </cell>
          <cell r="G42" t="str">
            <v>综合仓库</v>
          </cell>
          <cell r="H42" t="str">
            <v/>
          </cell>
          <cell r="I42" t="str">
            <v/>
          </cell>
          <cell r="J42" t="str">
            <v>B01</v>
          </cell>
          <cell r="K42" t="str">
            <v>正常使用</v>
          </cell>
          <cell r="L42" t="str">
            <v>A02</v>
          </cell>
          <cell r="M42" t="str">
            <v>在建工程转入</v>
          </cell>
          <cell r="N42">
            <v>38017</v>
          </cell>
          <cell r="O42" t="str">
            <v>0110010400</v>
          </cell>
          <cell r="P42" t="str">
            <v>采购中心</v>
          </cell>
          <cell r="Q42" t="str">
            <v/>
          </cell>
          <cell r="R42" t="str">
            <v/>
          </cell>
          <cell r="S42" t="str">
            <v>赵祖东</v>
          </cell>
          <cell r="T42" t="str">
            <v>Z010</v>
          </cell>
          <cell r="U42" t="str">
            <v>35</v>
          </cell>
          <cell r="V42">
            <v>0</v>
          </cell>
          <cell r="W42">
            <v>-5719.41</v>
          </cell>
          <cell r="X42">
            <v>2340498.66</v>
          </cell>
          <cell r="Y42">
            <v>0</v>
          </cell>
          <cell r="Z42">
            <v>-1030755</v>
          </cell>
          <cell r="AA42">
            <v>-11438.81</v>
          </cell>
          <cell r="AB42">
            <v>-1042193.81</v>
          </cell>
          <cell r="AC42">
            <v>193</v>
          </cell>
          <cell r="AD42">
            <v>1298304.85</v>
          </cell>
          <cell r="AE42" t="str">
            <v/>
          </cell>
          <cell r="AF42" t="str">
            <v/>
          </cell>
          <cell r="AG42" t="str">
            <v/>
          </cell>
          <cell r="AH42" t="str">
            <v/>
          </cell>
        </row>
        <row r="42">
          <cell r="AJ42" t="str">
            <v>12000011</v>
          </cell>
        </row>
        <row r="43">
          <cell r="A43" t="str">
            <v>110010400025</v>
          </cell>
          <cell r="B43" t="str">
            <v>1100</v>
          </cell>
          <cell r="C43" t="str">
            <v>Z104</v>
          </cell>
          <cell r="D43" t="str">
            <v>房屋建筑物-其他建筑房</v>
          </cell>
          <cell r="E43" t="str">
            <v>110010400025</v>
          </cell>
          <cell r="F43" t="str">
            <v>0000</v>
          </cell>
          <cell r="G43" t="str">
            <v>设备动力(水泵房改造)</v>
          </cell>
          <cell r="H43" t="str">
            <v/>
          </cell>
          <cell r="I43" t="str">
            <v/>
          </cell>
          <cell r="J43" t="str">
            <v>B01</v>
          </cell>
          <cell r="K43" t="str">
            <v>正常使用</v>
          </cell>
          <cell r="L43" t="str">
            <v>A02</v>
          </cell>
          <cell r="M43" t="str">
            <v>在建工程转入</v>
          </cell>
          <cell r="N43">
            <v>38017</v>
          </cell>
          <cell r="O43" t="str">
            <v>0110050301</v>
          </cell>
          <cell r="P43" t="str">
            <v>设备动力部</v>
          </cell>
          <cell r="Q43" t="str">
            <v/>
          </cell>
          <cell r="R43" t="str">
            <v/>
          </cell>
          <cell r="S43" t="str">
            <v>杨耀</v>
          </cell>
          <cell r="T43" t="str">
            <v>Z010</v>
          </cell>
          <cell r="U43" t="str">
            <v>35</v>
          </cell>
          <cell r="V43">
            <v>0</v>
          </cell>
          <cell r="W43">
            <v>-234.18</v>
          </cell>
          <cell r="X43">
            <v>95830.82</v>
          </cell>
          <cell r="Y43">
            <v>0</v>
          </cell>
          <cell r="Z43">
            <v>-42203.64</v>
          </cell>
          <cell r="AA43">
            <v>-468.36</v>
          </cell>
          <cell r="AB43">
            <v>-42672</v>
          </cell>
          <cell r="AC43">
            <v>193</v>
          </cell>
          <cell r="AD43">
            <v>53158.82</v>
          </cell>
          <cell r="AE43" t="str">
            <v/>
          </cell>
          <cell r="AF43" t="str">
            <v/>
          </cell>
          <cell r="AG43" t="str">
            <v>设备动力部</v>
          </cell>
          <cell r="AH43" t="str">
            <v/>
          </cell>
        </row>
        <row r="43">
          <cell r="AJ43" t="str">
            <v>12000012</v>
          </cell>
        </row>
        <row r="44">
          <cell r="A44" t="str">
            <v>110010400026</v>
          </cell>
          <cell r="B44" t="str">
            <v>1100</v>
          </cell>
          <cell r="C44" t="str">
            <v>Z104</v>
          </cell>
          <cell r="D44" t="str">
            <v>房屋建筑物-其他建筑房</v>
          </cell>
          <cell r="E44" t="str">
            <v>110010400026</v>
          </cell>
          <cell r="F44" t="str">
            <v>0000</v>
          </cell>
          <cell r="G44" t="str">
            <v>简易木屋架治安工程</v>
          </cell>
          <cell r="H44" t="str">
            <v/>
          </cell>
          <cell r="I44" t="str">
            <v/>
          </cell>
          <cell r="J44" t="str">
            <v>B01</v>
          </cell>
          <cell r="K44" t="str">
            <v>正常使用</v>
          </cell>
          <cell r="L44" t="str">
            <v>A02</v>
          </cell>
          <cell r="M44" t="str">
            <v>在建工程转入</v>
          </cell>
          <cell r="N44">
            <v>38017</v>
          </cell>
          <cell r="O44" t="str">
            <v>0110010100</v>
          </cell>
          <cell r="P44" t="str">
            <v>昆中药公共成本中心</v>
          </cell>
          <cell r="Q44" t="str">
            <v/>
          </cell>
          <cell r="R44" t="str">
            <v/>
          </cell>
          <cell r="S44" t="str">
            <v>杨承权</v>
          </cell>
          <cell r="T44" t="str">
            <v>Z010</v>
          </cell>
          <cell r="U44" t="str">
            <v>8</v>
          </cell>
          <cell r="V44">
            <v>0</v>
          </cell>
          <cell r="W44">
            <v>0</v>
          </cell>
          <cell r="X44">
            <v>19630.42</v>
          </cell>
          <cell r="Y44">
            <v>0</v>
          </cell>
          <cell r="Z44">
            <v>-18845.2</v>
          </cell>
          <cell r="AA44">
            <v>0</v>
          </cell>
          <cell r="AB44">
            <v>-18845.2</v>
          </cell>
          <cell r="AC44">
            <v>191</v>
          </cell>
          <cell r="AD44">
            <v>785.22</v>
          </cell>
          <cell r="AE44" t="str">
            <v/>
          </cell>
          <cell r="AF44" t="str">
            <v/>
          </cell>
          <cell r="AG44" t="str">
            <v/>
          </cell>
          <cell r="AH44" t="str">
            <v/>
          </cell>
        </row>
        <row r="44">
          <cell r="AJ44" t="str">
            <v>12000013</v>
          </cell>
        </row>
        <row r="45">
          <cell r="A45" t="str">
            <v>110010400027</v>
          </cell>
          <cell r="B45" t="str">
            <v>1100</v>
          </cell>
          <cell r="C45" t="str">
            <v>Z104</v>
          </cell>
          <cell r="D45" t="str">
            <v>房屋建筑物-其他建筑房</v>
          </cell>
          <cell r="E45" t="str">
            <v>110010400027</v>
          </cell>
          <cell r="F45" t="str">
            <v>0000</v>
          </cell>
          <cell r="G45" t="str">
            <v>食堂(一.二楼改造)</v>
          </cell>
          <cell r="H45" t="str">
            <v/>
          </cell>
          <cell r="I45" t="str">
            <v/>
          </cell>
          <cell r="J45" t="str">
            <v>B01</v>
          </cell>
          <cell r="K45" t="str">
            <v>正常使用</v>
          </cell>
          <cell r="L45" t="str">
            <v>A02</v>
          </cell>
          <cell r="M45" t="str">
            <v>在建工程转入</v>
          </cell>
          <cell r="N45">
            <v>38017</v>
          </cell>
          <cell r="O45" t="str">
            <v>0110010300</v>
          </cell>
          <cell r="P45" t="str">
            <v>行政管理部</v>
          </cell>
          <cell r="Q45" t="str">
            <v/>
          </cell>
          <cell r="R45" t="str">
            <v/>
          </cell>
          <cell r="S45" t="str">
            <v>李苑</v>
          </cell>
          <cell r="T45" t="str">
            <v>Z010</v>
          </cell>
          <cell r="U45" t="str">
            <v>35</v>
          </cell>
          <cell r="V45">
            <v>0</v>
          </cell>
          <cell r="W45">
            <v>-354.56</v>
          </cell>
          <cell r="X45">
            <v>145092.44</v>
          </cell>
          <cell r="Y45">
            <v>0</v>
          </cell>
          <cell r="Z45">
            <v>-63898.44</v>
          </cell>
          <cell r="AA45">
            <v>-709.12</v>
          </cell>
          <cell r="AB45">
            <v>-64607.56</v>
          </cell>
          <cell r="AC45">
            <v>193</v>
          </cell>
          <cell r="AD45">
            <v>80484.88</v>
          </cell>
          <cell r="AE45" t="str">
            <v/>
          </cell>
          <cell r="AF45" t="str">
            <v/>
          </cell>
          <cell r="AG45" t="str">
            <v/>
          </cell>
          <cell r="AH45" t="str">
            <v/>
          </cell>
        </row>
        <row r="45">
          <cell r="AJ45" t="str">
            <v>12000015</v>
          </cell>
        </row>
        <row r="46">
          <cell r="A46" t="str">
            <v>110010400028</v>
          </cell>
          <cell r="B46" t="str">
            <v>1100</v>
          </cell>
          <cell r="C46" t="str">
            <v>Z104</v>
          </cell>
          <cell r="D46" t="str">
            <v>房屋建筑物-其他建筑房</v>
          </cell>
          <cell r="E46" t="str">
            <v>110010400028</v>
          </cell>
          <cell r="F46" t="str">
            <v>0000</v>
          </cell>
          <cell r="G46" t="str">
            <v>贸易经营部GSP仓库(呈贡基地)</v>
          </cell>
          <cell r="H46" t="str">
            <v/>
          </cell>
          <cell r="I46" t="str">
            <v>已拆除，未走OA审批</v>
          </cell>
          <cell r="J46" t="str">
            <v>B06</v>
          </cell>
          <cell r="K46" t="str">
            <v>报废</v>
          </cell>
          <cell r="L46" t="str">
            <v>A02</v>
          </cell>
          <cell r="M46" t="str">
            <v>在建工程转入</v>
          </cell>
          <cell r="N46">
            <v>38017</v>
          </cell>
          <cell r="O46" t="str">
            <v>0110010300</v>
          </cell>
          <cell r="P46" t="str">
            <v>行政管理部</v>
          </cell>
          <cell r="Q46" t="str">
            <v/>
          </cell>
          <cell r="R46" t="str">
            <v/>
          </cell>
          <cell r="S46" t="str">
            <v>李苑</v>
          </cell>
          <cell r="T46" t="str">
            <v>Z010</v>
          </cell>
          <cell r="U46" t="str">
            <v>35</v>
          </cell>
          <cell r="V46">
            <v>0</v>
          </cell>
          <cell r="W46">
            <v>0</v>
          </cell>
          <cell r="X46">
            <v>106889.43</v>
          </cell>
          <cell r="Y46">
            <v>80466.15</v>
          </cell>
          <cell r="Z46">
            <v>-26423.28</v>
          </cell>
          <cell r="AA46">
            <v>0</v>
          </cell>
          <cell r="AB46">
            <v>-26423.28</v>
          </cell>
          <cell r="AC46">
            <v>191</v>
          </cell>
          <cell r="AD46">
            <v>0</v>
          </cell>
          <cell r="AE46" t="str">
            <v/>
          </cell>
          <cell r="AF46" t="str">
            <v/>
          </cell>
          <cell r="AG46" t="str">
            <v/>
          </cell>
          <cell r="AH46" t="str">
            <v/>
          </cell>
        </row>
        <row r="46">
          <cell r="AJ46" t="str">
            <v>12000016</v>
          </cell>
        </row>
        <row r="47">
          <cell r="A47" t="str">
            <v>110010400029</v>
          </cell>
          <cell r="B47" t="str">
            <v>1100</v>
          </cell>
          <cell r="C47" t="str">
            <v>Z104</v>
          </cell>
          <cell r="D47" t="str">
            <v>房屋建筑物-其他建筑房</v>
          </cell>
          <cell r="E47" t="str">
            <v>110010400029</v>
          </cell>
          <cell r="F47" t="str">
            <v>0000</v>
          </cell>
          <cell r="G47" t="str">
            <v>仓库(外墙装修内部改造)</v>
          </cell>
          <cell r="H47" t="str">
            <v/>
          </cell>
          <cell r="I47" t="str">
            <v>'原辅料仓库装修</v>
          </cell>
          <cell r="J47" t="str">
            <v>B01</v>
          </cell>
          <cell r="K47" t="str">
            <v>正常使用</v>
          </cell>
          <cell r="L47" t="str">
            <v>A02</v>
          </cell>
          <cell r="M47" t="str">
            <v>在建工程转入</v>
          </cell>
          <cell r="N47">
            <v>38017</v>
          </cell>
          <cell r="O47" t="str">
            <v>0110010400</v>
          </cell>
          <cell r="P47" t="str">
            <v>采购中心</v>
          </cell>
          <cell r="Q47" t="str">
            <v/>
          </cell>
          <cell r="R47" t="str">
            <v/>
          </cell>
          <cell r="S47" t="str">
            <v>赵祖东</v>
          </cell>
          <cell r="T47" t="str">
            <v>Z010</v>
          </cell>
          <cell r="U47" t="str">
            <v>35</v>
          </cell>
          <cell r="V47">
            <v>0</v>
          </cell>
          <cell r="W47">
            <v>-862.15</v>
          </cell>
          <cell r="X47">
            <v>352812.72</v>
          </cell>
          <cell r="Y47">
            <v>0</v>
          </cell>
          <cell r="Z47">
            <v>-155378.88</v>
          </cell>
          <cell r="AA47">
            <v>-1724.31</v>
          </cell>
          <cell r="AB47">
            <v>-157103.19</v>
          </cell>
          <cell r="AC47">
            <v>193</v>
          </cell>
          <cell r="AD47">
            <v>195709.53</v>
          </cell>
          <cell r="AE47" t="str">
            <v/>
          </cell>
          <cell r="AF47" t="str">
            <v/>
          </cell>
          <cell r="AG47" t="str">
            <v/>
          </cell>
          <cell r="AH47" t="str">
            <v/>
          </cell>
        </row>
        <row r="47">
          <cell r="AJ47" t="str">
            <v>12000017</v>
          </cell>
        </row>
        <row r="48">
          <cell r="A48" t="str">
            <v>110010400030</v>
          </cell>
          <cell r="B48" t="str">
            <v>1100</v>
          </cell>
          <cell r="C48" t="str">
            <v>Z104</v>
          </cell>
          <cell r="D48" t="str">
            <v>房屋建筑物-其他建筑房</v>
          </cell>
          <cell r="E48" t="str">
            <v>110010400030</v>
          </cell>
          <cell r="F48" t="str">
            <v>0000</v>
          </cell>
          <cell r="G48" t="str">
            <v>综合仓库附一楼</v>
          </cell>
          <cell r="H48" t="str">
            <v/>
          </cell>
          <cell r="I48" t="str">
            <v>综合仓库一楼屋顶</v>
          </cell>
          <cell r="J48" t="str">
            <v>B01</v>
          </cell>
          <cell r="K48" t="str">
            <v>正常使用</v>
          </cell>
          <cell r="L48" t="str">
            <v>A01</v>
          </cell>
          <cell r="M48" t="str">
            <v>直接购入</v>
          </cell>
          <cell r="N48">
            <v>38443</v>
          </cell>
          <cell r="O48" t="str">
            <v>0110010400</v>
          </cell>
          <cell r="P48" t="str">
            <v>采购中心</v>
          </cell>
          <cell r="Q48" t="str">
            <v/>
          </cell>
          <cell r="R48" t="str">
            <v/>
          </cell>
          <cell r="S48" t="str">
            <v>赵祖东</v>
          </cell>
          <cell r="T48" t="str">
            <v>Z010</v>
          </cell>
          <cell r="U48" t="str">
            <v>8</v>
          </cell>
          <cell r="V48">
            <v>0</v>
          </cell>
          <cell r="W48">
            <v>0</v>
          </cell>
          <cell r="X48">
            <v>12497.02</v>
          </cell>
          <cell r="Y48">
            <v>0</v>
          </cell>
          <cell r="Z48">
            <v>-11997.14</v>
          </cell>
          <cell r="AA48">
            <v>0</v>
          </cell>
          <cell r="AB48">
            <v>-11997.14</v>
          </cell>
          <cell r="AC48">
            <v>176</v>
          </cell>
          <cell r="AD48">
            <v>499.88</v>
          </cell>
          <cell r="AE48" t="str">
            <v/>
          </cell>
          <cell r="AF48" t="str">
            <v/>
          </cell>
          <cell r="AG48" t="str">
            <v/>
          </cell>
          <cell r="AH48" t="str">
            <v/>
          </cell>
        </row>
        <row r="48">
          <cell r="AJ48" t="str">
            <v>12000018</v>
          </cell>
        </row>
        <row r="49">
          <cell r="A49" t="str">
            <v>110010400031</v>
          </cell>
          <cell r="B49" t="str">
            <v>1100</v>
          </cell>
          <cell r="C49" t="str">
            <v>Z104</v>
          </cell>
          <cell r="D49" t="str">
            <v>房屋建筑物-其他建筑房</v>
          </cell>
          <cell r="E49" t="str">
            <v>110010400031</v>
          </cell>
          <cell r="F49" t="str">
            <v>0000</v>
          </cell>
          <cell r="G49" t="str">
            <v>昆明市金星小区金利园902幢1单元302号</v>
          </cell>
          <cell r="H49" t="str">
            <v>砖混</v>
          </cell>
          <cell r="I49" t="str">
            <v>金利园902幢1单元302号</v>
          </cell>
          <cell r="J49" t="str">
            <v>B01</v>
          </cell>
          <cell r="K49" t="str">
            <v>正常使用</v>
          </cell>
          <cell r="L49" t="str">
            <v>A01</v>
          </cell>
          <cell r="M49" t="str">
            <v>直接购入</v>
          </cell>
          <cell r="N49">
            <v>39264</v>
          </cell>
          <cell r="O49" t="str">
            <v>0110010300</v>
          </cell>
          <cell r="P49" t="str">
            <v>行政管理部</v>
          </cell>
          <cell r="Q49" t="str">
            <v/>
          </cell>
          <cell r="R49" t="str">
            <v/>
          </cell>
          <cell r="S49" t="str">
            <v>李苑</v>
          </cell>
          <cell r="T49" t="str">
            <v>Z010</v>
          </cell>
          <cell r="U49" t="str">
            <v>35</v>
          </cell>
          <cell r="V49">
            <v>0</v>
          </cell>
          <cell r="W49">
            <v>-449.11</v>
          </cell>
          <cell r="X49">
            <v>185000</v>
          </cell>
          <cell r="Y49">
            <v>0</v>
          </cell>
          <cell r="Z49">
            <v>-63291.26</v>
          </cell>
          <cell r="AA49">
            <v>-898.22</v>
          </cell>
          <cell r="AB49">
            <v>-64189.48</v>
          </cell>
          <cell r="AC49">
            <v>151</v>
          </cell>
          <cell r="AD49">
            <v>120810.52</v>
          </cell>
          <cell r="AE49" t="str">
            <v/>
          </cell>
          <cell r="AF49" t="str">
            <v/>
          </cell>
          <cell r="AG49" t="str">
            <v/>
          </cell>
          <cell r="AH49" t="str">
            <v/>
          </cell>
        </row>
        <row r="49">
          <cell r="AJ49" t="str">
            <v>12000019</v>
          </cell>
        </row>
        <row r="50">
          <cell r="A50" t="str">
            <v>110010400032</v>
          </cell>
          <cell r="B50" t="str">
            <v>1100</v>
          </cell>
          <cell r="C50" t="str">
            <v>Z104</v>
          </cell>
          <cell r="D50" t="str">
            <v>房屋建筑物-其他建筑房</v>
          </cell>
          <cell r="E50" t="str">
            <v>110010400032</v>
          </cell>
          <cell r="F50" t="str">
            <v>0000</v>
          </cell>
          <cell r="G50" t="str">
            <v>大门口路面</v>
          </cell>
          <cell r="H50" t="str">
            <v/>
          </cell>
          <cell r="I50" t="str">
            <v/>
          </cell>
          <cell r="J50" t="str">
            <v>B01</v>
          </cell>
          <cell r="K50" t="str">
            <v>正常使用</v>
          </cell>
          <cell r="L50" t="str">
            <v>A02</v>
          </cell>
          <cell r="M50" t="str">
            <v>在建工程转入</v>
          </cell>
          <cell r="N50">
            <v>34700</v>
          </cell>
          <cell r="O50" t="str">
            <v>0110010100</v>
          </cell>
          <cell r="P50" t="str">
            <v>昆中药公共成本中心</v>
          </cell>
          <cell r="Q50" t="str">
            <v/>
          </cell>
          <cell r="R50" t="str">
            <v/>
          </cell>
          <cell r="S50" t="str">
            <v>杨承权</v>
          </cell>
          <cell r="T50" t="str">
            <v>Z010</v>
          </cell>
          <cell r="U50" t="str">
            <v>35</v>
          </cell>
          <cell r="V50">
            <v>0</v>
          </cell>
          <cell r="W50">
            <v>-218.62</v>
          </cell>
          <cell r="X50">
            <v>83970.57</v>
          </cell>
          <cell r="Y50">
            <v>0</v>
          </cell>
          <cell r="Z50">
            <v>-57516.67</v>
          </cell>
          <cell r="AA50">
            <v>-437.25</v>
          </cell>
          <cell r="AB50">
            <v>-57953.92</v>
          </cell>
          <cell r="AC50">
            <v>301</v>
          </cell>
          <cell r="AD50">
            <v>26016.65</v>
          </cell>
          <cell r="AE50" t="str">
            <v/>
          </cell>
          <cell r="AF50" t="str">
            <v/>
          </cell>
          <cell r="AG50" t="str">
            <v/>
          </cell>
          <cell r="AH50" t="str">
            <v/>
          </cell>
        </row>
        <row r="50">
          <cell r="AJ50" t="str">
            <v>01400001</v>
          </cell>
        </row>
        <row r="51">
          <cell r="A51" t="str">
            <v>110010400033</v>
          </cell>
          <cell r="B51" t="str">
            <v>1100</v>
          </cell>
          <cell r="C51" t="str">
            <v>Z104</v>
          </cell>
          <cell r="D51" t="str">
            <v>房屋建筑物-其他建筑房</v>
          </cell>
          <cell r="E51" t="str">
            <v>110010400033</v>
          </cell>
          <cell r="F51" t="str">
            <v>0000</v>
          </cell>
          <cell r="G51" t="str">
            <v>配电房</v>
          </cell>
          <cell r="H51" t="str">
            <v/>
          </cell>
          <cell r="I51" t="str">
            <v>有5个高压柜)</v>
          </cell>
          <cell r="J51" t="str">
            <v>B01</v>
          </cell>
          <cell r="K51" t="str">
            <v>正常使用</v>
          </cell>
          <cell r="L51" t="str">
            <v>A02</v>
          </cell>
          <cell r="M51" t="str">
            <v>在建工程转入</v>
          </cell>
          <cell r="N51">
            <v>28491</v>
          </cell>
          <cell r="O51" t="str">
            <v>0110050301</v>
          </cell>
          <cell r="P51" t="str">
            <v>设备动力部</v>
          </cell>
          <cell r="Q51" t="str">
            <v/>
          </cell>
          <cell r="R51" t="str">
            <v/>
          </cell>
          <cell r="S51" t="str">
            <v>杨耀</v>
          </cell>
          <cell r="T51" t="str">
            <v>Z010</v>
          </cell>
          <cell r="U51" t="str">
            <v>35</v>
          </cell>
          <cell r="V51">
            <v>0</v>
          </cell>
          <cell r="W51">
            <v>0</v>
          </cell>
          <cell r="X51">
            <v>1987.69</v>
          </cell>
          <cell r="Y51">
            <v>0</v>
          </cell>
          <cell r="Z51">
            <v>-1908.18</v>
          </cell>
          <cell r="AA51">
            <v>0</v>
          </cell>
          <cell r="AB51">
            <v>-1908.18</v>
          </cell>
          <cell r="AC51">
            <v>503</v>
          </cell>
          <cell r="AD51">
            <v>79.51</v>
          </cell>
          <cell r="AE51" t="str">
            <v/>
          </cell>
          <cell r="AF51" t="str">
            <v/>
          </cell>
          <cell r="AG51" t="str">
            <v>锅炉房旁边(有5个高压柜)</v>
          </cell>
          <cell r="AH51" t="str">
            <v/>
          </cell>
        </row>
        <row r="51">
          <cell r="AJ51" t="str">
            <v>01400002</v>
          </cell>
        </row>
        <row r="52">
          <cell r="A52" t="str">
            <v>110010400034</v>
          </cell>
          <cell r="B52" t="str">
            <v>1100</v>
          </cell>
          <cell r="C52" t="str">
            <v>Z104</v>
          </cell>
          <cell r="D52" t="str">
            <v>房屋建筑物-其他建筑房</v>
          </cell>
          <cell r="E52" t="str">
            <v>110010400034</v>
          </cell>
          <cell r="F52" t="str">
            <v>0000</v>
          </cell>
          <cell r="G52" t="str">
            <v>50T水塔</v>
          </cell>
          <cell r="H52" t="str">
            <v/>
          </cell>
          <cell r="I52" t="str">
            <v>待报废</v>
          </cell>
          <cell r="J52" t="str">
            <v>B01</v>
          </cell>
          <cell r="K52" t="str">
            <v>正常使用</v>
          </cell>
          <cell r="L52" t="str">
            <v>A02</v>
          </cell>
          <cell r="M52" t="str">
            <v>在建工程转入</v>
          </cell>
          <cell r="N52">
            <v>28491</v>
          </cell>
          <cell r="O52" t="str">
            <v>0110050301</v>
          </cell>
          <cell r="P52" t="str">
            <v>设备动力部</v>
          </cell>
          <cell r="Q52" t="str">
            <v/>
          </cell>
          <cell r="R52" t="str">
            <v/>
          </cell>
          <cell r="S52" t="str">
            <v>杨耀</v>
          </cell>
          <cell r="T52" t="str">
            <v>Z010</v>
          </cell>
          <cell r="U52" t="str">
            <v>35</v>
          </cell>
          <cell r="V52">
            <v>0</v>
          </cell>
          <cell r="W52">
            <v>0</v>
          </cell>
          <cell r="X52">
            <v>117994.72</v>
          </cell>
          <cell r="Y52">
            <v>0</v>
          </cell>
          <cell r="Z52">
            <v>-113274.93</v>
          </cell>
          <cell r="AA52">
            <v>0</v>
          </cell>
          <cell r="AB52">
            <v>-113274.93</v>
          </cell>
          <cell r="AC52">
            <v>503</v>
          </cell>
          <cell r="AD52">
            <v>4719.79</v>
          </cell>
          <cell r="AE52" t="str">
            <v/>
          </cell>
          <cell r="AF52" t="str">
            <v/>
          </cell>
          <cell r="AG52" t="str">
            <v>锅炉房旁边</v>
          </cell>
          <cell r="AH52" t="str">
            <v/>
          </cell>
        </row>
        <row r="52">
          <cell r="AJ52" t="str">
            <v>01400003</v>
          </cell>
        </row>
        <row r="53">
          <cell r="A53" t="str">
            <v>110010400035</v>
          </cell>
          <cell r="B53" t="str">
            <v>1100</v>
          </cell>
          <cell r="C53" t="str">
            <v>Z104</v>
          </cell>
          <cell r="D53" t="str">
            <v>房屋建筑物-其他建筑房</v>
          </cell>
          <cell r="E53" t="str">
            <v>110010400035</v>
          </cell>
          <cell r="F53" t="str">
            <v>0000</v>
          </cell>
          <cell r="G53" t="str">
            <v>30M烟囱</v>
          </cell>
          <cell r="H53" t="str">
            <v/>
          </cell>
          <cell r="I53" t="str">
            <v/>
          </cell>
          <cell r="J53" t="str">
            <v>B01</v>
          </cell>
          <cell r="K53" t="str">
            <v>正常使用</v>
          </cell>
          <cell r="L53" t="str">
            <v>A02</v>
          </cell>
          <cell r="M53" t="str">
            <v>在建工程转入</v>
          </cell>
          <cell r="N53">
            <v>28491</v>
          </cell>
          <cell r="O53" t="str">
            <v>0110050301</v>
          </cell>
          <cell r="P53" t="str">
            <v>设备动力部</v>
          </cell>
          <cell r="Q53" t="str">
            <v/>
          </cell>
          <cell r="R53" t="str">
            <v/>
          </cell>
          <cell r="S53" t="str">
            <v>杨耀</v>
          </cell>
          <cell r="T53" t="str">
            <v>Z010</v>
          </cell>
          <cell r="U53" t="str">
            <v>35</v>
          </cell>
          <cell r="V53">
            <v>0</v>
          </cell>
          <cell r="W53">
            <v>0</v>
          </cell>
          <cell r="X53">
            <v>85356.02</v>
          </cell>
          <cell r="Y53">
            <v>0</v>
          </cell>
          <cell r="Z53">
            <v>-81941.78</v>
          </cell>
          <cell r="AA53">
            <v>0</v>
          </cell>
          <cell r="AB53">
            <v>-81941.78</v>
          </cell>
          <cell r="AC53">
            <v>503</v>
          </cell>
          <cell r="AD53">
            <v>3414.24</v>
          </cell>
          <cell r="AE53" t="str">
            <v/>
          </cell>
          <cell r="AF53" t="str">
            <v/>
          </cell>
          <cell r="AG53" t="str">
            <v>锅炉房旁边</v>
          </cell>
          <cell r="AH53" t="str">
            <v/>
          </cell>
        </row>
        <row r="53">
          <cell r="AJ53" t="str">
            <v>01400004</v>
          </cell>
        </row>
        <row r="54">
          <cell r="A54" t="str">
            <v>110010400036</v>
          </cell>
          <cell r="B54" t="str">
            <v>1100</v>
          </cell>
          <cell r="C54" t="str">
            <v>Z104</v>
          </cell>
          <cell r="D54" t="str">
            <v>房屋建筑物-其他建筑房</v>
          </cell>
          <cell r="E54" t="str">
            <v>110010400036</v>
          </cell>
          <cell r="F54" t="str">
            <v>0000</v>
          </cell>
          <cell r="G54" t="str">
            <v>配电房</v>
          </cell>
          <cell r="H54" t="str">
            <v/>
          </cell>
          <cell r="I54" t="str">
            <v/>
          </cell>
          <cell r="J54" t="str">
            <v>B01</v>
          </cell>
          <cell r="K54" t="str">
            <v>正常使用</v>
          </cell>
          <cell r="L54" t="str">
            <v>A02</v>
          </cell>
          <cell r="M54" t="str">
            <v>在建工程转入</v>
          </cell>
          <cell r="N54">
            <v>28491</v>
          </cell>
          <cell r="O54" t="str">
            <v>0110050301</v>
          </cell>
          <cell r="P54" t="str">
            <v>设备动力部</v>
          </cell>
          <cell r="Q54" t="str">
            <v/>
          </cell>
          <cell r="R54" t="str">
            <v/>
          </cell>
          <cell r="S54" t="str">
            <v>杨耀</v>
          </cell>
          <cell r="T54" t="str">
            <v>Z010</v>
          </cell>
          <cell r="U54" t="str">
            <v>35</v>
          </cell>
          <cell r="V54">
            <v>0</v>
          </cell>
          <cell r="W54">
            <v>0</v>
          </cell>
          <cell r="X54">
            <v>6369.15</v>
          </cell>
          <cell r="Y54">
            <v>0</v>
          </cell>
          <cell r="Z54">
            <v>-6114.38</v>
          </cell>
          <cell r="AA54">
            <v>0</v>
          </cell>
          <cell r="AB54">
            <v>-6114.38</v>
          </cell>
          <cell r="AC54">
            <v>503</v>
          </cell>
          <cell r="AD54">
            <v>254.77</v>
          </cell>
          <cell r="AE54" t="str">
            <v/>
          </cell>
          <cell r="AF54" t="str">
            <v/>
          </cell>
          <cell r="AG54" t="str">
            <v>锅炉房旁边</v>
          </cell>
          <cell r="AH54" t="str">
            <v/>
          </cell>
        </row>
        <row r="54">
          <cell r="AJ54" t="str">
            <v>01400005</v>
          </cell>
        </row>
        <row r="55">
          <cell r="A55" t="str">
            <v>110010400037</v>
          </cell>
          <cell r="B55" t="str">
            <v>1100</v>
          </cell>
          <cell r="C55" t="str">
            <v>Z104</v>
          </cell>
          <cell r="D55" t="str">
            <v>房屋建筑物-其他建筑房</v>
          </cell>
          <cell r="E55" t="str">
            <v>110010400037</v>
          </cell>
          <cell r="F55" t="str">
            <v>0000</v>
          </cell>
          <cell r="G55" t="str">
            <v>水池旁办公室</v>
          </cell>
          <cell r="H55" t="str">
            <v/>
          </cell>
          <cell r="I55" t="str">
            <v/>
          </cell>
          <cell r="J55" t="str">
            <v>B01</v>
          </cell>
          <cell r="K55" t="str">
            <v>正常使用</v>
          </cell>
          <cell r="L55" t="str">
            <v>A02</v>
          </cell>
          <cell r="M55" t="str">
            <v>在建工程转入</v>
          </cell>
          <cell r="N55">
            <v>28491</v>
          </cell>
          <cell r="O55" t="str">
            <v>0110050201</v>
          </cell>
          <cell r="P55" t="str">
            <v>安全环保部</v>
          </cell>
          <cell r="Q55" t="str">
            <v/>
          </cell>
          <cell r="R55" t="str">
            <v/>
          </cell>
          <cell r="S55" t="str">
            <v>邓湘南</v>
          </cell>
          <cell r="T55" t="str">
            <v>Z010</v>
          </cell>
          <cell r="U55" t="str">
            <v>35</v>
          </cell>
          <cell r="V55">
            <v>0</v>
          </cell>
          <cell r="W55">
            <v>0</v>
          </cell>
          <cell r="X55">
            <v>7495.63</v>
          </cell>
          <cell r="Y55">
            <v>0</v>
          </cell>
          <cell r="Z55">
            <v>-7195.8</v>
          </cell>
          <cell r="AA55">
            <v>0</v>
          </cell>
          <cell r="AB55">
            <v>-7195.8</v>
          </cell>
          <cell r="AC55">
            <v>503</v>
          </cell>
          <cell r="AD55">
            <v>299.83</v>
          </cell>
          <cell r="AE55" t="str">
            <v/>
          </cell>
          <cell r="AF55" t="str">
            <v/>
          </cell>
          <cell r="AG55" t="str">
            <v/>
          </cell>
          <cell r="AH55" t="str">
            <v/>
          </cell>
        </row>
        <row r="55">
          <cell r="AJ55" t="str">
            <v>01400006</v>
          </cell>
        </row>
        <row r="56">
          <cell r="A56" t="str">
            <v>110010400038</v>
          </cell>
          <cell r="B56" t="str">
            <v>1100</v>
          </cell>
          <cell r="C56" t="str">
            <v>Z104</v>
          </cell>
          <cell r="D56" t="str">
            <v>房屋建筑物-其他建筑房</v>
          </cell>
          <cell r="E56" t="str">
            <v>110010400038</v>
          </cell>
          <cell r="F56" t="str">
            <v>0000</v>
          </cell>
          <cell r="G56" t="str">
            <v>电机房</v>
          </cell>
          <cell r="H56" t="str">
            <v/>
          </cell>
          <cell r="I56" t="str">
            <v/>
          </cell>
          <cell r="J56" t="str">
            <v>B01</v>
          </cell>
          <cell r="K56" t="str">
            <v>正常使用</v>
          </cell>
          <cell r="L56" t="str">
            <v>A02</v>
          </cell>
          <cell r="M56" t="str">
            <v>在建工程转入</v>
          </cell>
          <cell r="N56">
            <v>28491</v>
          </cell>
          <cell r="O56" t="str">
            <v>0110050301</v>
          </cell>
          <cell r="P56" t="str">
            <v>设备动力部</v>
          </cell>
          <cell r="Q56" t="str">
            <v/>
          </cell>
          <cell r="R56" t="str">
            <v/>
          </cell>
          <cell r="S56" t="str">
            <v>杨耀</v>
          </cell>
          <cell r="T56" t="str">
            <v>Z010</v>
          </cell>
          <cell r="U56" t="str">
            <v>20</v>
          </cell>
          <cell r="V56">
            <v>0</v>
          </cell>
          <cell r="W56">
            <v>0</v>
          </cell>
          <cell r="X56">
            <v>6763.56</v>
          </cell>
          <cell r="Y56">
            <v>0</v>
          </cell>
          <cell r="Z56">
            <v>-6493.02</v>
          </cell>
          <cell r="AA56">
            <v>0</v>
          </cell>
          <cell r="AB56">
            <v>-6493.02</v>
          </cell>
          <cell r="AC56">
            <v>503</v>
          </cell>
          <cell r="AD56">
            <v>270.54</v>
          </cell>
          <cell r="AE56" t="str">
            <v/>
          </cell>
          <cell r="AF56" t="str">
            <v/>
          </cell>
          <cell r="AG56" t="str">
            <v>老生活区</v>
          </cell>
          <cell r="AH56" t="str">
            <v/>
          </cell>
        </row>
        <row r="56">
          <cell r="AJ56" t="str">
            <v>01400007</v>
          </cell>
        </row>
        <row r="57">
          <cell r="A57" t="str">
            <v>110010400039</v>
          </cell>
          <cell r="B57" t="str">
            <v>1100</v>
          </cell>
          <cell r="C57" t="str">
            <v>Z104</v>
          </cell>
          <cell r="D57" t="str">
            <v>房屋建筑物-其他建筑房</v>
          </cell>
          <cell r="E57" t="str">
            <v>110010400039</v>
          </cell>
          <cell r="F57" t="str">
            <v>0000</v>
          </cell>
          <cell r="G57" t="str">
            <v>门外马路</v>
          </cell>
          <cell r="H57" t="str">
            <v/>
          </cell>
          <cell r="I57" t="str">
            <v/>
          </cell>
          <cell r="J57" t="str">
            <v>B01</v>
          </cell>
          <cell r="K57" t="str">
            <v>正常使用</v>
          </cell>
          <cell r="L57" t="str">
            <v>A02</v>
          </cell>
          <cell r="M57" t="str">
            <v>在建工程转入</v>
          </cell>
          <cell r="N57">
            <v>28491</v>
          </cell>
          <cell r="O57" t="str">
            <v>0110010100</v>
          </cell>
          <cell r="P57" t="str">
            <v>昆中药公共成本中心</v>
          </cell>
          <cell r="Q57" t="str">
            <v/>
          </cell>
          <cell r="R57" t="str">
            <v/>
          </cell>
          <cell r="S57" t="str">
            <v>杨承权</v>
          </cell>
          <cell r="T57" t="str">
            <v>Z010</v>
          </cell>
          <cell r="U57" t="str">
            <v>35</v>
          </cell>
          <cell r="V57">
            <v>0</v>
          </cell>
          <cell r="W57">
            <v>0</v>
          </cell>
          <cell r="X57">
            <v>6088.92</v>
          </cell>
          <cell r="Y57">
            <v>0</v>
          </cell>
          <cell r="Z57">
            <v>-5845.36</v>
          </cell>
          <cell r="AA57">
            <v>0</v>
          </cell>
          <cell r="AB57">
            <v>-5845.36</v>
          </cell>
          <cell r="AC57">
            <v>503</v>
          </cell>
          <cell r="AD57">
            <v>243.56</v>
          </cell>
          <cell r="AE57" t="str">
            <v/>
          </cell>
          <cell r="AF57" t="str">
            <v/>
          </cell>
          <cell r="AG57" t="str">
            <v/>
          </cell>
          <cell r="AH57" t="str">
            <v/>
          </cell>
        </row>
        <row r="57">
          <cell r="AJ57" t="str">
            <v>01400008</v>
          </cell>
        </row>
        <row r="58">
          <cell r="A58" t="str">
            <v>110010400040</v>
          </cell>
          <cell r="B58" t="str">
            <v>1100</v>
          </cell>
          <cell r="C58" t="str">
            <v>Z104</v>
          </cell>
          <cell r="D58" t="str">
            <v>房屋建筑物-其他建筑房</v>
          </cell>
          <cell r="E58" t="str">
            <v>110010400040</v>
          </cell>
          <cell r="F58" t="str">
            <v>0000</v>
          </cell>
          <cell r="G58" t="str">
            <v>围墙外阴沟</v>
          </cell>
          <cell r="H58" t="str">
            <v/>
          </cell>
          <cell r="I58" t="str">
            <v/>
          </cell>
          <cell r="J58" t="str">
            <v>B01</v>
          </cell>
          <cell r="K58" t="str">
            <v>正常使用</v>
          </cell>
          <cell r="L58" t="str">
            <v>A02</v>
          </cell>
          <cell r="M58" t="str">
            <v>在建工程转入</v>
          </cell>
          <cell r="N58">
            <v>28491</v>
          </cell>
          <cell r="O58" t="str">
            <v>0110010100</v>
          </cell>
          <cell r="P58" t="str">
            <v>昆中药公共成本中心</v>
          </cell>
          <cell r="Q58" t="str">
            <v/>
          </cell>
          <cell r="R58" t="str">
            <v/>
          </cell>
          <cell r="S58" t="str">
            <v>杨承权</v>
          </cell>
          <cell r="T58" t="str">
            <v>Z010</v>
          </cell>
          <cell r="U58" t="str">
            <v>35</v>
          </cell>
          <cell r="V58">
            <v>0</v>
          </cell>
          <cell r="W58">
            <v>0</v>
          </cell>
          <cell r="X58">
            <v>4699.96</v>
          </cell>
          <cell r="Y58">
            <v>198.22</v>
          </cell>
          <cell r="Z58">
            <v>-4501.74</v>
          </cell>
          <cell r="AA58">
            <v>0</v>
          </cell>
          <cell r="AB58">
            <v>-4501.74</v>
          </cell>
          <cell r="AC58">
            <v>503</v>
          </cell>
          <cell r="AD58">
            <v>0</v>
          </cell>
          <cell r="AE58" t="str">
            <v/>
          </cell>
          <cell r="AF58" t="str">
            <v/>
          </cell>
          <cell r="AG58" t="str">
            <v/>
          </cell>
          <cell r="AH58" t="str">
            <v/>
          </cell>
        </row>
        <row r="58">
          <cell r="AJ58" t="str">
            <v>01400009</v>
          </cell>
        </row>
        <row r="59">
          <cell r="A59" t="str">
            <v>110010400041</v>
          </cell>
          <cell r="B59" t="str">
            <v>1100</v>
          </cell>
          <cell r="C59" t="str">
            <v>Z104</v>
          </cell>
          <cell r="D59" t="str">
            <v>房屋建筑物-其他建筑房</v>
          </cell>
          <cell r="E59" t="str">
            <v>110010400041</v>
          </cell>
          <cell r="F59" t="str">
            <v>0000</v>
          </cell>
          <cell r="G59" t="str">
            <v>阴沟工程</v>
          </cell>
          <cell r="H59" t="str">
            <v/>
          </cell>
          <cell r="I59" t="str">
            <v/>
          </cell>
          <cell r="J59" t="str">
            <v>B01</v>
          </cell>
          <cell r="K59" t="str">
            <v>正常使用</v>
          </cell>
          <cell r="L59" t="str">
            <v>A02</v>
          </cell>
          <cell r="M59" t="str">
            <v>在建工程转入</v>
          </cell>
          <cell r="N59">
            <v>28491</v>
          </cell>
          <cell r="O59" t="str">
            <v>0110010100</v>
          </cell>
          <cell r="P59" t="str">
            <v>昆中药公共成本中心</v>
          </cell>
          <cell r="Q59" t="str">
            <v/>
          </cell>
          <cell r="R59" t="str">
            <v/>
          </cell>
          <cell r="S59" t="str">
            <v>杨承权</v>
          </cell>
          <cell r="T59" t="str">
            <v>Z010</v>
          </cell>
          <cell r="U59" t="str">
            <v>35</v>
          </cell>
          <cell r="V59">
            <v>0</v>
          </cell>
          <cell r="W59">
            <v>0</v>
          </cell>
          <cell r="X59">
            <v>14427.41</v>
          </cell>
          <cell r="Y59">
            <v>603.99</v>
          </cell>
          <cell r="Z59">
            <v>-13823.42</v>
          </cell>
          <cell r="AA59">
            <v>0</v>
          </cell>
          <cell r="AB59">
            <v>-13823.42</v>
          </cell>
          <cell r="AC59">
            <v>503</v>
          </cell>
          <cell r="AD59">
            <v>0</v>
          </cell>
          <cell r="AE59" t="str">
            <v/>
          </cell>
          <cell r="AF59" t="str">
            <v/>
          </cell>
          <cell r="AG59" t="str">
            <v/>
          </cell>
          <cell r="AH59" t="str">
            <v/>
          </cell>
        </row>
        <row r="59">
          <cell r="AJ59" t="str">
            <v>01400010</v>
          </cell>
        </row>
        <row r="60">
          <cell r="A60" t="str">
            <v>110010400042</v>
          </cell>
          <cell r="B60" t="str">
            <v>1100</v>
          </cell>
          <cell r="C60" t="str">
            <v>Z104</v>
          </cell>
          <cell r="D60" t="str">
            <v>房屋建筑物-其他建筑房</v>
          </cell>
          <cell r="E60" t="str">
            <v>110010400042</v>
          </cell>
          <cell r="F60" t="str">
            <v>0000</v>
          </cell>
          <cell r="G60" t="str">
            <v>五金仓库</v>
          </cell>
          <cell r="H60" t="str">
            <v/>
          </cell>
          <cell r="I60" t="str">
            <v/>
          </cell>
          <cell r="J60" t="str">
            <v>B01</v>
          </cell>
          <cell r="K60" t="str">
            <v>正常使用</v>
          </cell>
          <cell r="L60" t="str">
            <v>A02</v>
          </cell>
          <cell r="M60" t="str">
            <v>在建工程转入</v>
          </cell>
          <cell r="N60">
            <v>28491</v>
          </cell>
          <cell r="O60" t="str">
            <v>0110050301</v>
          </cell>
          <cell r="P60" t="str">
            <v>设备动力部</v>
          </cell>
          <cell r="Q60" t="str">
            <v/>
          </cell>
          <cell r="R60" t="str">
            <v/>
          </cell>
          <cell r="S60" t="str">
            <v>杨耀</v>
          </cell>
          <cell r="T60" t="str">
            <v>Z010</v>
          </cell>
          <cell r="U60" t="str">
            <v>35</v>
          </cell>
          <cell r="V60">
            <v>0</v>
          </cell>
          <cell r="W60">
            <v>0</v>
          </cell>
          <cell r="X60">
            <v>14105.56</v>
          </cell>
          <cell r="Y60">
            <v>0</v>
          </cell>
          <cell r="Z60">
            <v>-13541.34</v>
          </cell>
          <cell r="AA60">
            <v>0</v>
          </cell>
          <cell r="AB60">
            <v>-13541.34</v>
          </cell>
          <cell r="AC60">
            <v>503</v>
          </cell>
          <cell r="AD60">
            <v>564.22</v>
          </cell>
          <cell r="AE60" t="str">
            <v/>
          </cell>
          <cell r="AF60" t="str">
            <v/>
          </cell>
          <cell r="AG60" t="str">
            <v>锅炉房旁边两小屋</v>
          </cell>
          <cell r="AH60" t="str">
            <v/>
          </cell>
        </row>
        <row r="60">
          <cell r="AJ60" t="str">
            <v>01400011</v>
          </cell>
        </row>
        <row r="61">
          <cell r="A61" t="str">
            <v>110010400043</v>
          </cell>
          <cell r="B61" t="str">
            <v>1100</v>
          </cell>
          <cell r="C61" t="str">
            <v>Z104</v>
          </cell>
          <cell r="D61" t="str">
            <v>房屋建筑物-其他建筑房</v>
          </cell>
          <cell r="E61" t="str">
            <v>110010400043</v>
          </cell>
          <cell r="F61" t="str">
            <v>0000</v>
          </cell>
          <cell r="G61" t="str">
            <v>食堂会议室</v>
          </cell>
          <cell r="H61" t="str">
            <v/>
          </cell>
          <cell r="I61" t="str">
            <v/>
          </cell>
          <cell r="J61" t="str">
            <v>B01</v>
          </cell>
          <cell r="K61" t="str">
            <v>正常使用</v>
          </cell>
          <cell r="L61" t="str">
            <v>A02</v>
          </cell>
          <cell r="M61" t="str">
            <v>在建工程转入</v>
          </cell>
          <cell r="N61">
            <v>28491</v>
          </cell>
          <cell r="O61" t="str">
            <v>0110010300</v>
          </cell>
          <cell r="P61" t="str">
            <v>行政管理部</v>
          </cell>
          <cell r="Q61" t="str">
            <v/>
          </cell>
          <cell r="R61" t="str">
            <v/>
          </cell>
          <cell r="S61" t="str">
            <v>李苑</v>
          </cell>
          <cell r="T61" t="str">
            <v>Z010</v>
          </cell>
          <cell r="U61" t="str">
            <v>35</v>
          </cell>
          <cell r="V61">
            <v>0</v>
          </cell>
          <cell r="W61">
            <v>0</v>
          </cell>
          <cell r="X61">
            <v>179677.82</v>
          </cell>
          <cell r="Y61">
            <v>0</v>
          </cell>
          <cell r="Z61">
            <v>-172490.71</v>
          </cell>
          <cell r="AA61">
            <v>0</v>
          </cell>
          <cell r="AB61">
            <v>-172490.71</v>
          </cell>
          <cell r="AC61">
            <v>503</v>
          </cell>
          <cell r="AD61">
            <v>7187.11</v>
          </cell>
          <cell r="AE61" t="str">
            <v/>
          </cell>
          <cell r="AF61" t="str">
            <v/>
          </cell>
          <cell r="AG61" t="str">
            <v/>
          </cell>
          <cell r="AH61" t="str">
            <v/>
          </cell>
        </row>
        <row r="61">
          <cell r="AJ61" t="str">
            <v>01400012</v>
          </cell>
        </row>
        <row r="62">
          <cell r="A62" t="str">
            <v>110010400044</v>
          </cell>
          <cell r="B62" t="str">
            <v>1100</v>
          </cell>
          <cell r="C62" t="str">
            <v>Z104</v>
          </cell>
          <cell r="D62" t="str">
            <v>房屋建筑物-其他建筑房</v>
          </cell>
          <cell r="E62" t="str">
            <v>110010400044</v>
          </cell>
          <cell r="F62" t="str">
            <v>0000</v>
          </cell>
          <cell r="G62" t="str">
            <v>原料仓A幢</v>
          </cell>
          <cell r="H62" t="str">
            <v/>
          </cell>
          <cell r="I62" t="str">
            <v/>
          </cell>
          <cell r="J62" t="str">
            <v>B01</v>
          </cell>
          <cell r="K62" t="str">
            <v>正常使用</v>
          </cell>
          <cell r="L62" t="str">
            <v>A02</v>
          </cell>
          <cell r="M62" t="str">
            <v>在建工程转入</v>
          </cell>
          <cell r="N62">
            <v>33970</v>
          </cell>
          <cell r="O62" t="str">
            <v>0110010400</v>
          </cell>
          <cell r="P62" t="str">
            <v>采购中心</v>
          </cell>
          <cell r="Q62" t="str">
            <v/>
          </cell>
          <cell r="R62" t="str">
            <v/>
          </cell>
          <cell r="S62" t="str">
            <v>赵祖东</v>
          </cell>
          <cell r="T62" t="str">
            <v>Z010</v>
          </cell>
          <cell r="U62" t="str">
            <v>35</v>
          </cell>
          <cell r="V62">
            <v>0</v>
          </cell>
          <cell r="W62">
            <v>-333.86</v>
          </cell>
          <cell r="X62">
            <v>124470.68</v>
          </cell>
          <cell r="Y62">
            <v>0</v>
          </cell>
          <cell r="Z62">
            <v>-92085.74</v>
          </cell>
          <cell r="AA62">
            <v>-667.73</v>
          </cell>
          <cell r="AB62">
            <v>-92753.47</v>
          </cell>
          <cell r="AC62">
            <v>325</v>
          </cell>
          <cell r="AD62">
            <v>31717.21</v>
          </cell>
          <cell r="AE62" t="str">
            <v/>
          </cell>
          <cell r="AF62" t="str">
            <v/>
          </cell>
          <cell r="AG62" t="str">
            <v/>
          </cell>
          <cell r="AH62" t="str">
            <v/>
          </cell>
        </row>
        <row r="62">
          <cell r="AJ62" t="str">
            <v>01400013</v>
          </cell>
        </row>
        <row r="63">
          <cell r="A63" t="str">
            <v>110010400045</v>
          </cell>
          <cell r="B63" t="str">
            <v>1100</v>
          </cell>
          <cell r="C63" t="str">
            <v>Z104</v>
          </cell>
          <cell r="D63" t="str">
            <v>房屋建筑物-其他建筑房</v>
          </cell>
          <cell r="E63" t="str">
            <v>110010400045</v>
          </cell>
          <cell r="F63" t="str">
            <v>0000</v>
          </cell>
          <cell r="G63" t="str">
            <v>原料仓B幢</v>
          </cell>
          <cell r="H63" t="str">
            <v/>
          </cell>
          <cell r="I63" t="str">
            <v/>
          </cell>
          <cell r="J63" t="str">
            <v>B01</v>
          </cell>
          <cell r="K63" t="str">
            <v>正常使用</v>
          </cell>
          <cell r="L63" t="str">
            <v>A02</v>
          </cell>
          <cell r="M63" t="str">
            <v>在建工程转入</v>
          </cell>
          <cell r="N63">
            <v>33970</v>
          </cell>
          <cell r="O63" t="str">
            <v>0110010400</v>
          </cell>
          <cell r="P63" t="str">
            <v>采购中心</v>
          </cell>
          <cell r="Q63" t="str">
            <v/>
          </cell>
          <cell r="R63" t="str">
            <v/>
          </cell>
          <cell r="S63" t="str">
            <v>赵祖东</v>
          </cell>
          <cell r="T63" t="str">
            <v>Z010</v>
          </cell>
          <cell r="U63" t="str">
            <v>35</v>
          </cell>
          <cell r="V63">
            <v>0</v>
          </cell>
          <cell r="W63">
            <v>-224.05</v>
          </cell>
          <cell r="X63">
            <v>83532.48</v>
          </cell>
          <cell r="Y63">
            <v>0</v>
          </cell>
          <cell r="Z63">
            <v>-61798.91</v>
          </cell>
          <cell r="AA63">
            <v>-448.11</v>
          </cell>
          <cell r="AB63">
            <v>-62247.02</v>
          </cell>
          <cell r="AC63">
            <v>325</v>
          </cell>
          <cell r="AD63">
            <v>21285.46</v>
          </cell>
          <cell r="AE63" t="str">
            <v/>
          </cell>
          <cell r="AF63" t="str">
            <v/>
          </cell>
          <cell r="AG63" t="str">
            <v/>
          </cell>
          <cell r="AH63" t="str">
            <v/>
          </cell>
        </row>
        <row r="63">
          <cell r="AJ63" t="str">
            <v>01400014</v>
          </cell>
        </row>
        <row r="64">
          <cell r="A64" t="str">
            <v>110010400046</v>
          </cell>
          <cell r="B64" t="str">
            <v>1100</v>
          </cell>
          <cell r="C64" t="str">
            <v>Z104</v>
          </cell>
          <cell r="D64" t="str">
            <v>房屋建筑物-其他建筑房</v>
          </cell>
          <cell r="E64" t="str">
            <v>110010400046</v>
          </cell>
          <cell r="F64" t="str">
            <v>0000</v>
          </cell>
          <cell r="G64" t="str">
            <v>原料仓附属工程</v>
          </cell>
          <cell r="H64" t="str">
            <v/>
          </cell>
          <cell r="I64" t="str">
            <v/>
          </cell>
          <cell r="J64" t="str">
            <v>B01</v>
          </cell>
          <cell r="K64" t="str">
            <v>正常使用</v>
          </cell>
          <cell r="L64" t="str">
            <v>A02</v>
          </cell>
          <cell r="M64" t="str">
            <v>在建工程转入</v>
          </cell>
          <cell r="N64">
            <v>33970</v>
          </cell>
          <cell r="O64" t="str">
            <v>0110010400</v>
          </cell>
          <cell r="P64" t="str">
            <v>采购中心</v>
          </cell>
          <cell r="Q64" t="str">
            <v/>
          </cell>
          <cell r="R64" t="str">
            <v/>
          </cell>
          <cell r="S64" t="str">
            <v>赵祖东</v>
          </cell>
          <cell r="T64" t="str">
            <v>Z010</v>
          </cell>
          <cell r="U64" t="str">
            <v>35</v>
          </cell>
          <cell r="V64">
            <v>0</v>
          </cell>
          <cell r="W64">
            <v>-123.88</v>
          </cell>
          <cell r="X64">
            <v>46189.42</v>
          </cell>
          <cell r="Y64">
            <v>0</v>
          </cell>
          <cell r="Z64">
            <v>-34173.62</v>
          </cell>
          <cell r="AA64">
            <v>-247.75</v>
          </cell>
          <cell r="AB64">
            <v>-34421.37</v>
          </cell>
          <cell r="AC64">
            <v>325</v>
          </cell>
          <cell r="AD64">
            <v>11768.05</v>
          </cell>
          <cell r="AE64" t="str">
            <v/>
          </cell>
          <cell r="AF64" t="str">
            <v/>
          </cell>
          <cell r="AG64" t="str">
            <v/>
          </cell>
          <cell r="AH64" t="str">
            <v/>
          </cell>
        </row>
        <row r="64">
          <cell r="AJ64" t="str">
            <v>01400015</v>
          </cell>
        </row>
        <row r="65">
          <cell r="A65" t="str">
            <v>110010400047</v>
          </cell>
          <cell r="B65" t="str">
            <v>1100</v>
          </cell>
          <cell r="C65" t="str">
            <v>Z104</v>
          </cell>
          <cell r="D65" t="str">
            <v>房屋建筑物-其他建筑房</v>
          </cell>
          <cell r="E65" t="str">
            <v>110010400047</v>
          </cell>
          <cell r="F65" t="str">
            <v>0000</v>
          </cell>
          <cell r="G65" t="str">
            <v>单车棚</v>
          </cell>
          <cell r="H65" t="str">
            <v/>
          </cell>
          <cell r="I65" t="str">
            <v/>
          </cell>
          <cell r="J65" t="str">
            <v>B01</v>
          </cell>
          <cell r="K65" t="str">
            <v>正常使用</v>
          </cell>
          <cell r="L65" t="str">
            <v>A02</v>
          </cell>
          <cell r="M65" t="str">
            <v>在建工程转入</v>
          </cell>
          <cell r="N65">
            <v>33970</v>
          </cell>
          <cell r="O65" t="str">
            <v>0110010100</v>
          </cell>
          <cell r="P65" t="str">
            <v>昆中药公共成本中心</v>
          </cell>
          <cell r="Q65" t="str">
            <v/>
          </cell>
          <cell r="R65" t="str">
            <v/>
          </cell>
          <cell r="S65" t="str">
            <v>杨承权</v>
          </cell>
          <cell r="T65" t="str">
            <v>Z010</v>
          </cell>
          <cell r="U65" t="str">
            <v>8</v>
          </cell>
          <cell r="V65">
            <v>0</v>
          </cell>
          <cell r="W65">
            <v>0</v>
          </cell>
          <cell r="X65">
            <v>12046.36</v>
          </cell>
          <cell r="Y65">
            <v>481.85</v>
          </cell>
          <cell r="Z65">
            <v>-11564.51</v>
          </cell>
          <cell r="AA65">
            <v>0</v>
          </cell>
          <cell r="AB65">
            <v>-11564.51</v>
          </cell>
          <cell r="AC65">
            <v>323</v>
          </cell>
          <cell r="AD65">
            <v>0</v>
          </cell>
          <cell r="AE65" t="str">
            <v/>
          </cell>
          <cell r="AF65" t="str">
            <v/>
          </cell>
          <cell r="AG65" t="str">
            <v/>
          </cell>
          <cell r="AH65" t="str">
            <v/>
          </cell>
        </row>
        <row r="65">
          <cell r="AJ65" t="str">
            <v>01400016</v>
          </cell>
        </row>
        <row r="66">
          <cell r="A66" t="str">
            <v>110010400048</v>
          </cell>
          <cell r="B66" t="str">
            <v>1100</v>
          </cell>
          <cell r="C66" t="str">
            <v>Z104</v>
          </cell>
          <cell r="D66" t="str">
            <v>房屋建筑物-其他建筑房</v>
          </cell>
          <cell r="E66" t="str">
            <v>110010400048</v>
          </cell>
          <cell r="F66" t="str">
            <v>0000</v>
          </cell>
          <cell r="G66" t="str">
            <v>球场</v>
          </cell>
          <cell r="H66" t="str">
            <v/>
          </cell>
          <cell r="I66" t="str">
            <v/>
          </cell>
          <cell r="J66" t="str">
            <v>B01</v>
          </cell>
          <cell r="K66" t="str">
            <v>正常使用</v>
          </cell>
          <cell r="L66" t="str">
            <v>A02</v>
          </cell>
          <cell r="M66" t="str">
            <v>在建工程转入</v>
          </cell>
          <cell r="N66">
            <v>35065</v>
          </cell>
          <cell r="O66" t="str">
            <v>0110010100</v>
          </cell>
          <cell r="P66" t="str">
            <v>昆中药公共成本中心</v>
          </cell>
          <cell r="Q66" t="str">
            <v/>
          </cell>
          <cell r="R66" t="str">
            <v/>
          </cell>
          <cell r="S66" t="str">
            <v>杨承权</v>
          </cell>
          <cell r="T66" t="str">
            <v>Z010</v>
          </cell>
          <cell r="U66" t="str">
            <v>35</v>
          </cell>
          <cell r="V66">
            <v>0</v>
          </cell>
          <cell r="W66">
            <v>0</v>
          </cell>
          <cell r="X66">
            <v>234248.39</v>
          </cell>
          <cell r="Y66">
            <v>125477.73</v>
          </cell>
          <cell r="Z66">
            <v>-108770.66</v>
          </cell>
          <cell r="AA66">
            <v>0</v>
          </cell>
          <cell r="AB66">
            <v>-108770.66</v>
          </cell>
          <cell r="AC66">
            <v>287</v>
          </cell>
          <cell r="AD66">
            <v>0</v>
          </cell>
          <cell r="AE66" t="str">
            <v/>
          </cell>
          <cell r="AF66" t="str">
            <v/>
          </cell>
          <cell r="AG66" t="str">
            <v/>
          </cell>
          <cell r="AH66" t="str">
            <v/>
          </cell>
        </row>
        <row r="66">
          <cell r="AJ66" t="str">
            <v>01400018</v>
          </cell>
        </row>
        <row r="67">
          <cell r="A67" t="str">
            <v>110010400049</v>
          </cell>
          <cell r="B67" t="str">
            <v>1100</v>
          </cell>
          <cell r="C67" t="str">
            <v>Z104</v>
          </cell>
          <cell r="D67" t="str">
            <v>房屋建筑物-其他建筑房</v>
          </cell>
          <cell r="E67" t="str">
            <v>110010400049</v>
          </cell>
          <cell r="F67" t="str">
            <v>0000</v>
          </cell>
          <cell r="G67" t="str">
            <v>单车棚</v>
          </cell>
          <cell r="H67" t="str">
            <v/>
          </cell>
          <cell r="I67" t="str">
            <v/>
          </cell>
          <cell r="J67" t="str">
            <v>B01</v>
          </cell>
          <cell r="K67" t="str">
            <v>正常使用</v>
          </cell>
          <cell r="L67" t="str">
            <v>A02</v>
          </cell>
          <cell r="M67" t="str">
            <v>在建工程转入</v>
          </cell>
          <cell r="N67">
            <v>35370</v>
          </cell>
          <cell r="O67" t="str">
            <v>0110010100</v>
          </cell>
          <cell r="P67" t="str">
            <v>昆中药公共成本中心</v>
          </cell>
          <cell r="Q67" t="str">
            <v/>
          </cell>
          <cell r="R67" t="str">
            <v/>
          </cell>
          <cell r="S67" t="str">
            <v>杨承权</v>
          </cell>
          <cell r="T67" t="str">
            <v>Z010</v>
          </cell>
          <cell r="U67" t="str">
            <v>35</v>
          </cell>
          <cell r="V67">
            <v>0</v>
          </cell>
          <cell r="W67">
            <v>0</v>
          </cell>
          <cell r="X67">
            <v>203756.44</v>
          </cell>
          <cell r="Y67">
            <v>113800.71</v>
          </cell>
          <cell r="Z67">
            <v>-89955.73</v>
          </cell>
          <cell r="AA67">
            <v>0</v>
          </cell>
          <cell r="AB67">
            <v>-89955.73</v>
          </cell>
          <cell r="AC67">
            <v>277</v>
          </cell>
          <cell r="AD67">
            <v>0</v>
          </cell>
          <cell r="AE67" t="str">
            <v/>
          </cell>
          <cell r="AF67" t="str">
            <v/>
          </cell>
          <cell r="AG67" t="str">
            <v/>
          </cell>
          <cell r="AH67" t="str">
            <v/>
          </cell>
        </row>
        <row r="67">
          <cell r="AJ67" t="str">
            <v>01400019</v>
          </cell>
        </row>
        <row r="68">
          <cell r="A68" t="str">
            <v>110010400050</v>
          </cell>
          <cell r="B68" t="str">
            <v>1100</v>
          </cell>
          <cell r="C68" t="str">
            <v>Z104</v>
          </cell>
          <cell r="D68" t="str">
            <v>房屋建筑物-其他建筑房</v>
          </cell>
          <cell r="E68" t="str">
            <v>110010400050</v>
          </cell>
          <cell r="F68" t="str">
            <v>0000</v>
          </cell>
          <cell r="G68" t="str">
            <v>厕所</v>
          </cell>
          <cell r="H68" t="str">
            <v/>
          </cell>
          <cell r="I68" t="str">
            <v/>
          </cell>
          <cell r="J68" t="str">
            <v>B01</v>
          </cell>
          <cell r="K68" t="str">
            <v>正常使用</v>
          </cell>
          <cell r="L68" t="str">
            <v>A01</v>
          </cell>
          <cell r="M68" t="str">
            <v>直接购入</v>
          </cell>
          <cell r="N68">
            <v>35370</v>
          </cell>
          <cell r="O68" t="str">
            <v>0110010100</v>
          </cell>
          <cell r="P68" t="str">
            <v>昆中药公共成本中心</v>
          </cell>
          <cell r="Q68" t="str">
            <v/>
          </cell>
          <cell r="R68" t="str">
            <v/>
          </cell>
          <cell r="S68" t="str">
            <v>杨承权</v>
          </cell>
          <cell r="T68" t="str">
            <v>Z010</v>
          </cell>
          <cell r="U68" t="str">
            <v>35</v>
          </cell>
          <cell r="V68">
            <v>0</v>
          </cell>
          <cell r="W68">
            <v>0</v>
          </cell>
          <cell r="X68">
            <v>53863.03</v>
          </cell>
          <cell r="Y68">
            <v>30082.63</v>
          </cell>
          <cell r="Z68">
            <v>-23780.4</v>
          </cell>
          <cell r="AA68">
            <v>0</v>
          </cell>
          <cell r="AB68">
            <v>-23780.4</v>
          </cell>
          <cell r="AC68">
            <v>277</v>
          </cell>
          <cell r="AD68">
            <v>0</v>
          </cell>
          <cell r="AE68" t="str">
            <v/>
          </cell>
          <cell r="AF68" t="str">
            <v/>
          </cell>
          <cell r="AG68" t="str">
            <v/>
          </cell>
          <cell r="AH68" t="str">
            <v/>
          </cell>
        </row>
        <row r="68">
          <cell r="AJ68" t="str">
            <v>01400020</v>
          </cell>
        </row>
        <row r="69">
          <cell r="A69" t="str">
            <v>110010400051</v>
          </cell>
          <cell r="B69" t="str">
            <v>1100</v>
          </cell>
          <cell r="C69" t="str">
            <v>Z104</v>
          </cell>
          <cell r="D69" t="str">
            <v>房屋建筑物-其他建筑房</v>
          </cell>
          <cell r="E69" t="str">
            <v>110010400051</v>
          </cell>
          <cell r="F69" t="str">
            <v>0000</v>
          </cell>
          <cell r="G69" t="str">
            <v>木工房</v>
          </cell>
          <cell r="H69" t="str">
            <v/>
          </cell>
          <cell r="I69" t="str">
            <v/>
          </cell>
          <cell r="J69" t="str">
            <v>B01</v>
          </cell>
          <cell r="K69" t="str">
            <v>正常使用</v>
          </cell>
          <cell r="L69" t="str">
            <v>A02</v>
          </cell>
          <cell r="M69" t="str">
            <v>在建工程转入</v>
          </cell>
          <cell r="N69">
            <v>35370</v>
          </cell>
          <cell r="O69" t="str">
            <v>0110050201</v>
          </cell>
          <cell r="P69" t="str">
            <v>安全环保部</v>
          </cell>
          <cell r="Q69" t="str">
            <v/>
          </cell>
          <cell r="R69" t="str">
            <v/>
          </cell>
          <cell r="S69" t="str">
            <v>邓湘南</v>
          </cell>
          <cell r="T69" t="str">
            <v>Z010</v>
          </cell>
          <cell r="U69" t="str">
            <v>35</v>
          </cell>
          <cell r="V69">
            <v>0</v>
          </cell>
          <cell r="W69">
            <v>0</v>
          </cell>
          <cell r="X69">
            <v>17494.72</v>
          </cell>
          <cell r="Y69">
            <v>9770.65</v>
          </cell>
          <cell r="Z69">
            <v>-7724.07</v>
          </cell>
          <cell r="AA69">
            <v>0</v>
          </cell>
          <cell r="AB69">
            <v>-7724.07</v>
          </cell>
          <cell r="AC69">
            <v>277</v>
          </cell>
          <cell r="AD69">
            <v>0</v>
          </cell>
          <cell r="AE69" t="str">
            <v/>
          </cell>
          <cell r="AF69" t="str">
            <v/>
          </cell>
          <cell r="AG69" t="str">
            <v/>
          </cell>
          <cell r="AH69" t="str">
            <v/>
          </cell>
        </row>
        <row r="69">
          <cell r="AJ69" t="str">
            <v>01400021</v>
          </cell>
        </row>
        <row r="70">
          <cell r="A70" t="str">
            <v>110010400052</v>
          </cell>
          <cell r="B70" t="str">
            <v>1100</v>
          </cell>
          <cell r="C70" t="str">
            <v>Z104</v>
          </cell>
          <cell r="D70" t="str">
            <v>房屋建筑物-其他建筑房</v>
          </cell>
          <cell r="E70" t="str">
            <v>110010400052</v>
          </cell>
          <cell r="F70" t="str">
            <v>0000</v>
          </cell>
          <cell r="G70" t="str">
            <v>仓库及更衣室</v>
          </cell>
          <cell r="H70" t="str">
            <v/>
          </cell>
          <cell r="I70" t="str">
            <v/>
          </cell>
          <cell r="J70" t="str">
            <v>B01</v>
          </cell>
          <cell r="K70" t="str">
            <v>正常使用</v>
          </cell>
          <cell r="L70" t="str">
            <v>A02</v>
          </cell>
          <cell r="M70" t="str">
            <v>在建工程转入</v>
          </cell>
          <cell r="N70">
            <v>35370</v>
          </cell>
          <cell r="O70" t="str">
            <v>0110010400</v>
          </cell>
          <cell r="P70" t="str">
            <v>采购中心</v>
          </cell>
          <cell r="Q70" t="str">
            <v/>
          </cell>
          <cell r="R70" t="str">
            <v/>
          </cell>
          <cell r="S70" t="str">
            <v>赵祖东</v>
          </cell>
          <cell r="T70" t="str">
            <v>Z010</v>
          </cell>
          <cell r="U70" t="str">
            <v>35</v>
          </cell>
          <cell r="V70">
            <v>0</v>
          </cell>
          <cell r="W70">
            <v>-477.24</v>
          </cell>
          <cell r="X70">
            <v>186815.68</v>
          </cell>
          <cell r="Y70">
            <v>0</v>
          </cell>
          <cell r="Z70">
            <v>-118570.13</v>
          </cell>
          <cell r="AA70">
            <v>-954.48</v>
          </cell>
          <cell r="AB70">
            <v>-119524.61</v>
          </cell>
          <cell r="AC70">
            <v>279</v>
          </cell>
          <cell r="AD70">
            <v>67291.07</v>
          </cell>
          <cell r="AE70" t="str">
            <v/>
          </cell>
          <cell r="AF70" t="str">
            <v/>
          </cell>
          <cell r="AG70" t="str">
            <v/>
          </cell>
          <cell r="AH70" t="str">
            <v/>
          </cell>
        </row>
        <row r="70">
          <cell r="AJ70" t="str">
            <v>01400022</v>
          </cell>
        </row>
        <row r="71">
          <cell r="A71" t="str">
            <v>110010400053</v>
          </cell>
          <cell r="B71" t="str">
            <v>1100</v>
          </cell>
          <cell r="C71" t="str">
            <v>Z104</v>
          </cell>
          <cell r="D71" t="str">
            <v>房屋建筑物-其他建筑房</v>
          </cell>
          <cell r="E71" t="str">
            <v>110010400053</v>
          </cell>
          <cell r="F71" t="str">
            <v>0000</v>
          </cell>
          <cell r="G71" t="str">
            <v>厕所</v>
          </cell>
          <cell r="H71" t="str">
            <v/>
          </cell>
          <cell r="I71" t="str">
            <v/>
          </cell>
          <cell r="J71" t="str">
            <v>B01</v>
          </cell>
          <cell r="K71" t="str">
            <v>正常使用</v>
          </cell>
          <cell r="L71" t="str">
            <v>A02</v>
          </cell>
          <cell r="M71" t="str">
            <v>在建工程转入</v>
          </cell>
          <cell r="N71">
            <v>35462</v>
          </cell>
          <cell r="O71" t="str">
            <v>0110010100</v>
          </cell>
          <cell r="P71" t="str">
            <v>昆中药公共成本中心</v>
          </cell>
          <cell r="Q71" t="str">
            <v/>
          </cell>
          <cell r="R71" t="str">
            <v/>
          </cell>
          <cell r="S71" t="str">
            <v>杨承权</v>
          </cell>
          <cell r="T71" t="str">
            <v>Z010</v>
          </cell>
          <cell r="U71" t="str">
            <v>35</v>
          </cell>
          <cell r="V71">
            <v>0</v>
          </cell>
          <cell r="W71">
            <v>-526.5</v>
          </cell>
          <cell r="X71">
            <v>206539.98</v>
          </cell>
          <cell r="Y71">
            <v>0</v>
          </cell>
          <cell r="Z71">
            <v>-129671.26</v>
          </cell>
          <cell r="AA71">
            <v>-1053</v>
          </cell>
          <cell r="AB71">
            <v>-130724.26</v>
          </cell>
          <cell r="AC71">
            <v>276</v>
          </cell>
          <cell r="AD71">
            <v>75815.72</v>
          </cell>
          <cell r="AE71" t="str">
            <v/>
          </cell>
          <cell r="AF71" t="str">
            <v/>
          </cell>
          <cell r="AG71" t="str">
            <v/>
          </cell>
          <cell r="AH71" t="str">
            <v/>
          </cell>
        </row>
        <row r="71">
          <cell r="AJ71" t="str">
            <v>01400023</v>
          </cell>
        </row>
        <row r="72">
          <cell r="A72" t="str">
            <v>110010400054</v>
          </cell>
          <cell r="B72" t="str">
            <v>1100</v>
          </cell>
          <cell r="C72" t="str">
            <v>Z104</v>
          </cell>
          <cell r="D72" t="str">
            <v>房屋建筑物-其他建筑房</v>
          </cell>
          <cell r="E72" t="str">
            <v>110010400054</v>
          </cell>
          <cell r="F72" t="str">
            <v>0000</v>
          </cell>
          <cell r="G72" t="str">
            <v>龙池及喷泉</v>
          </cell>
          <cell r="H72" t="str">
            <v/>
          </cell>
          <cell r="I72" t="str">
            <v/>
          </cell>
          <cell r="J72" t="str">
            <v>B01</v>
          </cell>
          <cell r="K72" t="str">
            <v>正常使用</v>
          </cell>
          <cell r="L72" t="str">
            <v>A02</v>
          </cell>
          <cell r="M72" t="str">
            <v>在建工程转入</v>
          </cell>
          <cell r="N72">
            <v>35643</v>
          </cell>
          <cell r="O72" t="str">
            <v>0110010100</v>
          </cell>
          <cell r="P72" t="str">
            <v>昆中药公共成本中心</v>
          </cell>
          <cell r="Q72" t="str">
            <v/>
          </cell>
          <cell r="R72" t="str">
            <v/>
          </cell>
          <cell r="S72" t="str">
            <v>杨承权</v>
          </cell>
          <cell r="T72" t="str">
            <v>Z010</v>
          </cell>
          <cell r="U72" t="str">
            <v>35</v>
          </cell>
          <cell r="V72">
            <v>0</v>
          </cell>
          <cell r="W72">
            <v>-360.34</v>
          </cell>
          <cell r="X72">
            <v>141941.84</v>
          </cell>
          <cell r="Y72">
            <v>0</v>
          </cell>
          <cell r="Z72">
            <v>-87169.16</v>
          </cell>
          <cell r="AA72">
            <v>-720.69</v>
          </cell>
          <cell r="AB72">
            <v>-87889.85</v>
          </cell>
          <cell r="AC72">
            <v>270</v>
          </cell>
          <cell r="AD72">
            <v>54051.99</v>
          </cell>
          <cell r="AE72" t="str">
            <v/>
          </cell>
          <cell r="AF72" t="str">
            <v/>
          </cell>
          <cell r="AG72" t="str">
            <v/>
          </cell>
          <cell r="AH72" t="str">
            <v/>
          </cell>
        </row>
        <row r="72">
          <cell r="AJ72" t="str">
            <v>01400024</v>
          </cell>
        </row>
        <row r="73">
          <cell r="A73" t="str">
            <v>110010400055</v>
          </cell>
          <cell r="B73" t="str">
            <v>1100</v>
          </cell>
          <cell r="C73" t="str">
            <v>Z104</v>
          </cell>
          <cell r="D73" t="str">
            <v>房屋建筑物-其他建筑房</v>
          </cell>
          <cell r="E73" t="str">
            <v>110010400055</v>
          </cell>
          <cell r="F73" t="str">
            <v>0000</v>
          </cell>
          <cell r="G73" t="str">
            <v>污水处理工程</v>
          </cell>
          <cell r="H73" t="str">
            <v/>
          </cell>
          <cell r="I73" t="str">
            <v/>
          </cell>
          <cell r="J73" t="str">
            <v>B01</v>
          </cell>
          <cell r="K73" t="str">
            <v>正常使用</v>
          </cell>
          <cell r="L73" t="str">
            <v>A02</v>
          </cell>
          <cell r="M73" t="str">
            <v>在建工程转入</v>
          </cell>
          <cell r="N73">
            <v>36039</v>
          </cell>
          <cell r="O73" t="str">
            <v>0110050201</v>
          </cell>
          <cell r="P73" t="str">
            <v>安全环保部</v>
          </cell>
          <cell r="Q73" t="str">
            <v/>
          </cell>
          <cell r="R73" t="str">
            <v/>
          </cell>
          <cell r="S73" t="str">
            <v>邓湘南</v>
          </cell>
          <cell r="T73" t="str">
            <v>Z010</v>
          </cell>
          <cell r="U73" t="str">
            <v>35</v>
          </cell>
          <cell r="V73">
            <v>0</v>
          </cell>
          <cell r="W73">
            <v>-3090.4</v>
          </cell>
          <cell r="X73">
            <v>1226937.32</v>
          </cell>
          <cell r="Y73">
            <v>0</v>
          </cell>
          <cell r="Z73">
            <v>-717021.42</v>
          </cell>
          <cell r="AA73">
            <v>-6180.8</v>
          </cell>
          <cell r="AB73">
            <v>-723202.22</v>
          </cell>
          <cell r="AC73">
            <v>257</v>
          </cell>
          <cell r="AD73">
            <v>503735.1</v>
          </cell>
          <cell r="AE73" t="str">
            <v/>
          </cell>
          <cell r="AF73" t="str">
            <v/>
          </cell>
          <cell r="AG73" t="str">
            <v>昆明康泰净水设备厂</v>
          </cell>
          <cell r="AH73" t="str">
            <v/>
          </cell>
        </row>
        <row r="73">
          <cell r="AJ73" t="str">
            <v>01400025</v>
          </cell>
        </row>
        <row r="74">
          <cell r="A74" t="str">
            <v>110010400056</v>
          </cell>
          <cell r="B74" t="str">
            <v>1100</v>
          </cell>
          <cell r="C74" t="str">
            <v>Z104</v>
          </cell>
          <cell r="D74" t="str">
            <v>房屋建筑物-其他建筑房</v>
          </cell>
          <cell r="E74" t="str">
            <v>110010400056</v>
          </cell>
          <cell r="F74" t="str">
            <v>0000</v>
          </cell>
          <cell r="G74" t="str">
            <v>元宝池工程</v>
          </cell>
          <cell r="H74" t="str">
            <v/>
          </cell>
          <cell r="I74" t="str">
            <v/>
          </cell>
          <cell r="J74" t="str">
            <v>B01</v>
          </cell>
          <cell r="K74" t="str">
            <v>正常使用</v>
          </cell>
          <cell r="L74" t="str">
            <v>A02</v>
          </cell>
          <cell r="M74" t="str">
            <v>在建工程转入</v>
          </cell>
          <cell r="N74">
            <v>36495</v>
          </cell>
          <cell r="O74" t="str">
            <v>0110010100</v>
          </cell>
          <cell r="P74" t="str">
            <v>昆中药公共成本中心</v>
          </cell>
          <cell r="Q74" t="str">
            <v/>
          </cell>
          <cell r="R74" t="str">
            <v/>
          </cell>
          <cell r="S74" t="str">
            <v>杨承权</v>
          </cell>
          <cell r="T74" t="str">
            <v>Z010</v>
          </cell>
          <cell r="U74" t="str">
            <v>35</v>
          </cell>
          <cell r="V74">
            <v>0</v>
          </cell>
          <cell r="W74">
            <v>-2157.3</v>
          </cell>
          <cell r="X74">
            <v>863138.26</v>
          </cell>
          <cell r="Y74">
            <v>0</v>
          </cell>
          <cell r="Z74">
            <v>-474823.92</v>
          </cell>
          <cell r="AA74">
            <v>-4314.6</v>
          </cell>
          <cell r="AB74">
            <v>-479138.52</v>
          </cell>
          <cell r="AC74">
            <v>242</v>
          </cell>
          <cell r="AD74">
            <v>383999.74</v>
          </cell>
          <cell r="AE74" t="str">
            <v/>
          </cell>
          <cell r="AF74" t="str">
            <v/>
          </cell>
          <cell r="AG74" t="str">
            <v/>
          </cell>
          <cell r="AH74" t="str">
            <v/>
          </cell>
        </row>
        <row r="74">
          <cell r="AJ74" t="str">
            <v>01400026</v>
          </cell>
        </row>
        <row r="75">
          <cell r="A75" t="str">
            <v>110010400057</v>
          </cell>
          <cell r="B75" t="str">
            <v>1100</v>
          </cell>
          <cell r="C75" t="str">
            <v>Z104</v>
          </cell>
          <cell r="D75" t="str">
            <v>房屋建筑物-其他建筑房</v>
          </cell>
          <cell r="E75" t="str">
            <v>110010400057</v>
          </cell>
          <cell r="F75" t="str">
            <v>0000</v>
          </cell>
          <cell r="G75" t="str">
            <v>办公用家具(一至三楼)</v>
          </cell>
          <cell r="H75" t="str">
            <v/>
          </cell>
          <cell r="I75" t="str">
            <v/>
          </cell>
          <cell r="J75" t="str">
            <v>B01</v>
          </cell>
          <cell r="K75" t="str">
            <v>正常使用</v>
          </cell>
          <cell r="L75" t="str">
            <v>A01</v>
          </cell>
          <cell r="M75" t="str">
            <v>直接购入</v>
          </cell>
          <cell r="N75">
            <v>36495</v>
          </cell>
          <cell r="O75" t="str">
            <v>0110010100</v>
          </cell>
          <cell r="P75" t="str">
            <v>昆中药公共成本中心</v>
          </cell>
          <cell r="Q75" t="str">
            <v/>
          </cell>
          <cell r="R75" t="str">
            <v/>
          </cell>
          <cell r="S75" t="str">
            <v>杨承权</v>
          </cell>
          <cell r="T75" t="str">
            <v>Z010</v>
          </cell>
          <cell r="U75" t="str">
            <v>8</v>
          </cell>
          <cell r="V75">
            <v>0</v>
          </cell>
          <cell r="W75">
            <v>0</v>
          </cell>
          <cell r="X75">
            <v>94800</v>
          </cell>
          <cell r="Y75">
            <v>0</v>
          </cell>
          <cell r="Z75">
            <v>-91008</v>
          </cell>
          <cell r="AA75">
            <v>0</v>
          </cell>
          <cell r="AB75">
            <v>-91008</v>
          </cell>
          <cell r="AC75">
            <v>240</v>
          </cell>
          <cell r="AD75">
            <v>3792</v>
          </cell>
          <cell r="AE75" t="str">
            <v/>
          </cell>
          <cell r="AF75" t="str">
            <v/>
          </cell>
          <cell r="AG75" t="str">
            <v/>
          </cell>
          <cell r="AH75" t="str">
            <v/>
          </cell>
        </row>
        <row r="75">
          <cell r="AJ75" t="str">
            <v>01400027</v>
          </cell>
        </row>
        <row r="76">
          <cell r="A76" t="str">
            <v>110010400058</v>
          </cell>
          <cell r="B76" t="str">
            <v>1100</v>
          </cell>
          <cell r="C76" t="str">
            <v>Z104</v>
          </cell>
          <cell r="D76" t="str">
            <v>房屋建筑物-其他建筑房</v>
          </cell>
          <cell r="E76" t="str">
            <v>110010400058</v>
          </cell>
          <cell r="F76" t="str">
            <v>0000</v>
          </cell>
          <cell r="G76" t="str">
            <v>博古柜</v>
          </cell>
          <cell r="H76" t="str">
            <v/>
          </cell>
          <cell r="I76" t="str">
            <v>二楼会议室1个 秘书办公室1个</v>
          </cell>
          <cell r="J76" t="str">
            <v>B01</v>
          </cell>
          <cell r="K76" t="str">
            <v>正常使用</v>
          </cell>
          <cell r="L76" t="str">
            <v>A01</v>
          </cell>
          <cell r="M76" t="str">
            <v>直接购入</v>
          </cell>
          <cell r="N76">
            <v>37681</v>
          </cell>
          <cell r="O76" t="str">
            <v>0110010100</v>
          </cell>
          <cell r="P76" t="str">
            <v>昆中药公共成本中心</v>
          </cell>
          <cell r="Q76" t="str">
            <v/>
          </cell>
          <cell r="R76" t="str">
            <v/>
          </cell>
          <cell r="S76" t="str">
            <v>杨承权</v>
          </cell>
          <cell r="T76" t="str">
            <v>Z010</v>
          </cell>
          <cell r="U76" t="str">
            <v>8</v>
          </cell>
          <cell r="V76">
            <v>0</v>
          </cell>
          <cell r="W76">
            <v>0</v>
          </cell>
          <cell r="X76">
            <v>9000</v>
          </cell>
          <cell r="Y76">
            <v>0</v>
          </cell>
          <cell r="Z76">
            <v>-8640</v>
          </cell>
          <cell r="AA76">
            <v>0</v>
          </cell>
          <cell r="AB76">
            <v>-8640</v>
          </cell>
          <cell r="AC76">
            <v>201</v>
          </cell>
          <cell r="AD76">
            <v>360</v>
          </cell>
          <cell r="AE76" t="str">
            <v/>
          </cell>
          <cell r="AF76" t="str">
            <v/>
          </cell>
          <cell r="AG76" t="str">
            <v/>
          </cell>
          <cell r="AH76" t="str">
            <v/>
          </cell>
        </row>
        <row r="76">
          <cell r="AJ76" t="str">
            <v>01400028</v>
          </cell>
        </row>
        <row r="77">
          <cell r="A77" t="str">
            <v>110010400059</v>
          </cell>
          <cell r="B77" t="str">
            <v>1100</v>
          </cell>
          <cell r="C77" t="str">
            <v>Z104</v>
          </cell>
          <cell r="D77" t="str">
            <v>房屋建筑物-其他建筑房</v>
          </cell>
          <cell r="E77" t="str">
            <v>110010400059</v>
          </cell>
          <cell r="F77" t="str">
            <v>0000</v>
          </cell>
          <cell r="G77" t="str">
            <v>公司厕所</v>
          </cell>
          <cell r="H77" t="str">
            <v/>
          </cell>
          <cell r="I77" t="str">
            <v/>
          </cell>
          <cell r="J77" t="str">
            <v>B01</v>
          </cell>
          <cell r="K77" t="str">
            <v>正常使用</v>
          </cell>
          <cell r="L77" t="str">
            <v>A02</v>
          </cell>
          <cell r="M77" t="str">
            <v>在建工程转入</v>
          </cell>
          <cell r="N77">
            <v>36526</v>
          </cell>
          <cell r="O77" t="str">
            <v>0110010300</v>
          </cell>
          <cell r="P77" t="str">
            <v>行政管理部</v>
          </cell>
          <cell r="Q77" t="str">
            <v/>
          </cell>
          <cell r="R77" t="str">
            <v/>
          </cell>
          <cell r="S77" t="str">
            <v>李苑</v>
          </cell>
          <cell r="T77" t="str">
            <v>Z010</v>
          </cell>
          <cell r="U77" t="str">
            <v>35</v>
          </cell>
          <cell r="V77">
            <v>0</v>
          </cell>
          <cell r="W77">
            <v>-131.5</v>
          </cell>
          <cell r="X77">
            <v>52640.22</v>
          </cell>
          <cell r="Y77">
            <v>0</v>
          </cell>
          <cell r="Z77">
            <v>-28837.48</v>
          </cell>
          <cell r="AA77">
            <v>-263.01</v>
          </cell>
          <cell r="AB77">
            <v>-29100.49</v>
          </cell>
          <cell r="AC77">
            <v>241</v>
          </cell>
          <cell r="AD77">
            <v>23539.73</v>
          </cell>
          <cell r="AE77" t="str">
            <v/>
          </cell>
          <cell r="AF77" t="str">
            <v/>
          </cell>
          <cell r="AG77" t="str">
            <v/>
          </cell>
          <cell r="AH77" t="str">
            <v/>
          </cell>
        </row>
        <row r="77">
          <cell r="AJ77" t="str">
            <v>01400029</v>
          </cell>
        </row>
        <row r="78">
          <cell r="A78" t="str">
            <v>110010400060</v>
          </cell>
          <cell r="B78" t="str">
            <v>1100</v>
          </cell>
          <cell r="C78" t="str">
            <v>Z104</v>
          </cell>
          <cell r="D78" t="str">
            <v>房屋建筑物-其他建筑房</v>
          </cell>
          <cell r="E78" t="str">
            <v>110010400060</v>
          </cell>
          <cell r="F78" t="str">
            <v>0000</v>
          </cell>
          <cell r="G78" t="str">
            <v>档案室密集架</v>
          </cell>
          <cell r="H78" t="str">
            <v/>
          </cell>
          <cell r="I78" t="str">
            <v/>
          </cell>
          <cell r="J78" t="str">
            <v>B01</v>
          </cell>
          <cell r="K78" t="str">
            <v>正常使用</v>
          </cell>
          <cell r="L78" t="str">
            <v>A01</v>
          </cell>
          <cell r="M78" t="str">
            <v>直接购入</v>
          </cell>
          <cell r="N78">
            <v>38200</v>
          </cell>
          <cell r="O78" t="str">
            <v>0110010700</v>
          </cell>
          <cell r="P78" t="str">
            <v>财务部</v>
          </cell>
          <cell r="Q78" t="str">
            <v/>
          </cell>
          <cell r="R78" t="str">
            <v/>
          </cell>
          <cell r="S78" t="str">
            <v>陈炼巧</v>
          </cell>
          <cell r="T78" t="str">
            <v>Z010</v>
          </cell>
          <cell r="U78" t="str">
            <v>35</v>
          </cell>
          <cell r="V78">
            <v>0</v>
          </cell>
          <cell r="W78">
            <v>-151.18</v>
          </cell>
          <cell r="X78">
            <v>61742.99</v>
          </cell>
          <cell r="Y78">
            <v>0</v>
          </cell>
          <cell r="Z78">
            <v>-26062.96</v>
          </cell>
          <cell r="AA78">
            <v>-302.37</v>
          </cell>
          <cell r="AB78">
            <v>-26365.33</v>
          </cell>
          <cell r="AC78">
            <v>186</v>
          </cell>
          <cell r="AD78">
            <v>35377.66</v>
          </cell>
          <cell r="AE78" t="str">
            <v/>
          </cell>
          <cell r="AF78" t="str">
            <v/>
          </cell>
          <cell r="AG78" t="str">
            <v/>
          </cell>
          <cell r="AH78" t="str">
            <v/>
          </cell>
        </row>
        <row r="78">
          <cell r="AJ78" t="str">
            <v>01400030</v>
          </cell>
        </row>
        <row r="79">
          <cell r="A79" t="str">
            <v>110010400061</v>
          </cell>
          <cell r="B79" t="str">
            <v>1100</v>
          </cell>
          <cell r="C79" t="str">
            <v>Z104</v>
          </cell>
          <cell r="D79" t="str">
            <v>房屋建筑物-其他建筑房</v>
          </cell>
          <cell r="E79" t="str">
            <v>110010400061</v>
          </cell>
          <cell r="F79" t="str">
            <v>0000</v>
          </cell>
          <cell r="G79" t="str">
            <v>消防工程</v>
          </cell>
          <cell r="H79" t="str">
            <v/>
          </cell>
          <cell r="I79" t="str">
            <v/>
          </cell>
          <cell r="J79" t="str">
            <v>B01</v>
          </cell>
          <cell r="K79" t="str">
            <v>正常使用</v>
          </cell>
          <cell r="L79" t="str">
            <v>A01</v>
          </cell>
          <cell r="M79" t="str">
            <v>直接购入</v>
          </cell>
          <cell r="N79">
            <v>38534</v>
          </cell>
          <cell r="O79" t="str">
            <v>0110050201</v>
          </cell>
          <cell r="P79" t="str">
            <v>安全环保部</v>
          </cell>
          <cell r="Q79" t="str">
            <v/>
          </cell>
          <cell r="R79" t="str">
            <v/>
          </cell>
          <cell r="S79" t="str">
            <v>邓湘南</v>
          </cell>
          <cell r="T79" t="str">
            <v>Z010</v>
          </cell>
          <cell r="U79" t="str">
            <v>8</v>
          </cell>
          <cell r="V79">
            <v>0</v>
          </cell>
          <cell r="W79">
            <v>0</v>
          </cell>
          <cell r="X79">
            <v>342444.62</v>
          </cell>
          <cell r="Y79">
            <v>0</v>
          </cell>
          <cell r="Z79">
            <v>-328746.84</v>
          </cell>
          <cell r="AA79">
            <v>0</v>
          </cell>
          <cell r="AB79">
            <v>-328746.84</v>
          </cell>
          <cell r="AC79">
            <v>173</v>
          </cell>
          <cell r="AD79">
            <v>13697.78</v>
          </cell>
          <cell r="AE79" t="str">
            <v/>
          </cell>
          <cell r="AF79" t="str">
            <v/>
          </cell>
          <cell r="AG79" t="str">
            <v>海湾安全技术有限公司</v>
          </cell>
          <cell r="AH79" t="str">
            <v/>
          </cell>
        </row>
        <row r="79">
          <cell r="AJ79" t="str">
            <v>01400031</v>
          </cell>
        </row>
        <row r="80">
          <cell r="A80" t="str">
            <v>110010400062</v>
          </cell>
          <cell r="B80" t="str">
            <v>1100</v>
          </cell>
          <cell r="C80" t="str">
            <v>Z104</v>
          </cell>
          <cell r="D80" t="str">
            <v>房屋建筑物-其他建筑房</v>
          </cell>
          <cell r="E80" t="str">
            <v>110010400062</v>
          </cell>
          <cell r="F80" t="str">
            <v>0000</v>
          </cell>
          <cell r="G80" t="str">
            <v>中转库简易房</v>
          </cell>
          <cell r="H80" t="str">
            <v>284.7平方中转库/241.1平方路面/54.2平方雨棚</v>
          </cell>
          <cell r="I80" t="str">
            <v/>
          </cell>
          <cell r="J80" t="str">
            <v>B01</v>
          </cell>
          <cell r="K80" t="str">
            <v>正常使用</v>
          </cell>
          <cell r="L80" t="str">
            <v>A02</v>
          </cell>
          <cell r="M80" t="str">
            <v>在建工程转入</v>
          </cell>
          <cell r="N80">
            <v>42156</v>
          </cell>
          <cell r="O80" t="str">
            <v>0110010400</v>
          </cell>
          <cell r="P80" t="str">
            <v>采购中心</v>
          </cell>
          <cell r="Q80" t="str">
            <v/>
          </cell>
          <cell r="R80" t="str">
            <v/>
          </cell>
          <cell r="S80" t="str">
            <v>赵祖东</v>
          </cell>
          <cell r="T80" t="str">
            <v>Z010</v>
          </cell>
          <cell r="U80" t="str">
            <v>35</v>
          </cell>
          <cell r="V80">
            <v>0</v>
          </cell>
          <cell r="W80">
            <v>-459.56</v>
          </cell>
          <cell r="X80">
            <v>193245.8</v>
          </cell>
          <cell r="Y80">
            <v>0</v>
          </cell>
          <cell r="Z80">
            <v>-25044.66</v>
          </cell>
          <cell r="AA80">
            <v>-919.13</v>
          </cell>
          <cell r="AB80">
            <v>-25963.79</v>
          </cell>
          <cell r="AC80">
            <v>56</v>
          </cell>
          <cell r="AD80">
            <v>167282.01</v>
          </cell>
          <cell r="AE80" t="str">
            <v/>
          </cell>
          <cell r="AF80" t="str">
            <v/>
          </cell>
          <cell r="AG80" t="str">
            <v/>
          </cell>
          <cell r="AH80" t="str">
            <v/>
          </cell>
        </row>
        <row r="80">
          <cell r="AJ80" t="str">
            <v>01400032</v>
          </cell>
        </row>
        <row r="81">
          <cell r="A81" t="str">
            <v>110010400063</v>
          </cell>
          <cell r="B81" t="str">
            <v>1100</v>
          </cell>
          <cell r="C81" t="str">
            <v>Z104</v>
          </cell>
          <cell r="D81" t="str">
            <v>房屋建筑物-其他建筑房</v>
          </cell>
          <cell r="E81" t="str">
            <v>110010400063</v>
          </cell>
          <cell r="F81" t="str">
            <v>0000</v>
          </cell>
          <cell r="G81" t="str">
            <v>净化工程</v>
          </cell>
          <cell r="H81" t="str">
            <v/>
          </cell>
          <cell r="I81" t="str">
            <v/>
          </cell>
          <cell r="J81" t="str">
            <v>B01</v>
          </cell>
          <cell r="K81" t="str">
            <v>正常使用</v>
          </cell>
          <cell r="L81" t="str">
            <v>A02</v>
          </cell>
          <cell r="M81" t="str">
            <v>在建工程转入</v>
          </cell>
          <cell r="N81">
            <v>43405</v>
          </cell>
          <cell r="O81" t="str">
            <v>0110050301</v>
          </cell>
          <cell r="P81" t="str">
            <v>设备动力部</v>
          </cell>
          <cell r="Q81" t="str">
            <v/>
          </cell>
          <cell r="R81" t="str">
            <v/>
          </cell>
          <cell r="S81" t="str">
            <v>杨耀</v>
          </cell>
          <cell r="T81" t="str">
            <v>Z010</v>
          </cell>
          <cell r="U81" t="str">
            <v>30</v>
          </cell>
          <cell r="V81">
            <v>0</v>
          </cell>
          <cell r="W81">
            <v>-72075.68</v>
          </cell>
          <cell r="X81">
            <v>55028472.22</v>
          </cell>
          <cell r="Y81">
            <v>0</v>
          </cell>
          <cell r="Z81">
            <v>-1969322.34</v>
          </cell>
          <cell r="AA81">
            <v>-305816.43</v>
          </cell>
          <cell r="AB81">
            <v>-2275138.77</v>
          </cell>
          <cell r="AC81">
            <v>15</v>
          </cell>
          <cell r="AD81">
            <v>52753333.45</v>
          </cell>
          <cell r="AE81" t="str">
            <v/>
          </cell>
          <cell r="AF81" t="str">
            <v/>
          </cell>
          <cell r="AG81" t="str">
            <v/>
          </cell>
          <cell r="AH81" t="str">
            <v/>
          </cell>
        </row>
        <row r="81">
          <cell r="AJ81" t="str">
            <v/>
          </cell>
        </row>
        <row r="82">
          <cell r="A82" t="str">
            <v>110010400064</v>
          </cell>
          <cell r="B82" t="str">
            <v>1100</v>
          </cell>
          <cell r="C82" t="str">
            <v>Z104</v>
          </cell>
          <cell r="D82" t="str">
            <v>房屋建筑物-其他建筑房</v>
          </cell>
          <cell r="E82" t="str">
            <v>110010400064</v>
          </cell>
          <cell r="F82" t="str">
            <v>0000</v>
          </cell>
          <cell r="G82" t="str">
            <v>景观及绿化工程</v>
          </cell>
          <cell r="H82" t="str">
            <v/>
          </cell>
          <cell r="I82" t="str">
            <v/>
          </cell>
          <cell r="J82" t="str">
            <v>B01</v>
          </cell>
          <cell r="K82" t="str">
            <v>正常使用</v>
          </cell>
          <cell r="L82" t="str">
            <v>A02</v>
          </cell>
          <cell r="M82" t="str">
            <v>在建工程转入</v>
          </cell>
          <cell r="N82">
            <v>43405</v>
          </cell>
          <cell r="O82" t="str">
            <v>0110010300</v>
          </cell>
          <cell r="P82" t="str">
            <v>行政管理部</v>
          </cell>
          <cell r="Q82" t="str">
            <v/>
          </cell>
          <cell r="R82" t="str">
            <v/>
          </cell>
          <cell r="S82" t="str">
            <v>李苑</v>
          </cell>
          <cell r="T82" t="str">
            <v>Z010</v>
          </cell>
          <cell r="U82" t="str">
            <v>30</v>
          </cell>
          <cell r="V82">
            <v>0</v>
          </cell>
          <cell r="W82">
            <v>-4467.6</v>
          </cell>
          <cell r="X82">
            <v>3410930.69</v>
          </cell>
          <cell r="Y82">
            <v>0</v>
          </cell>
          <cell r="Z82">
            <v>-122068.12</v>
          </cell>
          <cell r="AA82">
            <v>-18955.98</v>
          </cell>
          <cell r="AB82">
            <v>-141024.1</v>
          </cell>
          <cell r="AC82">
            <v>15</v>
          </cell>
          <cell r="AD82">
            <v>3269906.59</v>
          </cell>
          <cell r="AE82" t="str">
            <v/>
          </cell>
          <cell r="AF82" t="str">
            <v/>
          </cell>
          <cell r="AG82" t="str">
            <v/>
          </cell>
          <cell r="AH82" t="str">
            <v/>
          </cell>
        </row>
        <row r="82">
          <cell r="AJ82" t="str">
            <v/>
          </cell>
        </row>
        <row r="83">
          <cell r="A83" t="str">
            <v>110010400065</v>
          </cell>
          <cell r="B83" t="str">
            <v>1100</v>
          </cell>
          <cell r="C83" t="str">
            <v>Z104</v>
          </cell>
          <cell r="D83" t="str">
            <v>房屋建筑物-其他建筑房</v>
          </cell>
          <cell r="E83" t="str">
            <v>110010400065</v>
          </cell>
          <cell r="F83" t="str">
            <v>0000</v>
          </cell>
          <cell r="G83" t="str">
            <v>人防工程</v>
          </cell>
          <cell r="H83" t="str">
            <v/>
          </cell>
          <cell r="I83" t="str">
            <v/>
          </cell>
          <cell r="J83" t="str">
            <v>B01</v>
          </cell>
          <cell r="K83" t="str">
            <v>正常使用</v>
          </cell>
          <cell r="L83" t="str">
            <v>A02</v>
          </cell>
          <cell r="M83" t="str">
            <v>在建工程转入</v>
          </cell>
          <cell r="N83">
            <v>43405</v>
          </cell>
          <cell r="O83" t="str">
            <v>0110010300</v>
          </cell>
          <cell r="P83" t="str">
            <v>行政管理部</v>
          </cell>
          <cell r="Q83" t="str">
            <v/>
          </cell>
          <cell r="R83" t="str">
            <v/>
          </cell>
          <cell r="S83" t="str">
            <v>李苑</v>
          </cell>
          <cell r="T83" t="str">
            <v>Z010</v>
          </cell>
          <cell r="U83" t="str">
            <v>30</v>
          </cell>
          <cell r="V83">
            <v>0</v>
          </cell>
          <cell r="W83">
            <v>-998.08</v>
          </cell>
          <cell r="X83">
            <v>762016.43</v>
          </cell>
          <cell r="Y83">
            <v>0</v>
          </cell>
          <cell r="Z83">
            <v>-27270.54</v>
          </cell>
          <cell r="AA83">
            <v>-4234.85</v>
          </cell>
          <cell r="AB83">
            <v>-31505.39</v>
          </cell>
          <cell r="AC83">
            <v>15</v>
          </cell>
          <cell r="AD83">
            <v>730511.04</v>
          </cell>
          <cell r="AE83" t="str">
            <v/>
          </cell>
          <cell r="AF83" t="str">
            <v/>
          </cell>
          <cell r="AG83" t="str">
            <v/>
          </cell>
          <cell r="AH83" t="str">
            <v/>
          </cell>
        </row>
        <row r="83">
          <cell r="AJ83" t="str">
            <v/>
          </cell>
        </row>
        <row r="84">
          <cell r="A84" t="str">
            <v>110010400066</v>
          </cell>
          <cell r="B84" t="str">
            <v>1100</v>
          </cell>
          <cell r="C84" t="str">
            <v>Z104</v>
          </cell>
          <cell r="D84" t="str">
            <v>房屋建筑物-其他建筑房</v>
          </cell>
          <cell r="E84" t="str">
            <v>110010400066</v>
          </cell>
          <cell r="F84" t="str">
            <v>0000</v>
          </cell>
          <cell r="G84" t="str">
            <v>污水处理工程</v>
          </cell>
          <cell r="H84" t="str">
            <v/>
          </cell>
          <cell r="I84" t="str">
            <v/>
          </cell>
          <cell r="J84" t="str">
            <v>B01</v>
          </cell>
          <cell r="K84" t="str">
            <v>正常使用</v>
          </cell>
          <cell r="L84" t="str">
            <v>A02</v>
          </cell>
          <cell r="M84" t="str">
            <v>在建工程转入</v>
          </cell>
          <cell r="N84">
            <v>43405</v>
          </cell>
          <cell r="O84" t="str">
            <v>0110050201</v>
          </cell>
          <cell r="P84" t="str">
            <v>安全环保部</v>
          </cell>
          <cell r="Q84" t="str">
            <v/>
          </cell>
          <cell r="R84" t="str">
            <v/>
          </cell>
          <cell r="S84" t="str">
            <v>邓湘南</v>
          </cell>
          <cell r="T84" t="str">
            <v>Z010</v>
          </cell>
          <cell r="U84" t="str">
            <v>30</v>
          </cell>
          <cell r="V84">
            <v>0</v>
          </cell>
          <cell r="W84">
            <v>-5487.06</v>
          </cell>
          <cell r="X84">
            <v>4189276.04</v>
          </cell>
          <cell r="Y84">
            <v>0</v>
          </cell>
          <cell r="Z84">
            <v>-149923.02</v>
          </cell>
          <cell r="AA84">
            <v>-23281.57</v>
          </cell>
          <cell r="AB84">
            <v>-173204.59</v>
          </cell>
          <cell r="AC84">
            <v>15</v>
          </cell>
          <cell r="AD84">
            <v>4016071.45</v>
          </cell>
          <cell r="AE84" t="str">
            <v/>
          </cell>
          <cell r="AF84" t="str">
            <v/>
          </cell>
          <cell r="AG84" t="str">
            <v/>
          </cell>
          <cell r="AH84" t="str">
            <v/>
          </cell>
        </row>
        <row r="84">
          <cell r="AJ84" t="str">
            <v/>
          </cell>
        </row>
        <row r="85">
          <cell r="A85" t="str">
            <v>110010400067</v>
          </cell>
          <cell r="B85" t="str">
            <v>1100</v>
          </cell>
          <cell r="C85" t="str">
            <v>Z104</v>
          </cell>
          <cell r="D85" t="str">
            <v>房屋建筑物-其他建筑房</v>
          </cell>
          <cell r="E85" t="str">
            <v>110010400067</v>
          </cell>
          <cell r="F85" t="str">
            <v>0000</v>
          </cell>
          <cell r="G85" t="str">
            <v>消防工程</v>
          </cell>
          <cell r="H85" t="str">
            <v/>
          </cell>
          <cell r="I85" t="str">
            <v/>
          </cell>
          <cell r="J85" t="str">
            <v>B01</v>
          </cell>
          <cell r="K85" t="str">
            <v>正常使用</v>
          </cell>
          <cell r="L85" t="str">
            <v>A02</v>
          </cell>
          <cell r="M85" t="str">
            <v>在建工程转入</v>
          </cell>
          <cell r="N85">
            <v>43405</v>
          </cell>
          <cell r="O85" t="str">
            <v>0110050201</v>
          </cell>
          <cell r="P85" t="str">
            <v>安全环保部</v>
          </cell>
          <cell r="Q85" t="str">
            <v/>
          </cell>
          <cell r="R85" t="str">
            <v/>
          </cell>
          <cell r="S85" t="str">
            <v>邓湘南</v>
          </cell>
          <cell r="T85" t="str">
            <v>Z010</v>
          </cell>
          <cell r="U85" t="str">
            <v>30</v>
          </cell>
          <cell r="V85">
            <v>0</v>
          </cell>
          <cell r="W85">
            <v>-15446.48</v>
          </cell>
          <cell r="X85">
            <v>11793111.42</v>
          </cell>
          <cell r="Y85">
            <v>0</v>
          </cell>
          <cell r="Z85">
            <v>-422044.02</v>
          </cell>
          <cell r="AA85">
            <v>-65539.29</v>
          </cell>
          <cell r="AB85">
            <v>-487583.31</v>
          </cell>
          <cell r="AC85">
            <v>15</v>
          </cell>
          <cell r="AD85">
            <v>11305528.11</v>
          </cell>
          <cell r="AE85" t="str">
            <v/>
          </cell>
          <cell r="AF85" t="str">
            <v/>
          </cell>
          <cell r="AG85" t="str">
            <v/>
          </cell>
          <cell r="AH85" t="str">
            <v/>
          </cell>
        </row>
        <row r="85">
          <cell r="AJ85" t="str">
            <v/>
          </cell>
        </row>
        <row r="86">
          <cell r="A86" t="str">
            <v>110010400068</v>
          </cell>
          <cell r="B86" t="str">
            <v>1100</v>
          </cell>
          <cell r="C86" t="str">
            <v>Z104</v>
          </cell>
          <cell r="D86" t="str">
            <v>房屋建筑物-其他建筑房</v>
          </cell>
          <cell r="E86" t="str">
            <v>110010400068</v>
          </cell>
          <cell r="F86" t="str">
            <v>0000</v>
          </cell>
          <cell r="G86" t="str">
            <v>智能化工程</v>
          </cell>
          <cell r="H86" t="str">
            <v/>
          </cell>
          <cell r="I86" t="str">
            <v/>
          </cell>
          <cell r="J86" t="str">
            <v>B01</v>
          </cell>
          <cell r="K86" t="str">
            <v>正常使用</v>
          </cell>
          <cell r="L86" t="str">
            <v>A02</v>
          </cell>
          <cell r="M86" t="str">
            <v>在建工程转入</v>
          </cell>
          <cell r="N86">
            <v>43405</v>
          </cell>
          <cell r="O86" t="str">
            <v>0110010500</v>
          </cell>
          <cell r="P86" t="str">
            <v>信息部</v>
          </cell>
          <cell r="Q86" t="str">
            <v/>
          </cell>
          <cell r="R86" t="str">
            <v/>
          </cell>
          <cell r="S86" t="str">
            <v>杨立明</v>
          </cell>
          <cell r="T86" t="str">
            <v>Z010</v>
          </cell>
          <cell r="U86" t="str">
            <v>30</v>
          </cell>
          <cell r="V86">
            <v>0</v>
          </cell>
          <cell r="W86">
            <v>-3980.44</v>
          </cell>
          <cell r="X86">
            <v>3038994.1</v>
          </cell>
          <cell r="Y86">
            <v>0</v>
          </cell>
          <cell r="Z86">
            <v>-108757.5</v>
          </cell>
          <cell r="AA86">
            <v>-16888.97</v>
          </cell>
          <cell r="AB86">
            <v>-125646.47</v>
          </cell>
          <cell r="AC86">
            <v>15</v>
          </cell>
          <cell r="AD86">
            <v>2913347.63</v>
          </cell>
          <cell r="AE86" t="str">
            <v/>
          </cell>
          <cell r="AF86" t="str">
            <v/>
          </cell>
          <cell r="AG86" t="str">
            <v/>
          </cell>
          <cell r="AH86" t="str">
            <v/>
          </cell>
        </row>
        <row r="86">
          <cell r="AJ86" t="str">
            <v/>
          </cell>
        </row>
        <row r="87">
          <cell r="A87" t="str">
            <v>110010400069</v>
          </cell>
          <cell r="B87" t="str">
            <v>1100</v>
          </cell>
          <cell r="C87" t="str">
            <v>Z104</v>
          </cell>
          <cell r="D87" t="str">
            <v>房屋建筑物-其他建筑房</v>
          </cell>
          <cell r="E87" t="str">
            <v>110010400069</v>
          </cell>
          <cell r="F87" t="str">
            <v>0000</v>
          </cell>
          <cell r="G87" t="str">
            <v>装修装饰工程</v>
          </cell>
          <cell r="H87" t="str">
            <v/>
          </cell>
          <cell r="I87" t="str">
            <v/>
          </cell>
          <cell r="J87" t="str">
            <v>B01</v>
          </cell>
          <cell r="K87" t="str">
            <v>正常使用</v>
          </cell>
          <cell r="L87" t="str">
            <v>A02</v>
          </cell>
          <cell r="M87" t="str">
            <v>在建工程转入</v>
          </cell>
          <cell r="N87">
            <v>43405</v>
          </cell>
          <cell r="O87" t="str">
            <v>0110010300</v>
          </cell>
          <cell r="P87" t="str">
            <v>行政管理部</v>
          </cell>
          <cell r="Q87" t="str">
            <v/>
          </cell>
          <cell r="R87" t="str">
            <v/>
          </cell>
          <cell r="S87" t="str">
            <v>李苑</v>
          </cell>
          <cell r="T87" t="str">
            <v>Z010</v>
          </cell>
          <cell r="U87" t="str">
            <v>30</v>
          </cell>
          <cell r="V87">
            <v>0</v>
          </cell>
          <cell r="W87">
            <v>-6411</v>
          </cell>
          <cell r="X87">
            <v>4894685.54</v>
          </cell>
          <cell r="Y87">
            <v>0</v>
          </cell>
          <cell r="Z87">
            <v>-175167.75</v>
          </cell>
          <cell r="AA87">
            <v>-27201.83</v>
          </cell>
          <cell r="AB87">
            <v>-202369.58</v>
          </cell>
          <cell r="AC87">
            <v>15</v>
          </cell>
          <cell r="AD87">
            <v>4692315.96</v>
          </cell>
          <cell r="AE87" t="str">
            <v/>
          </cell>
          <cell r="AF87" t="str">
            <v/>
          </cell>
          <cell r="AG87" t="str">
            <v/>
          </cell>
          <cell r="AH87" t="str">
            <v/>
          </cell>
        </row>
        <row r="87">
          <cell r="AJ87" t="str">
            <v/>
          </cell>
        </row>
        <row r="88">
          <cell r="A88" t="str">
            <v>110010400070</v>
          </cell>
          <cell r="B88" t="str">
            <v>1100</v>
          </cell>
          <cell r="C88" t="str">
            <v>Z104</v>
          </cell>
          <cell r="D88" t="str">
            <v>房屋建筑物-其他建筑房</v>
          </cell>
          <cell r="E88" t="str">
            <v>110010400070</v>
          </cell>
          <cell r="F88" t="str">
            <v>0000</v>
          </cell>
          <cell r="G88" t="str">
            <v>质检办公楼</v>
          </cell>
          <cell r="H88" t="str">
            <v/>
          </cell>
          <cell r="I88" t="str">
            <v/>
          </cell>
          <cell r="J88" t="str">
            <v>B01</v>
          </cell>
          <cell r="K88" t="str">
            <v>正常使用</v>
          </cell>
          <cell r="L88" t="str">
            <v>A02</v>
          </cell>
          <cell r="M88" t="str">
            <v>在建工程转入</v>
          </cell>
          <cell r="N88">
            <v>43405</v>
          </cell>
          <cell r="O88" t="str">
            <v>0110040300</v>
          </cell>
          <cell r="P88" t="str">
            <v>研发中心—产品质量研究部</v>
          </cell>
          <cell r="Q88" t="str">
            <v/>
          </cell>
          <cell r="R88" t="str">
            <v/>
          </cell>
          <cell r="S88" t="str">
            <v>张兴元</v>
          </cell>
          <cell r="T88" t="str">
            <v>Z010</v>
          </cell>
          <cell r="U88" t="str">
            <v>30</v>
          </cell>
          <cell r="V88">
            <v>0</v>
          </cell>
          <cell r="W88">
            <v>-39233.84</v>
          </cell>
          <cell r="X88">
            <v>29954325.95</v>
          </cell>
          <cell r="Y88">
            <v>0</v>
          </cell>
          <cell r="Z88">
            <v>-1071985.48</v>
          </cell>
          <cell r="AA88">
            <v>-166468.82</v>
          </cell>
          <cell r="AB88">
            <v>-1238454.3</v>
          </cell>
          <cell r="AC88">
            <v>15</v>
          </cell>
          <cell r="AD88">
            <v>28715871.65</v>
          </cell>
          <cell r="AE88" t="str">
            <v/>
          </cell>
          <cell r="AF88" t="str">
            <v/>
          </cell>
          <cell r="AG88" t="str">
            <v/>
          </cell>
          <cell r="AH88" t="str">
            <v/>
          </cell>
        </row>
        <row r="88">
          <cell r="AJ88" t="str">
            <v/>
          </cell>
        </row>
        <row r="89">
          <cell r="A89" t="str">
            <v>110010400071</v>
          </cell>
          <cell r="B89" t="str">
            <v>1100</v>
          </cell>
          <cell r="C89" t="str">
            <v>Z104</v>
          </cell>
          <cell r="D89" t="str">
            <v>房屋建筑物-其他建筑房</v>
          </cell>
          <cell r="E89" t="str">
            <v>110010400071</v>
          </cell>
          <cell r="F89" t="str">
            <v>0000</v>
          </cell>
          <cell r="G89" t="str">
            <v>综合楼</v>
          </cell>
          <cell r="H89" t="str">
            <v/>
          </cell>
          <cell r="I89" t="str">
            <v/>
          </cell>
          <cell r="J89" t="str">
            <v>B01</v>
          </cell>
          <cell r="K89" t="str">
            <v>正常使用</v>
          </cell>
          <cell r="L89" t="str">
            <v>A02</v>
          </cell>
          <cell r="M89" t="str">
            <v>在建工程转入</v>
          </cell>
          <cell r="N89">
            <v>43405</v>
          </cell>
          <cell r="O89" t="str">
            <v>0110010300</v>
          </cell>
          <cell r="P89" t="str">
            <v>行政管理部</v>
          </cell>
          <cell r="Q89" t="str">
            <v/>
          </cell>
          <cell r="R89" t="str">
            <v/>
          </cell>
          <cell r="S89" t="str">
            <v>李苑</v>
          </cell>
          <cell r="T89" t="str">
            <v>Z010</v>
          </cell>
          <cell r="U89" t="str">
            <v>30</v>
          </cell>
          <cell r="V89">
            <v>0</v>
          </cell>
          <cell r="W89">
            <v>-23973.5</v>
          </cell>
          <cell r="X89">
            <v>18303335.25</v>
          </cell>
          <cell r="Y89">
            <v>0</v>
          </cell>
          <cell r="Z89">
            <v>-655027.58</v>
          </cell>
          <cell r="AA89">
            <v>-101719.35</v>
          </cell>
          <cell r="AB89">
            <v>-756746.93</v>
          </cell>
          <cell r="AC89">
            <v>15</v>
          </cell>
          <cell r="AD89">
            <v>17546588.32</v>
          </cell>
          <cell r="AE89" t="str">
            <v/>
          </cell>
          <cell r="AF89" t="str">
            <v/>
          </cell>
          <cell r="AG89" t="str">
            <v/>
          </cell>
          <cell r="AH89" t="str">
            <v/>
          </cell>
        </row>
        <row r="89">
          <cell r="AJ89" t="str">
            <v/>
          </cell>
        </row>
        <row r="90">
          <cell r="A90" t="str">
            <v>110010400072</v>
          </cell>
          <cell r="B90" t="str">
            <v>1100</v>
          </cell>
          <cell r="C90" t="str">
            <v>Z104</v>
          </cell>
          <cell r="D90" t="str">
            <v>房屋建筑物-其他建筑房</v>
          </cell>
          <cell r="E90" t="str">
            <v>110010400072</v>
          </cell>
          <cell r="F90" t="str">
            <v>0000</v>
          </cell>
          <cell r="G90" t="str">
            <v>综合仓库一</v>
          </cell>
          <cell r="H90" t="str">
            <v/>
          </cell>
          <cell r="I90" t="str">
            <v/>
          </cell>
          <cell r="J90" t="str">
            <v>B01</v>
          </cell>
          <cell r="K90" t="str">
            <v>正常使用</v>
          </cell>
          <cell r="L90" t="str">
            <v>A02</v>
          </cell>
          <cell r="M90" t="str">
            <v>在建工程转入</v>
          </cell>
          <cell r="N90">
            <v>43405</v>
          </cell>
          <cell r="O90" t="str">
            <v>0110010400</v>
          </cell>
          <cell r="P90" t="str">
            <v>采购中心</v>
          </cell>
          <cell r="Q90" t="str">
            <v/>
          </cell>
          <cell r="R90" t="str">
            <v/>
          </cell>
          <cell r="S90" t="str">
            <v>赵祖东</v>
          </cell>
          <cell r="T90" t="str">
            <v>Z010</v>
          </cell>
          <cell r="U90" t="str">
            <v>30</v>
          </cell>
          <cell r="V90">
            <v>0</v>
          </cell>
          <cell r="W90">
            <v>-53484.98</v>
          </cell>
          <cell r="X90">
            <v>40834810.06</v>
          </cell>
          <cell r="Y90">
            <v>0</v>
          </cell>
          <cell r="Z90">
            <v>-1461369</v>
          </cell>
          <cell r="AA90">
            <v>-226936.26</v>
          </cell>
          <cell r="AB90">
            <v>-1688305.26</v>
          </cell>
          <cell r="AC90">
            <v>15</v>
          </cell>
          <cell r="AD90">
            <v>39146504.8</v>
          </cell>
          <cell r="AE90" t="str">
            <v/>
          </cell>
          <cell r="AF90" t="str">
            <v/>
          </cell>
          <cell r="AG90" t="str">
            <v/>
          </cell>
          <cell r="AH90" t="str">
            <v/>
          </cell>
        </row>
        <row r="90">
          <cell r="AJ90" t="str">
            <v/>
          </cell>
        </row>
        <row r="91">
          <cell r="A91" t="str">
            <v>110010400073</v>
          </cell>
          <cell r="B91" t="str">
            <v>1100</v>
          </cell>
          <cell r="C91" t="str">
            <v>Z104</v>
          </cell>
          <cell r="D91" t="str">
            <v>房屋建筑物-其他建筑房</v>
          </cell>
          <cell r="E91" t="str">
            <v>110010400073</v>
          </cell>
          <cell r="F91" t="str">
            <v>0000</v>
          </cell>
          <cell r="G91" t="str">
            <v>储罐区</v>
          </cell>
          <cell r="H91" t="str">
            <v/>
          </cell>
          <cell r="I91" t="str">
            <v/>
          </cell>
          <cell r="J91" t="str">
            <v>B01</v>
          </cell>
          <cell r="K91" t="str">
            <v>正常使用</v>
          </cell>
          <cell r="L91" t="str">
            <v>A02</v>
          </cell>
          <cell r="M91" t="str">
            <v>在建工程转入</v>
          </cell>
          <cell r="N91">
            <v>43405</v>
          </cell>
          <cell r="O91" t="str">
            <v>0110020100</v>
          </cell>
          <cell r="P91" t="str">
            <v>一车间</v>
          </cell>
          <cell r="Q91" t="str">
            <v/>
          </cell>
          <cell r="R91" t="str">
            <v/>
          </cell>
          <cell r="S91" t="str">
            <v>张萍</v>
          </cell>
          <cell r="T91" t="str">
            <v>Z010</v>
          </cell>
          <cell r="U91" t="str">
            <v>30</v>
          </cell>
          <cell r="V91">
            <v>0</v>
          </cell>
          <cell r="W91">
            <v>-835.79</v>
          </cell>
          <cell r="X91">
            <v>638107.13</v>
          </cell>
          <cell r="Y91">
            <v>0</v>
          </cell>
          <cell r="Z91">
            <v>-22836.15</v>
          </cell>
          <cell r="AA91">
            <v>-3546.23</v>
          </cell>
          <cell r="AB91">
            <v>-26382.38</v>
          </cell>
          <cell r="AC91">
            <v>15</v>
          </cell>
          <cell r="AD91">
            <v>611724.75</v>
          </cell>
          <cell r="AE91" t="str">
            <v/>
          </cell>
          <cell r="AF91" t="str">
            <v/>
          </cell>
          <cell r="AG91" t="str">
            <v/>
          </cell>
          <cell r="AH91" t="str">
            <v/>
          </cell>
        </row>
        <row r="91">
          <cell r="AJ91" t="str">
            <v/>
          </cell>
        </row>
        <row r="92">
          <cell r="A92" t="str">
            <v>110010400074</v>
          </cell>
          <cell r="B92" t="str">
            <v>1100</v>
          </cell>
          <cell r="C92" t="str">
            <v>Z104</v>
          </cell>
          <cell r="D92" t="str">
            <v>房屋建筑物-其他建筑房</v>
          </cell>
          <cell r="E92" t="str">
            <v>110010400074</v>
          </cell>
          <cell r="F92" t="str">
            <v>0000</v>
          </cell>
          <cell r="G92" t="str">
            <v>垃圾站</v>
          </cell>
          <cell r="H92" t="str">
            <v/>
          </cell>
          <cell r="I92" t="str">
            <v/>
          </cell>
          <cell r="J92" t="str">
            <v>B01</v>
          </cell>
          <cell r="K92" t="str">
            <v>正常使用</v>
          </cell>
          <cell r="L92" t="str">
            <v>A02</v>
          </cell>
          <cell r="M92" t="str">
            <v>在建工程转入</v>
          </cell>
          <cell r="N92">
            <v>43405</v>
          </cell>
          <cell r="O92" t="str">
            <v>0110010300</v>
          </cell>
          <cell r="P92" t="str">
            <v>行政管理部</v>
          </cell>
          <cell r="Q92" t="str">
            <v/>
          </cell>
          <cell r="R92" t="str">
            <v/>
          </cell>
          <cell r="S92" t="str">
            <v>李苑</v>
          </cell>
          <cell r="T92" t="str">
            <v>Z010</v>
          </cell>
          <cell r="U92" t="str">
            <v>30</v>
          </cell>
          <cell r="V92">
            <v>0</v>
          </cell>
          <cell r="W92">
            <v>-662.11</v>
          </cell>
          <cell r="X92">
            <v>505513.44</v>
          </cell>
          <cell r="Y92">
            <v>0</v>
          </cell>
          <cell r="Z92">
            <v>-18090.98</v>
          </cell>
          <cell r="AA92">
            <v>-2809.35</v>
          </cell>
          <cell r="AB92">
            <v>-20900.33</v>
          </cell>
          <cell r="AC92">
            <v>15</v>
          </cell>
          <cell r="AD92">
            <v>484613.11</v>
          </cell>
          <cell r="AE92" t="str">
            <v/>
          </cell>
          <cell r="AF92" t="str">
            <v/>
          </cell>
          <cell r="AG92" t="str">
            <v/>
          </cell>
          <cell r="AH92" t="str">
            <v/>
          </cell>
        </row>
        <row r="92">
          <cell r="AJ92" t="str">
            <v/>
          </cell>
        </row>
        <row r="93">
          <cell r="A93" t="str">
            <v>110010400075</v>
          </cell>
          <cell r="B93" t="str">
            <v>1100</v>
          </cell>
          <cell r="C93" t="str">
            <v>Z104</v>
          </cell>
          <cell r="D93" t="str">
            <v>房屋建筑物-其他建筑房</v>
          </cell>
          <cell r="E93" t="str">
            <v>110010400075</v>
          </cell>
          <cell r="F93" t="str">
            <v>0000</v>
          </cell>
          <cell r="G93" t="str">
            <v>加压泵房</v>
          </cell>
          <cell r="H93" t="str">
            <v/>
          </cell>
          <cell r="I93" t="str">
            <v/>
          </cell>
          <cell r="J93" t="str">
            <v>B01</v>
          </cell>
          <cell r="K93" t="str">
            <v>正常使用</v>
          </cell>
          <cell r="L93" t="str">
            <v>A02</v>
          </cell>
          <cell r="M93" t="str">
            <v>在建工程转入</v>
          </cell>
          <cell r="N93">
            <v>43405</v>
          </cell>
          <cell r="O93" t="str">
            <v>0110050301</v>
          </cell>
          <cell r="P93" t="str">
            <v>设备动力部</v>
          </cell>
          <cell r="Q93" t="str">
            <v/>
          </cell>
          <cell r="R93" t="str">
            <v/>
          </cell>
          <cell r="S93" t="str">
            <v>杨耀</v>
          </cell>
          <cell r="T93" t="str">
            <v>Z010</v>
          </cell>
          <cell r="U93" t="str">
            <v>30</v>
          </cell>
          <cell r="V93">
            <v>0</v>
          </cell>
          <cell r="W93">
            <v>-302.01</v>
          </cell>
          <cell r="X93">
            <v>230582.24</v>
          </cell>
          <cell r="Y93">
            <v>0</v>
          </cell>
          <cell r="Z93">
            <v>-8251.92</v>
          </cell>
          <cell r="AA93">
            <v>-1281.44</v>
          </cell>
          <cell r="AB93">
            <v>-9533.36</v>
          </cell>
          <cell r="AC93">
            <v>15</v>
          </cell>
          <cell r="AD93">
            <v>221048.88</v>
          </cell>
          <cell r="AE93" t="str">
            <v/>
          </cell>
          <cell r="AF93" t="str">
            <v/>
          </cell>
          <cell r="AG93" t="str">
            <v/>
          </cell>
          <cell r="AH93" t="str">
            <v/>
          </cell>
        </row>
        <row r="93">
          <cell r="AJ93" t="str">
            <v/>
          </cell>
        </row>
        <row r="94">
          <cell r="A94" t="str">
            <v>110010400076</v>
          </cell>
          <cell r="B94" t="str">
            <v>1100</v>
          </cell>
          <cell r="C94" t="str">
            <v>Z104</v>
          </cell>
          <cell r="D94" t="str">
            <v>房屋建筑物-其他建筑房</v>
          </cell>
          <cell r="E94" t="str">
            <v>110010400076</v>
          </cell>
          <cell r="F94" t="str">
            <v>0000</v>
          </cell>
          <cell r="G94" t="str">
            <v>门房一</v>
          </cell>
          <cell r="H94" t="str">
            <v/>
          </cell>
          <cell r="I94" t="str">
            <v/>
          </cell>
          <cell r="J94" t="str">
            <v>B01</v>
          </cell>
          <cell r="K94" t="str">
            <v>正常使用</v>
          </cell>
          <cell r="L94" t="str">
            <v>A02</v>
          </cell>
          <cell r="M94" t="str">
            <v>在建工程转入</v>
          </cell>
          <cell r="N94">
            <v>43405</v>
          </cell>
          <cell r="O94" t="str">
            <v>0110010300</v>
          </cell>
          <cell r="P94" t="str">
            <v>行政管理部</v>
          </cell>
          <cell r="Q94" t="str">
            <v/>
          </cell>
          <cell r="R94" t="str">
            <v/>
          </cell>
          <cell r="S94" t="str">
            <v>李苑</v>
          </cell>
          <cell r="T94" t="str">
            <v>Z010</v>
          </cell>
          <cell r="U94" t="str">
            <v>30</v>
          </cell>
          <cell r="V94">
            <v>0</v>
          </cell>
          <cell r="W94">
            <v>-213.32</v>
          </cell>
          <cell r="X94">
            <v>162861.05</v>
          </cell>
          <cell r="Y94">
            <v>0</v>
          </cell>
          <cell r="Z94">
            <v>-5828.36</v>
          </cell>
          <cell r="AA94">
            <v>-905.09</v>
          </cell>
          <cell r="AB94">
            <v>-6733.45</v>
          </cell>
          <cell r="AC94">
            <v>15</v>
          </cell>
          <cell r="AD94">
            <v>156127.6</v>
          </cell>
          <cell r="AE94" t="str">
            <v/>
          </cell>
          <cell r="AF94" t="str">
            <v/>
          </cell>
          <cell r="AG94" t="str">
            <v/>
          </cell>
          <cell r="AH94" t="str">
            <v/>
          </cell>
        </row>
        <row r="94">
          <cell r="AJ94" t="str">
            <v/>
          </cell>
        </row>
        <row r="95">
          <cell r="A95" t="str">
            <v>110010400077</v>
          </cell>
          <cell r="B95" t="str">
            <v>1100</v>
          </cell>
          <cell r="C95" t="str">
            <v>Z104</v>
          </cell>
          <cell r="D95" t="str">
            <v>房屋建筑物-其他建筑房</v>
          </cell>
          <cell r="E95" t="str">
            <v>110010400077</v>
          </cell>
          <cell r="F95" t="str">
            <v>0000</v>
          </cell>
          <cell r="G95" t="str">
            <v>门房二</v>
          </cell>
          <cell r="H95" t="str">
            <v/>
          </cell>
          <cell r="I95" t="str">
            <v/>
          </cell>
          <cell r="J95" t="str">
            <v>B01</v>
          </cell>
          <cell r="K95" t="str">
            <v>正常使用</v>
          </cell>
          <cell r="L95" t="str">
            <v>A02</v>
          </cell>
          <cell r="M95" t="str">
            <v>在建工程转入</v>
          </cell>
          <cell r="N95">
            <v>43405</v>
          </cell>
          <cell r="O95" t="str">
            <v>0110010300</v>
          </cell>
          <cell r="P95" t="str">
            <v>行政管理部</v>
          </cell>
          <cell r="Q95" t="str">
            <v/>
          </cell>
          <cell r="R95" t="str">
            <v/>
          </cell>
          <cell r="S95" t="str">
            <v>李苑</v>
          </cell>
          <cell r="T95" t="str">
            <v>Z010</v>
          </cell>
          <cell r="U95" t="str">
            <v>30</v>
          </cell>
          <cell r="V95">
            <v>0</v>
          </cell>
          <cell r="W95">
            <v>-135.94</v>
          </cell>
          <cell r="X95">
            <v>103783.05</v>
          </cell>
          <cell r="Y95">
            <v>0</v>
          </cell>
          <cell r="Z95">
            <v>-3714.12</v>
          </cell>
          <cell r="AA95">
            <v>-576.77</v>
          </cell>
          <cell r="AB95">
            <v>-4290.89</v>
          </cell>
          <cell r="AC95">
            <v>15</v>
          </cell>
          <cell r="AD95">
            <v>99492.16</v>
          </cell>
          <cell r="AE95" t="str">
            <v/>
          </cell>
          <cell r="AF95" t="str">
            <v/>
          </cell>
          <cell r="AG95" t="str">
            <v/>
          </cell>
          <cell r="AH95" t="str">
            <v/>
          </cell>
        </row>
        <row r="95">
          <cell r="AJ95" t="str">
            <v/>
          </cell>
        </row>
        <row r="96">
          <cell r="A96" t="str">
            <v>110020100000</v>
          </cell>
          <cell r="B96" t="str">
            <v>1100</v>
          </cell>
          <cell r="C96" t="str">
            <v>Z201</v>
          </cell>
          <cell r="D96" t="str">
            <v>电子设备</v>
          </cell>
          <cell r="E96" t="str">
            <v>110020100000</v>
          </cell>
          <cell r="F96" t="str">
            <v>0000</v>
          </cell>
          <cell r="G96" t="str">
            <v>呈贡监控系统工程</v>
          </cell>
          <cell r="H96" t="str">
            <v/>
          </cell>
          <cell r="I96" t="str">
            <v/>
          </cell>
          <cell r="J96" t="str">
            <v>B01</v>
          </cell>
          <cell r="K96" t="str">
            <v>正常使用</v>
          </cell>
          <cell r="L96" t="str">
            <v>A01</v>
          </cell>
          <cell r="M96" t="str">
            <v>直接购入</v>
          </cell>
          <cell r="N96">
            <v>40026</v>
          </cell>
          <cell r="O96" t="str">
            <v>0110010300</v>
          </cell>
          <cell r="P96" t="str">
            <v>行政管理部</v>
          </cell>
          <cell r="Q96" t="str">
            <v/>
          </cell>
          <cell r="R96" t="str">
            <v/>
          </cell>
          <cell r="S96" t="str">
            <v>李苑</v>
          </cell>
          <cell r="T96" t="str">
            <v>Z010</v>
          </cell>
          <cell r="U96" t="str">
            <v>3</v>
          </cell>
          <cell r="V96">
            <v>0</v>
          </cell>
          <cell r="W96">
            <v>0</v>
          </cell>
          <cell r="X96">
            <v>49800</v>
          </cell>
          <cell r="Y96">
            <v>1992</v>
          </cell>
          <cell r="Z96">
            <v>-47808</v>
          </cell>
          <cell r="AA96">
            <v>0</v>
          </cell>
          <cell r="AB96">
            <v>-47808</v>
          </cell>
          <cell r="AC96">
            <v>124</v>
          </cell>
          <cell r="AD96">
            <v>0</v>
          </cell>
          <cell r="AE96" t="str">
            <v/>
          </cell>
          <cell r="AF96" t="str">
            <v/>
          </cell>
          <cell r="AG96" t="str">
            <v/>
          </cell>
          <cell r="AH96" t="str">
            <v/>
          </cell>
        </row>
        <row r="96">
          <cell r="AJ96" t="str">
            <v>基地075</v>
          </cell>
        </row>
        <row r="97">
          <cell r="A97" t="str">
            <v>110020100001</v>
          </cell>
          <cell r="B97" t="str">
            <v>1100</v>
          </cell>
          <cell r="C97" t="str">
            <v>Z201</v>
          </cell>
          <cell r="D97" t="str">
            <v>电子设备</v>
          </cell>
          <cell r="E97" t="str">
            <v>110020100001</v>
          </cell>
          <cell r="F97" t="str">
            <v>0000</v>
          </cell>
          <cell r="G97" t="str">
            <v>台式电脑</v>
          </cell>
          <cell r="H97" t="str">
            <v>兼容机</v>
          </cell>
          <cell r="I97" t="str">
            <v/>
          </cell>
          <cell r="J97" t="str">
            <v>B01</v>
          </cell>
          <cell r="K97" t="str">
            <v>正常使用</v>
          </cell>
          <cell r="L97" t="str">
            <v>A01</v>
          </cell>
          <cell r="M97" t="str">
            <v>直接购入</v>
          </cell>
          <cell r="N97">
            <v>40269</v>
          </cell>
          <cell r="O97" t="str">
            <v>0110010500</v>
          </cell>
          <cell r="P97" t="str">
            <v>信息部</v>
          </cell>
          <cell r="Q97" t="str">
            <v/>
          </cell>
          <cell r="R97" t="str">
            <v/>
          </cell>
          <cell r="S97" t="str">
            <v>杨立明</v>
          </cell>
          <cell r="T97" t="str">
            <v>Z010</v>
          </cell>
          <cell r="U97" t="str">
            <v>0</v>
          </cell>
          <cell r="V97">
            <v>0</v>
          </cell>
          <cell r="W97">
            <v>0</v>
          </cell>
          <cell r="X97">
            <v>3418.8</v>
          </cell>
          <cell r="Y97">
            <v>0</v>
          </cell>
          <cell r="Z97">
            <v>-3282.05</v>
          </cell>
          <cell r="AA97">
            <v>0</v>
          </cell>
          <cell r="AB97">
            <v>-3282.05</v>
          </cell>
          <cell r="AC97">
            <v>116</v>
          </cell>
          <cell r="AD97">
            <v>136.75</v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</row>
        <row r="97">
          <cell r="AJ97" t="str">
            <v>专-电209#</v>
          </cell>
        </row>
        <row r="98">
          <cell r="A98" t="str">
            <v>110020100002</v>
          </cell>
          <cell r="B98" t="str">
            <v>1100</v>
          </cell>
          <cell r="C98" t="str">
            <v>Z201</v>
          </cell>
          <cell r="D98" t="str">
            <v>电子设备</v>
          </cell>
          <cell r="E98" t="str">
            <v>110020100002</v>
          </cell>
          <cell r="F98" t="str">
            <v>0000</v>
          </cell>
          <cell r="G98" t="str">
            <v>笔记本电脑</v>
          </cell>
          <cell r="H98" t="str">
            <v>HPDV3</v>
          </cell>
          <cell r="I98" t="str">
            <v/>
          </cell>
          <cell r="J98" t="str">
            <v>B01</v>
          </cell>
          <cell r="K98" t="str">
            <v>正常使用</v>
          </cell>
          <cell r="L98" t="str">
            <v>A01</v>
          </cell>
          <cell r="M98" t="str">
            <v>直接购入</v>
          </cell>
          <cell r="N98">
            <v>40269</v>
          </cell>
          <cell r="O98" t="str">
            <v>0110010400</v>
          </cell>
          <cell r="P98" t="str">
            <v>采购中心</v>
          </cell>
          <cell r="Q98" t="str">
            <v/>
          </cell>
          <cell r="R98" t="str">
            <v/>
          </cell>
          <cell r="S98" t="str">
            <v>赵祖东</v>
          </cell>
          <cell r="T98" t="str">
            <v>Z010</v>
          </cell>
          <cell r="U98" t="str">
            <v>0</v>
          </cell>
          <cell r="V98">
            <v>0</v>
          </cell>
          <cell r="W98">
            <v>0</v>
          </cell>
          <cell r="X98">
            <v>5273.5</v>
          </cell>
          <cell r="Y98">
            <v>0</v>
          </cell>
          <cell r="Z98">
            <v>-5062.56</v>
          </cell>
          <cell r="AA98">
            <v>0</v>
          </cell>
          <cell r="AB98">
            <v>-5062.56</v>
          </cell>
          <cell r="AC98">
            <v>116</v>
          </cell>
          <cell r="AD98">
            <v>210.94</v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</row>
        <row r="98">
          <cell r="AJ98" t="str">
            <v>专-电208#</v>
          </cell>
        </row>
        <row r="99">
          <cell r="A99" t="str">
            <v>110020100003</v>
          </cell>
          <cell r="B99" t="str">
            <v>1100</v>
          </cell>
          <cell r="C99" t="str">
            <v>Z201</v>
          </cell>
          <cell r="D99" t="str">
            <v>电子设备</v>
          </cell>
          <cell r="E99" t="str">
            <v>110020100003</v>
          </cell>
          <cell r="F99" t="str">
            <v>0000</v>
          </cell>
          <cell r="G99" t="str">
            <v>割草机</v>
          </cell>
          <cell r="H99" t="str">
            <v>BS19PAL</v>
          </cell>
          <cell r="I99" t="str">
            <v/>
          </cell>
          <cell r="J99" t="str">
            <v>B01</v>
          </cell>
          <cell r="K99" t="str">
            <v>正常使用</v>
          </cell>
          <cell r="L99" t="str">
            <v>A01</v>
          </cell>
          <cell r="M99" t="str">
            <v>直接购入</v>
          </cell>
          <cell r="N99">
            <v>40269</v>
          </cell>
          <cell r="O99" t="str">
            <v>0110010300</v>
          </cell>
          <cell r="P99" t="str">
            <v>行政管理部</v>
          </cell>
          <cell r="Q99" t="str">
            <v/>
          </cell>
          <cell r="R99" t="str">
            <v/>
          </cell>
          <cell r="S99" t="str">
            <v>李苑</v>
          </cell>
          <cell r="T99" t="str">
            <v>Z010</v>
          </cell>
          <cell r="U99" t="str">
            <v>0</v>
          </cell>
          <cell r="V99">
            <v>0</v>
          </cell>
          <cell r="W99">
            <v>0</v>
          </cell>
          <cell r="X99">
            <v>4900</v>
          </cell>
          <cell r="Y99">
            <v>0</v>
          </cell>
          <cell r="Z99">
            <v>-4704</v>
          </cell>
          <cell r="AA99">
            <v>0</v>
          </cell>
          <cell r="AB99">
            <v>-4704</v>
          </cell>
          <cell r="AC99">
            <v>116</v>
          </cell>
          <cell r="AD99">
            <v>196</v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</row>
        <row r="99">
          <cell r="AJ99" t="str">
            <v>专-电210#</v>
          </cell>
        </row>
        <row r="100">
          <cell r="A100" t="str">
            <v>110020100004</v>
          </cell>
          <cell r="B100" t="str">
            <v>1100</v>
          </cell>
          <cell r="C100" t="str">
            <v>Z201</v>
          </cell>
          <cell r="D100" t="str">
            <v>电子设备</v>
          </cell>
          <cell r="E100" t="str">
            <v>110020100004</v>
          </cell>
          <cell r="F100" t="str">
            <v>0000</v>
          </cell>
          <cell r="G100" t="str">
            <v>照相机</v>
          </cell>
          <cell r="H100" t="str">
            <v>尼康F90</v>
          </cell>
          <cell r="I100" t="str">
            <v/>
          </cell>
          <cell r="J100" t="str">
            <v>B05</v>
          </cell>
          <cell r="K100" t="str">
            <v>未使用</v>
          </cell>
          <cell r="L100" t="str">
            <v>A01</v>
          </cell>
          <cell r="M100" t="str">
            <v>直接购入</v>
          </cell>
          <cell r="N100">
            <v>35370</v>
          </cell>
          <cell r="O100" t="str">
            <v>0110010300</v>
          </cell>
          <cell r="P100" t="str">
            <v>行政管理部</v>
          </cell>
          <cell r="Q100" t="str">
            <v/>
          </cell>
          <cell r="R100" t="str">
            <v/>
          </cell>
          <cell r="S100" t="str">
            <v>李苑</v>
          </cell>
          <cell r="T100" t="str">
            <v>Z010</v>
          </cell>
          <cell r="U100" t="str">
            <v>10</v>
          </cell>
          <cell r="V100">
            <v>0</v>
          </cell>
          <cell r="W100">
            <v>0</v>
          </cell>
          <cell r="X100">
            <v>9504</v>
          </cell>
          <cell r="Y100">
            <v>2778.63</v>
          </cell>
          <cell r="Z100">
            <v>-6725.37</v>
          </cell>
          <cell r="AA100">
            <v>0</v>
          </cell>
          <cell r="AB100">
            <v>-6725.37</v>
          </cell>
          <cell r="AC100">
            <v>277</v>
          </cell>
          <cell r="AD100">
            <v>0</v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</row>
        <row r="100">
          <cell r="AJ100" t="str">
            <v>专-电30#</v>
          </cell>
        </row>
        <row r="101">
          <cell r="A101" t="str">
            <v>110020100005</v>
          </cell>
          <cell r="B101" t="str">
            <v>1100</v>
          </cell>
          <cell r="C101" t="str">
            <v>Z201</v>
          </cell>
          <cell r="D101" t="str">
            <v>电子设备</v>
          </cell>
          <cell r="E101" t="str">
            <v>110020100005</v>
          </cell>
          <cell r="F101" t="str">
            <v>0000</v>
          </cell>
          <cell r="G101" t="str">
            <v>传真机</v>
          </cell>
          <cell r="H101" t="str">
            <v/>
          </cell>
          <cell r="I101" t="str">
            <v/>
          </cell>
          <cell r="J101" t="str">
            <v>B01</v>
          </cell>
          <cell r="K101" t="str">
            <v>正常使用</v>
          </cell>
          <cell r="L101" t="str">
            <v>A01</v>
          </cell>
          <cell r="M101" t="str">
            <v>直接购入</v>
          </cell>
          <cell r="N101">
            <v>36161</v>
          </cell>
          <cell r="O101" t="str">
            <v>0110031500</v>
          </cell>
          <cell r="P101" t="str">
            <v>OTC市场部</v>
          </cell>
          <cell r="Q101" t="str">
            <v/>
          </cell>
          <cell r="R101" t="str">
            <v/>
          </cell>
          <cell r="S101" t="str">
            <v>金怀云</v>
          </cell>
          <cell r="T101" t="str">
            <v>Z010</v>
          </cell>
          <cell r="U101" t="str">
            <v>10</v>
          </cell>
          <cell r="V101">
            <v>0</v>
          </cell>
          <cell r="W101">
            <v>0</v>
          </cell>
          <cell r="X101">
            <v>2900</v>
          </cell>
          <cell r="Y101">
            <v>1972</v>
          </cell>
          <cell r="Z101">
            <v>-928</v>
          </cell>
          <cell r="AA101">
            <v>0</v>
          </cell>
          <cell r="AB101">
            <v>-928</v>
          </cell>
          <cell r="AC101">
            <v>251</v>
          </cell>
          <cell r="AD101">
            <v>0</v>
          </cell>
          <cell r="AE101" t="str">
            <v/>
          </cell>
          <cell r="AF101" t="str">
            <v/>
          </cell>
          <cell r="AG101" t="str">
            <v/>
          </cell>
          <cell r="AH101" t="str">
            <v/>
          </cell>
        </row>
        <row r="101">
          <cell r="AJ101" t="str">
            <v>专-电45#</v>
          </cell>
        </row>
        <row r="102">
          <cell r="A102" t="str">
            <v>110020100006</v>
          </cell>
          <cell r="B102" t="str">
            <v>1100</v>
          </cell>
          <cell r="C102" t="str">
            <v>Z201</v>
          </cell>
          <cell r="D102" t="str">
            <v>电子设备</v>
          </cell>
          <cell r="E102" t="str">
            <v>110020100006</v>
          </cell>
          <cell r="F102" t="str">
            <v>0000</v>
          </cell>
          <cell r="G102" t="str">
            <v>精密电子天平</v>
          </cell>
          <cell r="H102" t="str">
            <v>JJ200</v>
          </cell>
          <cell r="I102" t="str">
            <v/>
          </cell>
          <cell r="J102" t="str">
            <v>B01</v>
          </cell>
          <cell r="K102" t="str">
            <v>正常使用</v>
          </cell>
          <cell r="L102" t="str">
            <v>A01</v>
          </cell>
          <cell r="M102" t="str">
            <v>直接购入</v>
          </cell>
          <cell r="N102">
            <v>36586</v>
          </cell>
          <cell r="O102" t="str">
            <v>0110020200</v>
          </cell>
          <cell r="P102" t="str">
            <v>四车间</v>
          </cell>
          <cell r="Q102" t="str">
            <v/>
          </cell>
          <cell r="R102" t="str">
            <v/>
          </cell>
          <cell r="S102" t="str">
            <v>王宝进</v>
          </cell>
          <cell r="T102" t="str">
            <v>Z010</v>
          </cell>
          <cell r="U102" t="str">
            <v>10</v>
          </cell>
          <cell r="V102">
            <v>0</v>
          </cell>
          <cell r="W102">
            <v>0</v>
          </cell>
          <cell r="X102">
            <v>4990</v>
          </cell>
          <cell r="Y102">
            <v>199.6</v>
          </cell>
          <cell r="Z102">
            <v>-4790.4</v>
          </cell>
          <cell r="AA102">
            <v>0</v>
          </cell>
          <cell r="AB102">
            <v>-4790.4</v>
          </cell>
          <cell r="AC102">
            <v>237</v>
          </cell>
          <cell r="AD102">
            <v>0</v>
          </cell>
          <cell r="AE102" t="str">
            <v/>
          </cell>
          <cell r="AF102" t="str">
            <v/>
          </cell>
          <cell r="AG102" t="str">
            <v/>
          </cell>
          <cell r="AH102" t="str">
            <v/>
          </cell>
        </row>
        <row r="102">
          <cell r="AJ102" t="str">
            <v>专-电60#</v>
          </cell>
        </row>
        <row r="103">
          <cell r="A103" t="str">
            <v>110020100007</v>
          </cell>
          <cell r="B103" t="str">
            <v>1100</v>
          </cell>
          <cell r="C103" t="str">
            <v>Z201</v>
          </cell>
          <cell r="D103" t="str">
            <v>电子设备</v>
          </cell>
          <cell r="E103" t="str">
            <v>110020100007</v>
          </cell>
          <cell r="F103" t="str">
            <v>0000</v>
          </cell>
          <cell r="G103" t="str">
            <v>点钞机</v>
          </cell>
          <cell r="H103" t="str">
            <v/>
          </cell>
          <cell r="I103" t="str">
            <v>专-电72#</v>
          </cell>
          <cell r="J103" t="str">
            <v>B01</v>
          </cell>
          <cell r="K103" t="str">
            <v>正常使用</v>
          </cell>
          <cell r="L103" t="str">
            <v>A01</v>
          </cell>
          <cell r="M103" t="str">
            <v>直接购入</v>
          </cell>
          <cell r="N103">
            <v>37135</v>
          </cell>
          <cell r="O103" t="str">
            <v>0110010700</v>
          </cell>
          <cell r="P103" t="str">
            <v>财务部</v>
          </cell>
          <cell r="Q103" t="str">
            <v/>
          </cell>
          <cell r="R103" t="str">
            <v/>
          </cell>
          <cell r="S103" t="str">
            <v>陈炼巧</v>
          </cell>
          <cell r="T103" t="str">
            <v>Z010</v>
          </cell>
          <cell r="U103" t="str">
            <v>10</v>
          </cell>
          <cell r="V103">
            <v>0</v>
          </cell>
          <cell r="W103">
            <v>0</v>
          </cell>
          <cell r="X103">
            <v>3450</v>
          </cell>
          <cell r="Y103">
            <v>0</v>
          </cell>
          <cell r="Z103">
            <v>-3312</v>
          </cell>
          <cell r="AA103">
            <v>0</v>
          </cell>
          <cell r="AB103">
            <v>-3312</v>
          </cell>
          <cell r="AC103">
            <v>219</v>
          </cell>
          <cell r="AD103">
            <v>138</v>
          </cell>
          <cell r="AE103" t="str">
            <v/>
          </cell>
          <cell r="AF103" t="str">
            <v/>
          </cell>
          <cell r="AG103" t="str">
            <v/>
          </cell>
          <cell r="AH103" t="str">
            <v/>
          </cell>
        </row>
        <row r="103">
          <cell r="AJ103" t="str">
            <v>专-电72#</v>
          </cell>
        </row>
        <row r="104">
          <cell r="A104" t="str">
            <v>110020100008</v>
          </cell>
          <cell r="B104" t="str">
            <v>1100</v>
          </cell>
          <cell r="C104" t="str">
            <v>Z201</v>
          </cell>
          <cell r="D104" t="str">
            <v>电子设备</v>
          </cell>
          <cell r="E104" t="str">
            <v>110020100008</v>
          </cell>
          <cell r="F104" t="str">
            <v>0000</v>
          </cell>
          <cell r="G104" t="str">
            <v>压力表校验台</v>
          </cell>
          <cell r="H104" t="str">
            <v/>
          </cell>
          <cell r="I104" t="str">
            <v/>
          </cell>
          <cell r="J104" t="str">
            <v>B01</v>
          </cell>
          <cell r="K104" t="str">
            <v>正常使用</v>
          </cell>
          <cell r="L104" t="str">
            <v>A01</v>
          </cell>
          <cell r="M104" t="str">
            <v>直接购入</v>
          </cell>
          <cell r="N104">
            <v>37316</v>
          </cell>
          <cell r="O104" t="str">
            <v>0110050301</v>
          </cell>
          <cell r="P104" t="str">
            <v>设备动力部</v>
          </cell>
          <cell r="Q104" t="str">
            <v/>
          </cell>
          <cell r="R104" t="str">
            <v/>
          </cell>
          <cell r="S104" t="str">
            <v>杨耀</v>
          </cell>
          <cell r="T104" t="str">
            <v>Z010</v>
          </cell>
          <cell r="U104" t="str">
            <v>10</v>
          </cell>
          <cell r="V104">
            <v>0</v>
          </cell>
          <cell r="W104">
            <v>0</v>
          </cell>
          <cell r="X104">
            <v>26588</v>
          </cell>
          <cell r="Y104">
            <v>0</v>
          </cell>
          <cell r="Z104">
            <v>-25524.48</v>
          </cell>
          <cell r="AA104">
            <v>0</v>
          </cell>
          <cell r="AB104">
            <v>-25524.48</v>
          </cell>
          <cell r="AC104">
            <v>213</v>
          </cell>
          <cell r="AD104">
            <v>1063.52</v>
          </cell>
          <cell r="AE104" t="str">
            <v/>
          </cell>
          <cell r="AF104" t="str">
            <v/>
          </cell>
          <cell r="AG104" t="str">
            <v/>
          </cell>
          <cell r="AH104" t="str">
            <v/>
          </cell>
        </row>
        <row r="104">
          <cell r="AJ104" t="str">
            <v>专-电78#</v>
          </cell>
        </row>
        <row r="105">
          <cell r="A105" t="str">
            <v>110020100009</v>
          </cell>
          <cell r="B105" t="str">
            <v>1100</v>
          </cell>
          <cell r="C105" t="str">
            <v>Z201</v>
          </cell>
          <cell r="D105" t="str">
            <v>电子设备</v>
          </cell>
          <cell r="E105" t="str">
            <v>110020100009</v>
          </cell>
          <cell r="F105" t="str">
            <v>0000</v>
          </cell>
          <cell r="G105" t="str">
            <v>电脑</v>
          </cell>
          <cell r="H105" t="str">
            <v>AS3300D</v>
          </cell>
          <cell r="I105" t="str">
            <v/>
          </cell>
          <cell r="J105" t="str">
            <v>B01</v>
          </cell>
          <cell r="K105" t="str">
            <v>正常使用</v>
          </cell>
          <cell r="L105" t="str">
            <v>A01</v>
          </cell>
          <cell r="M105" t="str">
            <v>直接购入</v>
          </cell>
          <cell r="N105">
            <v>37591</v>
          </cell>
          <cell r="O105" t="str">
            <v>0110040300</v>
          </cell>
          <cell r="P105" t="str">
            <v>研发中心—产品质量研究部</v>
          </cell>
          <cell r="Q105" t="str">
            <v/>
          </cell>
          <cell r="R105" t="str">
            <v/>
          </cell>
          <cell r="S105" t="str">
            <v>张兴元</v>
          </cell>
          <cell r="T105" t="str">
            <v>Z010</v>
          </cell>
          <cell r="U105" t="str">
            <v>10</v>
          </cell>
          <cell r="V105">
            <v>0</v>
          </cell>
          <cell r="W105">
            <v>0</v>
          </cell>
          <cell r="X105">
            <v>17250</v>
          </cell>
          <cell r="Y105">
            <v>690</v>
          </cell>
          <cell r="Z105">
            <v>-16560</v>
          </cell>
          <cell r="AA105">
            <v>0</v>
          </cell>
          <cell r="AB105">
            <v>-16560</v>
          </cell>
          <cell r="AC105">
            <v>204</v>
          </cell>
          <cell r="AD105">
            <v>0</v>
          </cell>
          <cell r="AE105" t="str">
            <v/>
          </cell>
          <cell r="AF105" t="str">
            <v/>
          </cell>
          <cell r="AG105" t="str">
            <v/>
          </cell>
          <cell r="AH105" t="str">
            <v/>
          </cell>
        </row>
        <row r="105">
          <cell r="AJ105" t="str">
            <v>专-电89#-07</v>
          </cell>
        </row>
        <row r="106">
          <cell r="A106" t="str">
            <v>110020100010</v>
          </cell>
          <cell r="B106" t="str">
            <v>1100</v>
          </cell>
          <cell r="C106" t="str">
            <v>Z201</v>
          </cell>
          <cell r="D106" t="str">
            <v>电子设备</v>
          </cell>
          <cell r="E106" t="str">
            <v>110020100010</v>
          </cell>
          <cell r="F106" t="str">
            <v>0000</v>
          </cell>
          <cell r="G106" t="str">
            <v>薄层扫描仪</v>
          </cell>
          <cell r="H106" t="str">
            <v/>
          </cell>
          <cell r="I106" t="str">
            <v/>
          </cell>
          <cell r="J106" t="str">
            <v>B01</v>
          </cell>
          <cell r="K106" t="str">
            <v>正常使用</v>
          </cell>
          <cell r="L106" t="str">
            <v>A01</v>
          </cell>
          <cell r="M106" t="str">
            <v>直接购入</v>
          </cell>
          <cell r="N106">
            <v>37591</v>
          </cell>
          <cell r="O106" t="str">
            <v>0110040300</v>
          </cell>
          <cell r="P106" t="str">
            <v>研发中心—产品质量研究部</v>
          </cell>
          <cell r="Q106" t="str">
            <v/>
          </cell>
          <cell r="R106" t="str">
            <v/>
          </cell>
          <cell r="S106" t="str">
            <v>张兴元</v>
          </cell>
          <cell r="T106" t="str">
            <v>Z010</v>
          </cell>
          <cell r="U106" t="str">
            <v>10</v>
          </cell>
          <cell r="V106">
            <v>0</v>
          </cell>
          <cell r="W106">
            <v>0</v>
          </cell>
          <cell r="X106">
            <v>100000</v>
          </cell>
          <cell r="Y106">
            <v>0</v>
          </cell>
          <cell r="Z106">
            <v>-96000</v>
          </cell>
          <cell r="AA106">
            <v>0</v>
          </cell>
          <cell r="AB106">
            <v>-96000</v>
          </cell>
          <cell r="AC106">
            <v>204</v>
          </cell>
          <cell r="AD106">
            <v>4000</v>
          </cell>
          <cell r="AE106" t="str">
            <v/>
          </cell>
          <cell r="AF106" t="str">
            <v/>
          </cell>
          <cell r="AG106" t="str">
            <v/>
          </cell>
          <cell r="AH106" t="str">
            <v/>
          </cell>
        </row>
        <row r="106">
          <cell r="AJ106" t="str">
            <v>专-电90#</v>
          </cell>
        </row>
        <row r="107">
          <cell r="A107" t="str">
            <v>110020100011</v>
          </cell>
          <cell r="B107" t="str">
            <v>1100</v>
          </cell>
          <cell r="C107" t="str">
            <v>Z201</v>
          </cell>
          <cell r="D107" t="str">
            <v>电子设备</v>
          </cell>
          <cell r="E107" t="str">
            <v>110020100011</v>
          </cell>
          <cell r="F107" t="str">
            <v>0000</v>
          </cell>
          <cell r="G107" t="str">
            <v>音响</v>
          </cell>
          <cell r="H107" t="str">
            <v/>
          </cell>
          <cell r="I107" t="str">
            <v/>
          </cell>
          <cell r="J107" t="str">
            <v>B01</v>
          </cell>
          <cell r="K107" t="str">
            <v>正常使用</v>
          </cell>
          <cell r="L107" t="str">
            <v>A01</v>
          </cell>
          <cell r="M107" t="str">
            <v>直接购入</v>
          </cell>
          <cell r="N107">
            <v>37681</v>
          </cell>
          <cell r="O107" t="str">
            <v>0110010300</v>
          </cell>
          <cell r="P107" t="str">
            <v>行政管理部</v>
          </cell>
          <cell r="Q107" t="str">
            <v/>
          </cell>
          <cell r="R107" t="str">
            <v/>
          </cell>
          <cell r="S107" t="str">
            <v>李苑</v>
          </cell>
          <cell r="T107" t="str">
            <v>Z010</v>
          </cell>
          <cell r="U107" t="str">
            <v>10</v>
          </cell>
          <cell r="V107">
            <v>0</v>
          </cell>
          <cell r="W107">
            <v>0</v>
          </cell>
          <cell r="X107">
            <v>18880</v>
          </cell>
          <cell r="Y107">
            <v>1208.32</v>
          </cell>
          <cell r="Z107">
            <v>-17671.68</v>
          </cell>
          <cell r="AA107">
            <v>0</v>
          </cell>
          <cell r="AB107">
            <v>-17671.68</v>
          </cell>
          <cell r="AC107">
            <v>201</v>
          </cell>
          <cell r="AD107">
            <v>0</v>
          </cell>
          <cell r="AE107" t="str">
            <v/>
          </cell>
          <cell r="AF107" t="str">
            <v/>
          </cell>
          <cell r="AG107" t="str">
            <v/>
          </cell>
          <cell r="AH107" t="str">
            <v/>
          </cell>
        </row>
        <row r="107">
          <cell r="AJ107" t="str">
            <v>专-电92#</v>
          </cell>
        </row>
        <row r="108">
          <cell r="A108" t="str">
            <v>110020100012</v>
          </cell>
          <cell r="B108" t="str">
            <v>1100</v>
          </cell>
          <cell r="C108" t="str">
            <v>Z201</v>
          </cell>
          <cell r="D108" t="str">
            <v>电子设备</v>
          </cell>
          <cell r="E108" t="str">
            <v>110020100012</v>
          </cell>
          <cell r="F108" t="str">
            <v>0000</v>
          </cell>
          <cell r="G108" t="str">
            <v>数码相机</v>
          </cell>
          <cell r="H108" t="str">
            <v/>
          </cell>
          <cell r="I108" t="str">
            <v/>
          </cell>
          <cell r="J108" t="str">
            <v>B06</v>
          </cell>
          <cell r="K108" t="str">
            <v>报废</v>
          </cell>
          <cell r="L108" t="str">
            <v>A01</v>
          </cell>
          <cell r="M108" t="str">
            <v>直接购入</v>
          </cell>
          <cell r="N108">
            <v>37681</v>
          </cell>
          <cell r="O108" t="str">
            <v>0110040200</v>
          </cell>
          <cell r="P108" t="str">
            <v>研发中心-药学部</v>
          </cell>
          <cell r="Q108" t="str">
            <v/>
          </cell>
          <cell r="R108" t="str">
            <v/>
          </cell>
          <cell r="S108" t="str">
            <v>孙蓉</v>
          </cell>
          <cell r="T108" t="str">
            <v>Z010</v>
          </cell>
          <cell r="U108" t="str">
            <v>10</v>
          </cell>
          <cell r="V108">
            <v>0</v>
          </cell>
          <cell r="W108">
            <v>0</v>
          </cell>
          <cell r="X108">
            <v>5100</v>
          </cell>
          <cell r="Y108">
            <v>326.4</v>
          </cell>
          <cell r="Z108">
            <v>-4773.6</v>
          </cell>
          <cell r="AA108">
            <v>0</v>
          </cell>
          <cell r="AB108">
            <v>-4773.6</v>
          </cell>
          <cell r="AC108">
            <v>201</v>
          </cell>
          <cell r="AD108">
            <v>0</v>
          </cell>
          <cell r="AE108" t="str">
            <v/>
          </cell>
          <cell r="AF108" t="str">
            <v/>
          </cell>
          <cell r="AG108" t="str">
            <v/>
          </cell>
          <cell r="AH108" t="str">
            <v/>
          </cell>
        </row>
        <row r="108">
          <cell r="AJ108" t="str">
            <v>专-电93#</v>
          </cell>
        </row>
        <row r="109">
          <cell r="A109" t="str">
            <v>110020100013</v>
          </cell>
          <cell r="B109" t="str">
            <v>1100</v>
          </cell>
          <cell r="C109" t="str">
            <v>Z201</v>
          </cell>
          <cell r="D109" t="str">
            <v>电子设备</v>
          </cell>
          <cell r="E109" t="str">
            <v>110020100013</v>
          </cell>
          <cell r="F109" t="str">
            <v>0000</v>
          </cell>
          <cell r="G109" t="str">
            <v>超声波清洗器</v>
          </cell>
          <cell r="H109" t="str">
            <v>B-3200S-T</v>
          </cell>
          <cell r="I109" t="str">
            <v/>
          </cell>
          <cell r="J109" t="str">
            <v>B01</v>
          </cell>
          <cell r="K109" t="str">
            <v>正常使用</v>
          </cell>
          <cell r="L109" t="str">
            <v>A01</v>
          </cell>
          <cell r="M109" t="str">
            <v>直接购入</v>
          </cell>
          <cell r="N109">
            <v>37742</v>
          </cell>
          <cell r="O109" t="str">
            <v>0110040300</v>
          </cell>
          <cell r="P109" t="str">
            <v>研发中心—产品质量研究部</v>
          </cell>
          <cell r="Q109" t="str">
            <v/>
          </cell>
          <cell r="R109" t="str">
            <v/>
          </cell>
          <cell r="S109" t="str">
            <v>张兴元</v>
          </cell>
          <cell r="T109" t="str">
            <v>Z010</v>
          </cell>
          <cell r="U109" t="str">
            <v>10</v>
          </cell>
          <cell r="V109">
            <v>0</v>
          </cell>
          <cell r="W109">
            <v>0</v>
          </cell>
          <cell r="X109">
            <v>5100</v>
          </cell>
          <cell r="Y109">
            <v>0</v>
          </cell>
          <cell r="Z109">
            <v>-4896</v>
          </cell>
          <cell r="AA109">
            <v>0</v>
          </cell>
          <cell r="AB109">
            <v>-4896</v>
          </cell>
          <cell r="AC109">
            <v>199</v>
          </cell>
          <cell r="AD109">
            <v>204</v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</row>
        <row r="109">
          <cell r="AJ109" t="str">
            <v>专-电96#</v>
          </cell>
        </row>
        <row r="110">
          <cell r="A110" t="str">
            <v>110020100014</v>
          </cell>
          <cell r="B110" t="str">
            <v>1100</v>
          </cell>
          <cell r="C110" t="str">
            <v>Z201</v>
          </cell>
          <cell r="D110" t="str">
            <v>电子设备</v>
          </cell>
          <cell r="E110" t="str">
            <v>110020100014</v>
          </cell>
          <cell r="F110" t="str">
            <v>0000</v>
          </cell>
          <cell r="G110" t="str">
            <v>超声波清洗器</v>
          </cell>
          <cell r="H110" t="str">
            <v>B3200S-T</v>
          </cell>
          <cell r="I110" t="str">
            <v/>
          </cell>
          <cell r="J110" t="str">
            <v>B06</v>
          </cell>
          <cell r="K110" t="str">
            <v>报废</v>
          </cell>
          <cell r="L110" t="str">
            <v>A01</v>
          </cell>
          <cell r="M110" t="str">
            <v>直接购入</v>
          </cell>
          <cell r="N110">
            <v>37834</v>
          </cell>
          <cell r="O110" t="str">
            <v>0110040200</v>
          </cell>
          <cell r="P110" t="str">
            <v>研发中心-药学部</v>
          </cell>
          <cell r="Q110" t="str">
            <v/>
          </cell>
          <cell r="R110" t="str">
            <v/>
          </cell>
          <cell r="S110" t="str">
            <v>孙蓉</v>
          </cell>
          <cell r="T110" t="str">
            <v>Z010</v>
          </cell>
          <cell r="U110" t="str">
            <v>10</v>
          </cell>
          <cell r="V110">
            <v>0</v>
          </cell>
          <cell r="W110">
            <v>0</v>
          </cell>
          <cell r="X110">
            <v>5100</v>
          </cell>
          <cell r="Y110">
            <v>184</v>
          </cell>
          <cell r="Z110">
            <v>-4896</v>
          </cell>
          <cell r="AA110">
            <v>0</v>
          </cell>
          <cell r="AB110">
            <v>-4896</v>
          </cell>
          <cell r="AC110">
            <v>196</v>
          </cell>
          <cell r="AD110">
            <v>20</v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</row>
        <row r="110">
          <cell r="AJ110" t="str">
            <v>专-电99#</v>
          </cell>
        </row>
        <row r="111">
          <cell r="A111" t="str">
            <v>110020100015</v>
          </cell>
          <cell r="B111" t="str">
            <v>1100</v>
          </cell>
          <cell r="C111" t="str">
            <v>Z201</v>
          </cell>
          <cell r="D111" t="str">
            <v>电子设备</v>
          </cell>
          <cell r="E111" t="str">
            <v>110020100015</v>
          </cell>
          <cell r="F111" t="str">
            <v>0000</v>
          </cell>
          <cell r="G111" t="str">
            <v>色谱仪</v>
          </cell>
          <cell r="H111" t="str">
            <v>1100</v>
          </cell>
          <cell r="I111" t="str">
            <v/>
          </cell>
          <cell r="J111" t="str">
            <v>B01</v>
          </cell>
          <cell r="K111" t="str">
            <v>正常使用</v>
          </cell>
          <cell r="L111" t="str">
            <v>A01</v>
          </cell>
          <cell r="M111" t="str">
            <v>直接购入</v>
          </cell>
          <cell r="N111">
            <v>37956</v>
          </cell>
          <cell r="O111" t="str">
            <v>0110040300</v>
          </cell>
          <cell r="P111" t="str">
            <v>研发中心—产品质量研究部</v>
          </cell>
          <cell r="Q111" t="str">
            <v/>
          </cell>
          <cell r="R111" t="str">
            <v/>
          </cell>
          <cell r="S111" t="str">
            <v>张兴元</v>
          </cell>
          <cell r="T111" t="str">
            <v>Z010</v>
          </cell>
          <cell r="U111" t="str">
            <v>10</v>
          </cell>
          <cell r="V111">
            <v>0</v>
          </cell>
          <cell r="W111">
            <v>0</v>
          </cell>
          <cell r="X111">
            <v>360000</v>
          </cell>
          <cell r="Y111">
            <v>0</v>
          </cell>
          <cell r="Z111">
            <v>-345600</v>
          </cell>
          <cell r="AA111">
            <v>0</v>
          </cell>
          <cell r="AB111">
            <v>-345600</v>
          </cell>
          <cell r="AC111">
            <v>192</v>
          </cell>
          <cell r="AD111">
            <v>14400</v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</row>
        <row r="111">
          <cell r="AJ111" t="str">
            <v>专-电108#</v>
          </cell>
        </row>
        <row r="112">
          <cell r="A112" t="str">
            <v>110020100016</v>
          </cell>
          <cell r="B112" t="str">
            <v>1100</v>
          </cell>
          <cell r="C112" t="str">
            <v>Z201</v>
          </cell>
          <cell r="D112" t="str">
            <v>电子设备</v>
          </cell>
          <cell r="E112" t="str">
            <v>110020100016</v>
          </cell>
          <cell r="F112" t="str">
            <v>0000</v>
          </cell>
          <cell r="G112" t="str">
            <v>电脑</v>
          </cell>
          <cell r="H112" t="str">
            <v>金利</v>
          </cell>
          <cell r="I112" t="str">
            <v>专-电124（转省内销售部） 考勤系统</v>
          </cell>
          <cell r="J112" t="str">
            <v>B01</v>
          </cell>
          <cell r="K112" t="str">
            <v>正常使用</v>
          </cell>
          <cell r="L112" t="str">
            <v>A01</v>
          </cell>
          <cell r="M112" t="str">
            <v>直接购入</v>
          </cell>
          <cell r="N112">
            <v>38078</v>
          </cell>
          <cell r="O112" t="str">
            <v>0110010500</v>
          </cell>
          <cell r="P112" t="str">
            <v>信息部</v>
          </cell>
          <cell r="Q112" t="str">
            <v/>
          </cell>
          <cell r="R112" t="str">
            <v/>
          </cell>
          <cell r="S112" t="str">
            <v>杨立明</v>
          </cell>
          <cell r="T112" t="str">
            <v>Z010</v>
          </cell>
          <cell r="U112" t="str">
            <v>10</v>
          </cell>
          <cell r="V112">
            <v>0</v>
          </cell>
          <cell r="W112">
            <v>0</v>
          </cell>
          <cell r="X112">
            <v>5750</v>
          </cell>
          <cell r="Y112">
            <v>966</v>
          </cell>
          <cell r="Z112">
            <v>-4784</v>
          </cell>
          <cell r="AA112">
            <v>0</v>
          </cell>
          <cell r="AB112">
            <v>-4784</v>
          </cell>
          <cell r="AC112">
            <v>188</v>
          </cell>
          <cell r="AD112">
            <v>0</v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</row>
        <row r="112">
          <cell r="AJ112" t="str">
            <v>专-电124#</v>
          </cell>
        </row>
        <row r="113">
          <cell r="A113" t="str">
            <v>110020100017</v>
          </cell>
          <cell r="B113" t="str">
            <v>1100</v>
          </cell>
          <cell r="C113" t="str">
            <v>Z201</v>
          </cell>
          <cell r="D113" t="str">
            <v>电子设备</v>
          </cell>
          <cell r="E113" t="str">
            <v>110020100017</v>
          </cell>
          <cell r="F113" t="str">
            <v>0000</v>
          </cell>
          <cell r="G113" t="str">
            <v>激光尘埃粒子计数器</v>
          </cell>
          <cell r="H113" t="str">
            <v>BCJ-1</v>
          </cell>
          <cell r="I113" t="str">
            <v/>
          </cell>
          <cell r="J113" t="str">
            <v>B01</v>
          </cell>
          <cell r="K113" t="str">
            <v>正常使用</v>
          </cell>
          <cell r="L113" t="str">
            <v>A01</v>
          </cell>
          <cell r="M113" t="str">
            <v>直接购入</v>
          </cell>
          <cell r="N113">
            <v>38108</v>
          </cell>
          <cell r="O113" t="str">
            <v>0110040300</v>
          </cell>
          <cell r="P113" t="str">
            <v>研发中心—产品质量研究部</v>
          </cell>
          <cell r="Q113" t="str">
            <v/>
          </cell>
          <cell r="R113" t="str">
            <v/>
          </cell>
          <cell r="S113" t="str">
            <v>张兴元</v>
          </cell>
          <cell r="T113" t="str">
            <v>Z010</v>
          </cell>
          <cell r="U113" t="str">
            <v>10</v>
          </cell>
          <cell r="V113">
            <v>0</v>
          </cell>
          <cell r="W113">
            <v>0</v>
          </cell>
          <cell r="X113">
            <v>12500</v>
          </cell>
          <cell r="Y113">
            <v>0</v>
          </cell>
          <cell r="Z113">
            <v>-12000</v>
          </cell>
          <cell r="AA113">
            <v>0</v>
          </cell>
          <cell r="AB113">
            <v>-12000</v>
          </cell>
          <cell r="AC113">
            <v>187</v>
          </cell>
          <cell r="AD113">
            <v>500</v>
          </cell>
          <cell r="AE113" t="str">
            <v/>
          </cell>
          <cell r="AF113" t="str">
            <v/>
          </cell>
          <cell r="AG113" t="str">
            <v/>
          </cell>
          <cell r="AH113" t="str">
            <v/>
          </cell>
        </row>
        <row r="113">
          <cell r="AJ113" t="str">
            <v>专-电125#</v>
          </cell>
        </row>
        <row r="114">
          <cell r="A114" t="str">
            <v>110020100018</v>
          </cell>
          <cell r="B114" t="str">
            <v>1100</v>
          </cell>
          <cell r="C114" t="str">
            <v>Z201</v>
          </cell>
          <cell r="D114" t="str">
            <v>电子设备</v>
          </cell>
          <cell r="E114" t="str">
            <v>110020100018</v>
          </cell>
          <cell r="F114" t="str">
            <v>0000</v>
          </cell>
          <cell r="G114" t="str">
            <v>移动洁净取样室</v>
          </cell>
          <cell r="H114" t="str">
            <v>YJS-980</v>
          </cell>
          <cell r="I114" t="str">
            <v/>
          </cell>
          <cell r="J114" t="str">
            <v>B01</v>
          </cell>
          <cell r="K114" t="str">
            <v>正常使用</v>
          </cell>
          <cell r="L114" t="str">
            <v>A01</v>
          </cell>
          <cell r="M114" t="str">
            <v>直接购入</v>
          </cell>
          <cell r="N114">
            <v>38108</v>
          </cell>
          <cell r="O114" t="str">
            <v>0110040300</v>
          </cell>
          <cell r="P114" t="str">
            <v>研发中心—产品质量研究部</v>
          </cell>
          <cell r="Q114" t="str">
            <v/>
          </cell>
          <cell r="R114" t="str">
            <v/>
          </cell>
          <cell r="S114" t="str">
            <v>张兴元</v>
          </cell>
          <cell r="T114" t="str">
            <v>Z010</v>
          </cell>
          <cell r="U114" t="str">
            <v>10</v>
          </cell>
          <cell r="V114">
            <v>0</v>
          </cell>
          <cell r="W114">
            <v>0</v>
          </cell>
          <cell r="X114">
            <v>5400</v>
          </cell>
          <cell r="Y114">
            <v>0</v>
          </cell>
          <cell r="Z114">
            <v>-5184</v>
          </cell>
          <cell r="AA114">
            <v>0</v>
          </cell>
          <cell r="AB114">
            <v>-5184</v>
          </cell>
          <cell r="AC114">
            <v>187</v>
          </cell>
          <cell r="AD114">
            <v>216</v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</row>
        <row r="114">
          <cell r="AJ114" t="str">
            <v>专-电126#</v>
          </cell>
        </row>
        <row r="115">
          <cell r="A115" t="str">
            <v>110020100019</v>
          </cell>
          <cell r="B115" t="str">
            <v>1100</v>
          </cell>
          <cell r="C115" t="str">
            <v>Z201</v>
          </cell>
          <cell r="D115" t="str">
            <v>电子设备</v>
          </cell>
          <cell r="E115" t="str">
            <v>110020100019</v>
          </cell>
          <cell r="F115" t="str">
            <v>0000</v>
          </cell>
          <cell r="G115" t="str">
            <v>数码相机</v>
          </cell>
          <cell r="H115" t="str">
            <v>SONYDSC-F828</v>
          </cell>
          <cell r="I115" t="str">
            <v/>
          </cell>
          <cell r="J115" t="str">
            <v>B01</v>
          </cell>
          <cell r="K115" t="str">
            <v>正常使用</v>
          </cell>
          <cell r="L115" t="str">
            <v>A01</v>
          </cell>
          <cell r="M115" t="str">
            <v>直接购入</v>
          </cell>
          <cell r="N115">
            <v>38139</v>
          </cell>
          <cell r="O115" t="str">
            <v>0110010300</v>
          </cell>
          <cell r="P115" t="str">
            <v>行政管理部</v>
          </cell>
          <cell r="Q115" t="str">
            <v/>
          </cell>
          <cell r="R115" t="str">
            <v/>
          </cell>
          <cell r="S115" t="str">
            <v>李苑</v>
          </cell>
          <cell r="T115" t="str">
            <v>Z010</v>
          </cell>
          <cell r="U115" t="str">
            <v>10</v>
          </cell>
          <cell r="V115">
            <v>0</v>
          </cell>
          <cell r="W115">
            <v>0</v>
          </cell>
          <cell r="X115">
            <v>8780</v>
          </cell>
          <cell r="Y115">
            <v>1615.52</v>
          </cell>
          <cell r="Z115">
            <v>-7164.48</v>
          </cell>
          <cell r="AA115">
            <v>0</v>
          </cell>
          <cell r="AB115">
            <v>-7164.48</v>
          </cell>
          <cell r="AC115">
            <v>186</v>
          </cell>
          <cell r="AD115">
            <v>0</v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</row>
        <row r="115">
          <cell r="AJ115" t="str">
            <v>专-电129#</v>
          </cell>
        </row>
        <row r="116">
          <cell r="A116" t="str">
            <v>110020100020</v>
          </cell>
          <cell r="B116" t="str">
            <v>1100</v>
          </cell>
          <cell r="C116" t="str">
            <v>Z201</v>
          </cell>
          <cell r="D116" t="str">
            <v>电子设备</v>
          </cell>
          <cell r="E116" t="str">
            <v>110020100020</v>
          </cell>
          <cell r="F116" t="str">
            <v>0000</v>
          </cell>
          <cell r="G116" t="str">
            <v>数显鼓风干燥箱</v>
          </cell>
          <cell r="H116" t="str">
            <v>101A-2</v>
          </cell>
          <cell r="I116" t="str">
            <v/>
          </cell>
          <cell r="J116" t="str">
            <v>B01</v>
          </cell>
          <cell r="K116" t="str">
            <v>正常使用</v>
          </cell>
          <cell r="L116" t="str">
            <v>A01</v>
          </cell>
          <cell r="M116" t="str">
            <v>直接购入</v>
          </cell>
          <cell r="N116">
            <v>38200</v>
          </cell>
          <cell r="O116" t="str">
            <v>0110040300</v>
          </cell>
          <cell r="P116" t="str">
            <v>研发中心—产品质量研究部</v>
          </cell>
          <cell r="Q116" t="str">
            <v/>
          </cell>
          <cell r="R116" t="str">
            <v/>
          </cell>
          <cell r="S116" t="str">
            <v>张兴元</v>
          </cell>
          <cell r="T116" t="str">
            <v>Z010</v>
          </cell>
          <cell r="U116" t="str">
            <v>10</v>
          </cell>
          <cell r="V116">
            <v>0</v>
          </cell>
          <cell r="W116">
            <v>0</v>
          </cell>
          <cell r="X116">
            <v>2740</v>
          </cell>
          <cell r="Y116">
            <v>0</v>
          </cell>
          <cell r="Z116">
            <v>-2630.4</v>
          </cell>
          <cell r="AA116">
            <v>0</v>
          </cell>
          <cell r="AB116">
            <v>-2630.4</v>
          </cell>
          <cell r="AC116">
            <v>184</v>
          </cell>
          <cell r="AD116">
            <v>109.6</v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</row>
        <row r="116">
          <cell r="AJ116" t="str">
            <v>专-电132#</v>
          </cell>
        </row>
        <row r="117">
          <cell r="A117" t="str">
            <v>110020100021</v>
          </cell>
          <cell r="B117" t="str">
            <v>1100</v>
          </cell>
          <cell r="C117" t="str">
            <v>Z201</v>
          </cell>
          <cell r="D117" t="str">
            <v>电子设备</v>
          </cell>
          <cell r="E117" t="str">
            <v>110020100021</v>
          </cell>
          <cell r="F117" t="str">
            <v>0000</v>
          </cell>
          <cell r="G117" t="str">
            <v>吸尘器</v>
          </cell>
          <cell r="H117" t="str">
            <v>B60L（AS80-2）</v>
          </cell>
          <cell r="I117" t="str">
            <v/>
          </cell>
          <cell r="J117" t="str">
            <v>B01</v>
          </cell>
          <cell r="K117" t="str">
            <v>正常使用</v>
          </cell>
          <cell r="L117" t="str">
            <v>A01</v>
          </cell>
          <cell r="M117" t="str">
            <v>直接购入</v>
          </cell>
          <cell r="N117">
            <v>38292</v>
          </cell>
          <cell r="O117" t="str">
            <v>0110050301</v>
          </cell>
          <cell r="P117" t="str">
            <v>设备动力部</v>
          </cell>
          <cell r="Q117" t="str">
            <v/>
          </cell>
          <cell r="R117" t="str">
            <v/>
          </cell>
          <cell r="S117" t="str">
            <v>杨耀</v>
          </cell>
          <cell r="T117" t="str">
            <v>Z010</v>
          </cell>
          <cell r="U117" t="str">
            <v>10</v>
          </cell>
          <cell r="V117">
            <v>0</v>
          </cell>
          <cell r="W117">
            <v>0</v>
          </cell>
          <cell r="X117">
            <v>2850</v>
          </cell>
          <cell r="Y117">
            <v>84</v>
          </cell>
          <cell r="Z117">
            <v>-2736</v>
          </cell>
          <cell r="AA117">
            <v>0</v>
          </cell>
          <cell r="AB117">
            <v>-2736</v>
          </cell>
          <cell r="AC117">
            <v>181</v>
          </cell>
          <cell r="AD117">
            <v>30</v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</row>
        <row r="117">
          <cell r="AJ117" t="str">
            <v>专-电147#</v>
          </cell>
        </row>
        <row r="118">
          <cell r="A118" t="str">
            <v>110020100022</v>
          </cell>
          <cell r="B118" t="str">
            <v>1100</v>
          </cell>
          <cell r="C118" t="str">
            <v>Z201</v>
          </cell>
          <cell r="D118" t="str">
            <v>电子设备</v>
          </cell>
          <cell r="E118" t="str">
            <v>110020100022</v>
          </cell>
          <cell r="F118" t="str">
            <v>0000</v>
          </cell>
          <cell r="G118" t="str">
            <v>电子水处理仪</v>
          </cell>
          <cell r="H118" t="str">
            <v>DN100</v>
          </cell>
          <cell r="I118" t="str">
            <v>（有两台）</v>
          </cell>
          <cell r="J118" t="str">
            <v>B01</v>
          </cell>
          <cell r="K118" t="str">
            <v>正常使用</v>
          </cell>
          <cell r="L118" t="str">
            <v>A01</v>
          </cell>
          <cell r="M118" t="str">
            <v>直接购入</v>
          </cell>
          <cell r="N118">
            <v>38411</v>
          </cell>
          <cell r="O118" t="str">
            <v>0110050301</v>
          </cell>
          <cell r="P118" t="str">
            <v>设备动力部</v>
          </cell>
          <cell r="Q118" t="str">
            <v/>
          </cell>
          <cell r="R118" t="str">
            <v/>
          </cell>
          <cell r="S118" t="str">
            <v>杨耀</v>
          </cell>
          <cell r="T118" t="str">
            <v>Z010</v>
          </cell>
          <cell r="U118" t="str">
            <v>10</v>
          </cell>
          <cell r="V118">
            <v>0</v>
          </cell>
          <cell r="W118">
            <v>0</v>
          </cell>
          <cell r="X118">
            <v>13000</v>
          </cell>
          <cell r="Y118">
            <v>20</v>
          </cell>
          <cell r="Z118">
            <v>-12480</v>
          </cell>
          <cell r="AA118">
            <v>0</v>
          </cell>
          <cell r="AB118">
            <v>-12480</v>
          </cell>
          <cell r="AC118">
            <v>178</v>
          </cell>
          <cell r="AD118">
            <v>500</v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</row>
        <row r="118">
          <cell r="AJ118" t="str">
            <v>专-电152#</v>
          </cell>
        </row>
        <row r="119">
          <cell r="A119" t="str">
            <v>110020100023</v>
          </cell>
          <cell r="B119" t="str">
            <v>1100</v>
          </cell>
          <cell r="C119" t="str">
            <v>Z201</v>
          </cell>
          <cell r="D119" t="str">
            <v>电子设备</v>
          </cell>
          <cell r="E119" t="str">
            <v>110020100023</v>
          </cell>
          <cell r="F119" t="str">
            <v>0000</v>
          </cell>
          <cell r="G119" t="str">
            <v>电脑</v>
          </cell>
          <cell r="H119" t="str">
            <v>T562KSXMDVA1Z</v>
          </cell>
          <cell r="I119" t="str">
            <v/>
          </cell>
          <cell r="J119" t="str">
            <v>B01</v>
          </cell>
          <cell r="K119" t="str">
            <v>正常使用</v>
          </cell>
          <cell r="L119" t="str">
            <v>A01</v>
          </cell>
          <cell r="M119" t="str">
            <v>直接购入</v>
          </cell>
          <cell r="N119">
            <v>38504</v>
          </cell>
          <cell r="O119" t="str">
            <v>0110010500</v>
          </cell>
          <cell r="P119" t="str">
            <v>信息部</v>
          </cell>
          <cell r="Q119" t="str">
            <v/>
          </cell>
          <cell r="R119" t="str">
            <v/>
          </cell>
          <cell r="S119" t="str">
            <v>杨立明</v>
          </cell>
          <cell r="T119" t="str">
            <v>Z010</v>
          </cell>
          <cell r="U119" t="str">
            <v>10</v>
          </cell>
          <cell r="V119">
            <v>0</v>
          </cell>
          <cell r="W119">
            <v>0</v>
          </cell>
          <cell r="X119">
            <v>4600</v>
          </cell>
          <cell r="Y119">
            <v>1288</v>
          </cell>
          <cell r="Z119">
            <v>-3312</v>
          </cell>
          <cell r="AA119">
            <v>0</v>
          </cell>
          <cell r="AB119">
            <v>-3312</v>
          </cell>
          <cell r="AC119">
            <v>174</v>
          </cell>
          <cell r="AD119">
            <v>0</v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</row>
        <row r="119">
          <cell r="AJ119" t="str">
            <v>专-电160#</v>
          </cell>
        </row>
        <row r="120">
          <cell r="A120" t="str">
            <v>110020100024</v>
          </cell>
          <cell r="B120" t="str">
            <v>1100</v>
          </cell>
          <cell r="C120" t="str">
            <v>Z201</v>
          </cell>
          <cell r="D120" t="str">
            <v>电子设备</v>
          </cell>
          <cell r="E120" t="str">
            <v>110020100024</v>
          </cell>
          <cell r="F120" t="str">
            <v>0000</v>
          </cell>
          <cell r="G120" t="str">
            <v>电子天平</v>
          </cell>
          <cell r="H120" t="str">
            <v>SA1203</v>
          </cell>
          <cell r="I120" t="str">
            <v/>
          </cell>
          <cell r="J120" t="str">
            <v>B01</v>
          </cell>
          <cell r="K120" t="str">
            <v>正常使用</v>
          </cell>
          <cell r="L120" t="str">
            <v>A01</v>
          </cell>
          <cell r="M120" t="str">
            <v>直接购入</v>
          </cell>
          <cell r="N120">
            <v>38534</v>
          </cell>
          <cell r="O120" t="str">
            <v>0110020400</v>
          </cell>
          <cell r="P120" t="str">
            <v>六车间</v>
          </cell>
          <cell r="Q120" t="str">
            <v/>
          </cell>
          <cell r="R120" t="str">
            <v/>
          </cell>
          <cell r="S120" t="str">
            <v>杨美燕</v>
          </cell>
          <cell r="T120" t="str">
            <v>Z010</v>
          </cell>
          <cell r="U120" t="str">
            <v>10</v>
          </cell>
          <cell r="V120">
            <v>0</v>
          </cell>
          <cell r="W120">
            <v>0</v>
          </cell>
          <cell r="X120">
            <v>4600</v>
          </cell>
          <cell r="Y120">
            <v>0</v>
          </cell>
          <cell r="Z120">
            <v>-4416</v>
          </cell>
          <cell r="AA120">
            <v>0</v>
          </cell>
          <cell r="AB120">
            <v>-4416</v>
          </cell>
          <cell r="AC120">
            <v>173</v>
          </cell>
          <cell r="AD120">
            <v>184</v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</row>
        <row r="120">
          <cell r="AJ120" t="str">
            <v>专-电161#</v>
          </cell>
        </row>
        <row r="121">
          <cell r="A121" t="str">
            <v>110020100025</v>
          </cell>
          <cell r="B121" t="str">
            <v>1100</v>
          </cell>
          <cell r="C121" t="str">
            <v>Z201</v>
          </cell>
          <cell r="D121" t="str">
            <v>电子设备</v>
          </cell>
          <cell r="E121" t="str">
            <v>110020100025</v>
          </cell>
          <cell r="F121" t="str">
            <v>0000</v>
          </cell>
          <cell r="G121" t="str">
            <v>电冰箱</v>
          </cell>
          <cell r="H121" t="str">
            <v>BCD-208K/A</v>
          </cell>
          <cell r="I121" t="str">
            <v/>
          </cell>
          <cell r="J121" t="str">
            <v>B01</v>
          </cell>
          <cell r="K121" t="str">
            <v>正常使用</v>
          </cell>
          <cell r="L121" t="str">
            <v>A01</v>
          </cell>
          <cell r="M121" t="str">
            <v>直接购入</v>
          </cell>
          <cell r="N121">
            <v>38869</v>
          </cell>
          <cell r="O121" t="str">
            <v>0110040200</v>
          </cell>
          <cell r="P121" t="str">
            <v>研发中心-药学部</v>
          </cell>
          <cell r="Q121" t="str">
            <v/>
          </cell>
          <cell r="R121" t="str">
            <v/>
          </cell>
          <cell r="S121" t="str">
            <v>孙蓉</v>
          </cell>
          <cell r="T121" t="str">
            <v>Z010</v>
          </cell>
          <cell r="U121" t="str">
            <v>10</v>
          </cell>
          <cell r="V121">
            <v>0</v>
          </cell>
          <cell r="W121">
            <v>0</v>
          </cell>
          <cell r="X121">
            <v>2450</v>
          </cell>
          <cell r="Y121">
            <v>0</v>
          </cell>
          <cell r="Z121">
            <v>-2352</v>
          </cell>
          <cell r="AA121">
            <v>0</v>
          </cell>
          <cell r="AB121">
            <v>-2352</v>
          </cell>
          <cell r="AC121">
            <v>162</v>
          </cell>
          <cell r="AD121">
            <v>98</v>
          </cell>
          <cell r="AE121" t="str">
            <v/>
          </cell>
          <cell r="AF121" t="str">
            <v/>
          </cell>
          <cell r="AG121" t="str">
            <v/>
          </cell>
          <cell r="AH121" t="str">
            <v/>
          </cell>
        </row>
        <row r="121">
          <cell r="AJ121" t="str">
            <v>专-电172#</v>
          </cell>
        </row>
        <row r="122">
          <cell r="A122" t="str">
            <v>110020100026</v>
          </cell>
          <cell r="B122" t="str">
            <v>1100</v>
          </cell>
          <cell r="C122" t="str">
            <v>Z201</v>
          </cell>
          <cell r="D122" t="str">
            <v>电子设备</v>
          </cell>
          <cell r="E122" t="str">
            <v>110020100026</v>
          </cell>
          <cell r="F122" t="str">
            <v>0000</v>
          </cell>
          <cell r="G122" t="str">
            <v>数码相机</v>
          </cell>
          <cell r="H122" t="str">
            <v>S5600</v>
          </cell>
          <cell r="I122" t="str">
            <v/>
          </cell>
          <cell r="J122" t="str">
            <v>B01</v>
          </cell>
          <cell r="K122" t="str">
            <v>正常使用</v>
          </cell>
          <cell r="L122" t="str">
            <v>A01</v>
          </cell>
          <cell r="M122" t="str">
            <v>直接购入</v>
          </cell>
          <cell r="N122">
            <v>39022</v>
          </cell>
          <cell r="O122" t="str">
            <v>0110040300</v>
          </cell>
          <cell r="P122" t="str">
            <v>研发中心—产品质量研究部</v>
          </cell>
          <cell r="Q122" t="str">
            <v/>
          </cell>
          <cell r="R122" t="str">
            <v/>
          </cell>
          <cell r="S122" t="str">
            <v>张兴元</v>
          </cell>
          <cell r="T122" t="str">
            <v>Z010</v>
          </cell>
          <cell r="U122" t="str">
            <v>10</v>
          </cell>
          <cell r="V122">
            <v>0</v>
          </cell>
          <cell r="W122">
            <v>0</v>
          </cell>
          <cell r="X122">
            <v>2540</v>
          </cell>
          <cell r="Y122">
            <v>0</v>
          </cell>
          <cell r="Z122">
            <v>-2438.4</v>
          </cell>
          <cell r="AA122">
            <v>0</v>
          </cell>
          <cell r="AB122">
            <v>-2438.4</v>
          </cell>
          <cell r="AC122">
            <v>157</v>
          </cell>
          <cell r="AD122">
            <v>101.6</v>
          </cell>
          <cell r="AE122" t="str">
            <v/>
          </cell>
          <cell r="AF122" t="str">
            <v/>
          </cell>
          <cell r="AG122" t="str">
            <v/>
          </cell>
          <cell r="AH122" t="str">
            <v/>
          </cell>
        </row>
        <row r="122">
          <cell r="AJ122" t="str">
            <v>专－电173＃</v>
          </cell>
        </row>
        <row r="123">
          <cell r="A123" t="str">
            <v>110020100027</v>
          </cell>
          <cell r="B123" t="str">
            <v>1100</v>
          </cell>
          <cell r="C123" t="str">
            <v>Z201</v>
          </cell>
          <cell r="D123" t="str">
            <v>电子设备</v>
          </cell>
          <cell r="E123" t="str">
            <v>110020100027</v>
          </cell>
          <cell r="F123" t="str">
            <v>0000</v>
          </cell>
          <cell r="G123" t="str">
            <v>紫外可见分光光度计</v>
          </cell>
          <cell r="H123" t="str">
            <v>TU1901</v>
          </cell>
          <cell r="I123" t="str">
            <v/>
          </cell>
          <cell r="J123" t="str">
            <v>B01</v>
          </cell>
          <cell r="K123" t="str">
            <v>正常使用</v>
          </cell>
          <cell r="L123" t="str">
            <v>A01</v>
          </cell>
          <cell r="M123" t="str">
            <v>直接购入</v>
          </cell>
          <cell r="N123">
            <v>39387</v>
          </cell>
          <cell r="O123" t="str">
            <v>0110040300</v>
          </cell>
          <cell r="P123" t="str">
            <v>研发中心—产品质量研究部</v>
          </cell>
          <cell r="Q123" t="str">
            <v/>
          </cell>
          <cell r="R123" t="str">
            <v/>
          </cell>
          <cell r="S123" t="str">
            <v>张兴元</v>
          </cell>
          <cell r="T123" t="str">
            <v>Z010</v>
          </cell>
          <cell r="U123" t="str">
            <v>10</v>
          </cell>
          <cell r="V123">
            <v>0</v>
          </cell>
          <cell r="W123">
            <v>0</v>
          </cell>
          <cell r="X123">
            <v>73800</v>
          </cell>
          <cell r="Y123">
            <v>0</v>
          </cell>
          <cell r="Z123">
            <v>-70848</v>
          </cell>
          <cell r="AA123">
            <v>0</v>
          </cell>
          <cell r="AB123">
            <v>-70848</v>
          </cell>
          <cell r="AC123">
            <v>145</v>
          </cell>
          <cell r="AD123">
            <v>2952</v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</row>
        <row r="123">
          <cell r="AJ123" t="str">
            <v>专－电179＃</v>
          </cell>
        </row>
        <row r="124">
          <cell r="A124" t="str">
            <v>110020100028</v>
          </cell>
          <cell r="B124" t="str">
            <v>1100</v>
          </cell>
          <cell r="C124" t="str">
            <v>Z201</v>
          </cell>
          <cell r="D124" t="str">
            <v>电子设备</v>
          </cell>
          <cell r="E124" t="str">
            <v>110020100028</v>
          </cell>
          <cell r="F124" t="str">
            <v>0000</v>
          </cell>
          <cell r="G124" t="str">
            <v>电热鼓风干燥箱</v>
          </cell>
          <cell r="H124" t="str">
            <v>101A-2E</v>
          </cell>
          <cell r="I124" t="str">
            <v/>
          </cell>
          <cell r="J124" t="str">
            <v>B01</v>
          </cell>
          <cell r="K124" t="str">
            <v>正常使用</v>
          </cell>
          <cell r="L124" t="str">
            <v>A01</v>
          </cell>
          <cell r="M124" t="str">
            <v>直接购入</v>
          </cell>
          <cell r="N124">
            <v>39448</v>
          </cell>
          <cell r="O124" t="str">
            <v>0110040300</v>
          </cell>
          <cell r="P124" t="str">
            <v>研发中心—产品质量研究部</v>
          </cell>
          <cell r="Q124" t="str">
            <v/>
          </cell>
          <cell r="R124" t="str">
            <v/>
          </cell>
          <cell r="S124" t="str">
            <v>张兴元</v>
          </cell>
          <cell r="T124" t="str">
            <v>Z010</v>
          </cell>
          <cell r="U124" t="str">
            <v>10</v>
          </cell>
          <cell r="V124">
            <v>0</v>
          </cell>
          <cell r="W124">
            <v>0</v>
          </cell>
          <cell r="X124">
            <v>4940</v>
          </cell>
          <cell r="Y124">
            <v>0</v>
          </cell>
          <cell r="Z124">
            <v>-4742.4</v>
          </cell>
          <cell r="AA124">
            <v>0</v>
          </cell>
          <cell r="AB124">
            <v>-4742.4</v>
          </cell>
          <cell r="AC124">
            <v>143</v>
          </cell>
          <cell r="AD124">
            <v>197.6</v>
          </cell>
          <cell r="AE124" t="str">
            <v/>
          </cell>
          <cell r="AF124" t="str">
            <v/>
          </cell>
          <cell r="AG124" t="str">
            <v/>
          </cell>
          <cell r="AH124" t="str">
            <v/>
          </cell>
        </row>
        <row r="124">
          <cell r="AJ124" t="str">
            <v>专－电180＃</v>
          </cell>
        </row>
        <row r="125">
          <cell r="A125" t="str">
            <v>110020100029</v>
          </cell>
          <cell r="B125" t="str">
            <v>1100</v>
          </cell>
          <cell r="C125" t="str">
            <v>Z201</v>
          </cell>
          <cell r="D125" t="str">
            <v>电子设备</v>
          </cell>
          <cell r="E125" t="str">
            <v>110020100029</v>
          </cell>
          <cell r="F125" t="str">
            <v>0000</v>
          </cell>
          <cell r="G125" t="str">
            <v>通风柜</v>
          </cell>
          <cell r="H125" t="str">
            <v>1800*850*2350</v>
          </cell>
          <cell r="I125" t="str">
            <v/>
          </cell>
          <cell r="J125" t="str">
            <v>B01</v>
          </cell>
          <cell r="K125" t="str">
            <v>正常使用</v>
          </cell>
          <cell r="L125" t="str">
            <v>A01</v>
          </cell>
          <cell r="M125" t="str">
            <v>直接购入</v>
          </cell>
          <cell r="N125">
            <v>39569</v>
          </cell>
          <cell r="O125" t="str">
            <v>0110040200</v>
          </cell>
          <cell r="P125" t="str">
            <v>研发中心-药学部</v>
          </cell>
          <cell r="Q125" t="str">
            <v/>
          </cell>
          <cell r="R125" t="str">
            <v/>
          </cell>
          <cell r="S125" t="str">
            <v>孙蓉</v>
          </cell>
          <cell r="T125" t="str">
            <v>Z010</v>
          </cell>
          <cell r="U125" t="str">
            <v>10</v>
          </cell>
          <cell r="V125">
            <v>0</v>
          </cell>
          <cell r="W125">
            <v>0</v>
          </cell>
          <cell r="X125">
            <v>24000</v>
          </cell>
          <cell r="Y125">
            <v>0</v>
          </cell>
          <cell r="Z125">
            <v>-23040</v>
          </cell>
          <cell r="AA125">
            <v>0</v>
          </cell>
          <cell r="AB125">
            <v>-23040</v>
          </cell>
          <cell r="AC125">
            <v>139</v>
          </cell>
          <cell r="AD125">
            <v>960</v>
          </cell>
          <cell r="AE125" t="str">
            <v/>
          </cell>
          <cell r="AF125" t="str">
            <v/>
          </cell>
          <cell r="AG125" t="str">
            <v/>
          </cell>
          <cell r="AH125" t="str">
            <v/>
          </cell>
        </row>
        <row r="125">
          <cell r="AJ125" t="str">
            <v>专－电182＃</v>
          </cell>
        </row>
        <row r="126">
          <cell r="A126" t="str">
            <v>110020100030</v>
          </cell>
          <cell r="B126" t="str">
            <v>1100</v>
          </cell>
          <cell r="C126" t="str">
            <v>Z201</v>
          </cell>
          <cell r="D126" t="str">
            <v>电子设备</v>
          </cell>
          <cell r="E126" t="str">
            <v>110020100030</v>
          </cell>
          <cell r="F126" t="str">
            <v>0000</v>
          </cell>
          <cell r="G126" t="str">
            <v>电脑</v>
          </cell>
          <cell r="H126" t="str">
            <v>兼容机（台式）</v>
          </cell>
          <cell r="I126" t="str">
            <v/>
          </cell>
          <cell r="J126" t="str">
            <v>B01</v>
          </cell>
          <cell r="K126" t="str">
            <v>正常使用</v>
          </cell>
          <cell r="L126" t="str">
            <v>A01</v>
          </cell>
          <cell r="M126" t="str">
            <v>直接购入</v>
          </cell>
          <cell r="N126">
            <v>39600</v>
          </cell>
          <cell r="O126" t="str">
            <v>0110010400</v>
          </cell>
          <cell r="P126" t="str">
            <v>采购中心</v>
          </cell>
          <cell r="Q126" t="str">
            <v/>
          </cell>
          <cell r="R126" t="str">
            <v/>
          </cell>
          <cell r="S126" t="str">
            <v>赵祖东</v>
          </cell>
          <cell r="T126" t="str">
            <v>Z010</v>
          </cell>
          <cell r="U126" t="str">
            <v>10</v>
          </cell>
          <cell r="V126">
            <v>0</v>
          </cell>
          <cell r="W126">
            <v>0</v>
          </cell>
          <cell r="X126">
            <v>3050</v>
          </cell>
          <cell r="Y126">
            <v>0</v>
          </cell>
          <cell r="Z126">
            <v>-2928</v>
          </cell>
          <cell r="AA126">
            <v>0</v>
          </cell>
          <cell r="AB126">
            <v>-2928</v>
          </cell>
          <cell r="AC126">
            <v>138</v>
          </cell>
          <cell r="AD126">
            <v>122</v>
          </cell>
          <cell r="AE126" t="str">
            <v/>
          </cell>
          <cell r="AF126" t="str">
            <v/>
          </cell>
          <cell r="AG126" t="str">
            <v/>
          </cell>
          <cell r="AH126" t="str">
            <v/>
          </cell>
        </row>
        <row r="126">
          <cell r="AJ126" t="str">
            <v>专－电184＃</v>
          </cell>
        </row>
        <row r="127">
          <cell r="A127" t="str">
            <v>110020100031</v>
          </cell>
          <cell r="B127" t="str">
            <v>1100</v>
          </cell>
          <cell r="C127" t="str">
            <v>Z201</v>
          </cell>
          <cell r="D127" t="str">
            <v>电子设备</v>
          </cell>
          <cell r="E127" t="str">
            <v>110020100031</v>
          </cell>
          <cell r="F127" t="str">
            <v>0000</v>
          </cell>
          <cell r="G127" t="str">
            <v>电脑</v>
          </cell>
          <cell r="H127" t="str">
            <v>兼容机</v>
          </cell>
          <cell r="I127" t="str">
            <v/>
          </cell>
          <cell r="J127" t="str">
            <v>B01</v>
          </cell>
          <cell r="K127" t="str">
            <v>正常使用</v>
          </cell>
          <cell r="L127" t="str">
            <v>A01</v>
          </cell>
          <cell r="M127" t="str">
            <v>直接购入</v>
          </cell>
          <cell r="N127">
            <v>39600</v>
          </cell>
          <cell r="O127" t="str">
            <v>0110050301</v>
          </cell>
          <cell r="P127" t="str">
            <v>设备动力部</v>
          </cell>
          <cell r="Q127" t="str">
            <v/>
          </cell>
          <cell r="R127" t="str">
            <v/>
          </cell>
          <cell r="S127" t="str">
            <v>杨耀</v>
          </cell>
          <cell r="T127" t="str">
            <v>Z010</v>
          </cell>
          <cell r="U127" t="str">
            <v>10</v>
          </cell>
          <cell r="V127">
            <v>0</v>
          </cell>
          <cell r="W127">
            <v>0</v>
          </cell>
          <cell r="X127">
            <v>3680</v>
          </cell>
          <cell r="Y127">
            <v>0</v>
          </cell>
          <cell r="Z127">
            <v>-3532.8</v>
          </cell>
          <cell r="AA127">
            <v>0</v>
          </cell>
          <cell r="AB127">
            <v>-3532.8</v>
          </cell>
          <cell r="AC127">
            <v>138</v>
          </cell>
          <cell r="AD127">
            <v>147.2</v>
          </cell>
          <cell r="AE127" t="str">
            <v/>
          </cell>
          <cell r="AF127" t="str">
            <v/>
          </cell>
          <cell r="AG127" t="str">
            <v/>
          </cell>
          <cell r="AH127" t="str">
            <v/>
          </cell>
        </row>
        <row r="127">
          <cell r="AJ127" t="str">
            <v>专－电185＃</v>
          </cell>
        </row>
        <row r="128">
          <cell r="A128" t="str">
            <v>110020100032</v>
          </cell>
          <cell r="B128" t="str">
            <v>1100</v>
          </cell>
          <cell r="C128" t="str">
            <v>Z201</v>
          </cell>
          <cell r="D128" t="str">
            <v>电子设备</v>
          </cell>
          <cell r="E128" t="str">
            <v>110020100032</v>
          </cell>
          <cell r="F128" t="str">
            <v>0000</v>
          </cell>
          <cell r="G128" t="str">
            <v>冰箱</v>
          </cell>
          <cell r="H128" t="str">
            <v>215KADZ</v>
          </cell>
          <cell r="I128" t="str">
            <v/>
          </cell>
          <cell r="J128" t="str">
            <v>B01</v>
          </cell>
          <cell r="K128" t="str">
            <v>正常使用</v>
          </cell>
          <cell r="L128" t="str">
            <v>A01</v>
          </cell>
          <cell r="M128" t="str">
            <v>直接购入</v>
          </cell>
          <cell r="N128">
            <v>39630</v>
          </cell>
          <cell r="O128" t="str">
            <v>0110040200</v>
          </cell>
          <cell r="P128" t="str">
            <v>研发中心-药学部</v>
          </cell>
          <cell r="Q128" t="str">
            <v/>
          </cell>
          <cell r="R128" t="str">
            <v/>
          </cell>
          <cell r="S128" t="str">
            <v>孙蓉</v>
          </cell>
          <cell r="T128" t="str">
            <v>Z010</v>
          </cell>
          <cell r="U128" t="str">
            <v>10</v>
          </cell>
          <cell r="V128">
            <v>0</v>
          </cell>
          <cell r="W128">
            <v>0</v>
          </cell>
          <cell r="X128">
            <v>2599</v>
          </cell>
          <cell r="Y128">
            <v>0</v>
          </cell>
          <cell r="Z128">
            <v>-2495.04</v>
          </cell>
          <cell r="AA128">
            <v>0</v>
          </cell>
          <cell r="AB128">
            <v>-2495.04</v>
          </cell>
          <cell r="AC128">
            <v>137</v>
          </cell>
          <cell r="AD128">
            <v>103.96</v>
          </cell>
          <cell r="AE128" t="str">
            <v/>
          </cell>
          <cell r="AF128" t="str">
            <v/>
          </cell>
          <cell r="AG128" t="str">
            <v/>
          </cell>
          <cell r="AH128" t="str">
            <v/>
          </cell>
        </row>
        <row r="128">
          <cell r="AJ128" t="str">
            <v>专－电186＃</v>
          </cell>
        </row>
        <row r="129">
          <cell r="A129" t="str">
            <v>110020100033</v>
          </cell>
          <cell r="B129" t="str">
            <v>1100</v>
          </cell>
          <cell r="C129" t="str">
            <v>Z201</v>
          </cell>
          <cell r="D129" t="str">
            <v>电子设备</v>
          </cell>
          <cell r="E129" t="str">
            <v>110020100033</v>
          </cell>
          <cell r="F129" t="str">
            <v>0000</v>
          </cell>
          <cell r="G129" t="str">
            <v>电脑</v>
          </cell>
          <cell r="H129" t="str">
            <v>台式(兼容机）</v>
          </cell>
          <cell r="I129" t="str">
            <v>信息部（农实华）</v>
          </cell>
          <cell r="J129" t="str">
            <v>B01</v>
          </cell>
          <cell r="K129" t="str">
            <v>正常使用</v>
          </cell>
          <cell r="L129" t="str">
            <v>A01</v>
          </cell>
          <cell r="M129" t="str">
            <v>直接购入</v>
          </cell>
          <cell r="N129">
            <v>39661</v>
          </cell>
          <cell r="O129" t="str">
            <v>0110040200</v>
          </cell>
          <cell r="P129" t="str">
            <v>研发中心-药学部</v>
          </cell>
          <cell r="Q129" t="str">
            <v/>
          </cell>
          <cell r="R129" t="str">
            <v/>
          </cell>
          <cell r="S129" t="str">
            <v>孙蓉</v>
          </cell>
          <cell r="T129" t="str">
            <v>Z010</v>
          </cell>
          <cell r="U129" t="str">
            <v>10</v>
          </cell>
          <cell r="V129">
            <v>0</v>
          </cell>
          <cell r="W129">
            <v>0</v>
          </cell>
          <cell r="X129">
            <v>4350</v>
          </cell>
          <cell r="Y129">
            <v>0</v>
          </cell>
          <cell r="Z129">
            <v>-4176</v>
          </cell>
          <cell r="AA129">
            <v>0</v>
          </cell>
          <cell r="AB129">
            <v>-4176</v>
          </cell>
          <cell r="AC129">
            <v>136</v>
          </cell>
          <cell r="AD129">
            <v>174</v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</row>
        <row r="129">
          <cell r="AJ129" t="str">
            <v>专-电188#</v>
          </cell>
        </row>
        <row r="130">
          <cell r="A130" t="str">
            <v>110020100034</v>
          </cell>
          <cell r="B130" t="str">
            <v>1100</v>
          </cell>
          <cell r="C130" t="str">
            <v>Z201</v>
          </cell>
          <cell r="D130" t="str">
            <v>电子设备</v>
          </cell>
          <cell r="E130" t="str">
            <v>110020100034</v>
          </cell>
          <cell r="F130" t="str">
            <v>0000</v>
          </cell>
          <cell r="G130" t="str">
            <v>台式电脑</v>
          </cell>
          <cell r="H130" t="str">
            <v>兼容机</v>
          </cell>
          <cell r="I130" t="str">
            <v/>
          </cell>
          <cell r="J130" t="str">
            <v>B01</v>
          </cell>
          <cell r="K130" t="str">
            <v>正常使用</v>
          </cell>
          <cell r="L130" t="str">
            <v>A01</v>
          </cell>
          <cell r="M130" t="str">
            <v>直接购入</v>
          </cell>
          <cell r="N130">
            <v>39783</v>
          </cell>
          <cell r="O130" t="str">
            <v>0110031500</v>
          </cell>
          <cell r="P130" t="str">
            <v>OTC市场部</v>
          </cell>
          <cell r="Q130" t="str">
            <v/>
          </cell>
          <cell r="R130" t="str">
            <v/>
          </cell>
          <cell r="S130" t="str">
            <v>金怀云</v>
          </cell>
          <cell r="T130" t="str">
            <v>Z010</v>
          </cell>
          <cell r="U130" t="str">
            <v>10</v>
          </cell>
          <cell r="V130">
            <v>0</v>
          </cell>
          <cell r="W130">
            <v>0</v>
          </cell>
          <cell r="X130">
            <v>2880</v>
          </cell>
          <cell r="Y130">
            <v>0</v>
          </cell>
          <cell r="Z130">
            <v>-2764.8</v>
          </cell>
          <cell r="AA130">
            <v>0</v>
          </cell>
          <cell r="AB130">
            <v>-2764.8</v>
          </cell>
          <cell r="AC130">
            <v>132</v>
          </cell>
          <cell r="AD130">
            <v>115.2</v>
          </cell>
          <cell r="AE130" t="str">
            <v/>
          </cell>
          <cell r="AF130" t="str">
            <v/>
          </cell>
          <cell r="AG130" t="str">
            <v/>
          </cell>
          <cell r="AH130" t="str">
            <v/>
          </cell>
        </row>
        <row r="130">
          <cell r="AJ130" t="str">
            <v>专－电191＃</v>
          </cell>
        </row>
        <row r="131">
          <cell r="A131" t="str">
            <v>110020100035</v>
          </cell>
          <cell r="B131" t="str">
            <v>1100</v>
          </cell>
          <cell r="C131" t="str">
            <v>Z201</v>
          </cell>
          <cell r="D131" t="str">
            <v>电子设备</v>
          </cell>
          <cell r="E131" t="str">
            <v>110020100035</v>
          </cell>
          <cell r="F131" t="str">
            <v>0000</v>
          </cell>
          <cell r="G131" t="str">
            <v>台式电脑</v>
          </cell>
          <cell r="H131" t="str">
            <v>兼容机</v>
          </cell>
          <cell r="I131" t="str">
            <v/>
          </cell>
          <cell r="J131" t="str">
            <v>B01</v>
          </cell>
          <cell r="K131" t="str">
            <v>正常使用</v>
          </cell>
          <cell r="L131" t="str">
            <v>A01</v>
          </cell>
          <cell r="M131" t="str">
            <v>直接购入</v>
          </cell>
          <cell r="N131">
            <v>39783</v>
          </cell>
          <cell r="O131" t="str">
            <v>0110010700</v>
          </cell>
          <cell r="P131" t="str">
            <v>财务部</v>
          </cell>
          <cell r="Q131" t="str">
            <v/>
          </cell>
          <cell r="R131" t="str">
            <v/>
          </cell>
          <cell r="S131" t="str">
            <v>陈炼巧</v>
          </cell>
          <cell r="T131" t="str">
            <v>Z010</v>
          </cell>
          <cell r="U131" t="str">
            <v>10</v>
          </cell>
          <cell r="V131">
            <v>0</v>
          </cell>
          <cell r="W131">
            <v>0</v>
          </cell>
          <cell r="X131">
            <v>2880</v>
          </cell>
          <cell r="Y131">
            <v>0</v>
          </cell>
          <cell r="Z131">
            <v>-2764.8</v>
          </cell>
          <cell r="AA131">
            <v>0</v>
          </cell>
          <cell r="AB131">
            <v>-2764.8</v>
          </cell>
          <cell r="AC131">
            <v>132</v>
          </cell>
          <cell r="AD131">
            <v>115.2</v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</row>
        <row r="131">
          <cell r="AJ131" t="str">
            <v>专－电192＃</v>
          </cell>
        </row>
        <row r="132">
          <cell r="A132" t="str">
            <v>110020100036</v>
          </cell>
          <cell r="B132" t="str">
            <v>1100</v>
          </cell>
          <cell r="C132" t="str">
            <v>Z201</v>
          </cell>
          <cell r="D132" t="str">
            <v>电子设备</v>
          </cell>
          <cell r="E132" t="str">
            <v>110020100036</v>
          </cell>
          <cell r="F132" t="str">
            <v>0000</v>
          </cell>
          <cell r="G132" t="str">
            <v>台式电脑</v>
          </cell>
          <cell r="H132" t="str">
            <v>兼容机</v>
          </cell>
          <cell r="I132" t="str">
            <v/>
          </cell>
          <cell r="J132" t="str">
            <v>B01</v>
          </cell>
          <cell r="K132" t="str">
            <v>正常使用</v>
          </cell>
          <cell r="L132" t="str">
            <v>A01</v>
          </cell>
          <cell r="M132" t="str">
            <v>直接购入</v>
          </cell>
          <cell r="N132">
            <v>39845</v>
          </cell>
          <cell r="O132" t="str">
            <v>0110040300</v>
          </cell>
          <cell r="P132" t="str">
            <v>研发中心—产品质量研究部</v>
          </cell>
          <cell r="Q132" t="str">
            <v/>
          </cell>
          <cell r="R132" t="str">
            <v/>
          </cell>
          <cell r="S132" t="str">
            <v>张兴元</v>
          </cell>
          <cell r="T132" t="str">
            <v>Z010</v>
          </cell>
          <cell r="U132" t="str">
            <v>5</v>
          </cell>
          <cell r="V132">
            <v>0</v>
          </cell>
          <cell r="W132">
            <v>0</v>
          </cell>
          <cell r="X132">
            <v>2393.16</v>
          </cell>
          <cell r="Y132">
            <v>0</v>
          </cell>
          <cell r="Z132">
            <v>-2297.43</v>
          </cell>
          <cell r="AA132">
            <v>0</v>
          </cell>
          <cell r="AB132">
            <v>-2297.43</v>
          </cell>
          <cell r="AC132">
            <v>130</v>
          </cell>
          <cell r="AD132">
            <v>95.73</v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</row>
        <row r="132">
          <cell r="AJ132" t="str">
            <v>专－电194＃</v>
          </cell>
        </row>
        <row r="133">
          <cell r="A133" t="str">
            <v>110020100037</v>
          </cell>
          <cell r="B133" t="str">
            <v>1100</v>
          </cell>
          <cell r="C133" t="str">
            <v>Z201</v>
          </cell>
          <cell r="D133" t="str">
            <v>电子设备</v>
          </cell>
          <cell r="E133" t="str">
            <v>110020100037</v>
          </cell>
          <cell r="F133" t="str">
            <v>0000</v>
          </cell>
          <cell r="G133" t="str">
            <v>液相色谱仪</v>
          </cell>
          <cell r="H133" t="str">
            <v>1200型</v>
          </cell>
          <cell r="I133" t="str">
            <v>研发中心-产品质量研究部</v>
          </cell>
          <cell r="J133" t="str">
            <v>B01</v>
          </cell>
          <cell r="K133" t="str">
            <v>正常使用</v>
          </cell>
          <cell r="L133" t="str">
            <v>A01</v>
          </cell>
          <cell r="M133" t="str">
            <v>直接购入</v>
          </cell>
          <cell r="N133">
            <v>39873</v>
          </cell>
          <cell r="O133" t="str">
            <v>0110040300</v>
          </cell>
          <cell r="P133" t="str">
            <v>研发中心—产品质量研究部</v>
          </cell>
          <cell r="Q133" t="str">
            <v/>
          </cell>
          <cell r="R133" t="str">
            <v/>
          </cell>
          <cell r="S133" t="str">
            <v>张兴元</v>
          </cell>
          <cell r="T133" t="str">
            <v>Z010</v>
          </cell>
          <cell r="U133" t="str">
            <v>10</v>
          </cell>
          <cell r="V133">
            <v>0</v>
          </cell>
          <cell r="W133">
            <v>0</v>
          </cell>
          <cell r="X133">
            <v>279914.54</v>
          </cell>
          <cell r="Y133">
            <v>0</v>
          </cell>
          <cell r="Z133">
            <v>-268717.96</v>
          </cell>
          <cell r="AA133">
            <v>0</v>
          </cell>
          <cell r="AB133">
            <v>-268717.96</v>
          </cell>
          <cell r="AC133">
            <v>129</v>
          </cell>
          <cell r="AD133">
            <v>11196.58</v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</row>
        <row r="133">
          <cell r="AJ133" t="str">
            <v>专－电196＃</v>
          </cell>
        </row>
        <row r="134">
          <cell r="A134" t="str">
            <v>110020100038</v>
          </cell>
          <cell r="B134" t="str">
            <v>1100</v>
          </cell>
          <cell r="C134" t="str">
            <v>Z201</v>
          </cell>
          <cell r="D134" t="str">
            <v>电子设备</v>
          </cell>
          <cell r="E134" t="str">
            <v>110020100038</v>
          </cell>
          <cell r="F134" t="str">
            <v>0000</v>
          </cell>
          <cell r="G134" t="str">
            <v>台式电脑</v>
          </cell>
          <cell r="H134" t="str">
            <v>兼容机</v>
          </cell>
          <cell r="I134" t="str">
            <v/>
          </cell>
          <cell r="J134" t="str">
            <v>B01</v>
          </cell>
          <cell r="K134" t="str">
            <v>正常使用</v>
          </cell>
          <cell r="L134" t="str">
            <v>A01</v>
          </cell>
          <cell r="M134" t="str">
            <v>直接购入</v>
          </cell>
          <cell r="N134">
            <v>39965</v>
          </cell>
          <cell r="O134" t="str">
            <v>0110031500</v>
          </cell>
          <cell r="P134" t="str">
            <v>OTC市场部</v>
          </cell>
          <cell r="Q134" t="str">
            <v/>
          </cell>
          <cell r="R134" t="str">
            <v/>
          </cell>
          <cell r="S134" t="str">
            <v>金怀云</v>
          </cell>
          <cell r="T134" t="str">
            <v>Z010</v>
          </cell>
          <cell r="U134" t="str">
            <v>5</v>
          </cell>
          <cell r="V134">
            <v>0</v>
          </cell>
          <cell r="W134">
            <v>0</v>
          </cell>
          <cell r="X134">
            <v>2560</v>
          </cell>
          <cell r="Y134">
            <v>0</v>
          </cell>
          <cell r="Z134">
            <v>-2457.6</v>
          </cell>
          <cell r="AA134">
            <v>0</v>
          </cell>
          <cell r="AB134">
            <v>-2457.6</v>
          </cell>
          <cell r="AC134">
            <v>126</v>
          </cell>
          <cell r="AD134">
            <v>102.4</v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</row>
        <row r="134">
          <cell r="AJ134" t="str">
            <v>专-电198＃</v>
          </cell>
        </row>
        <row r="135">
          <cell r="A135" t="str">
            <v>110020100039</v>
          </cell>
          <cell r="B135" t="str">
            <v>1100</v>
          </cell>
          <cell r="C135" t="str">
            <v>Z201</v>
          </cell>
          <cell r="D135" t="str">
            <v>电子设备</v>
          </cell>
          <cell r="E135" t="str">
            <v>110020100039</v>
          </cell>
          <cell r="F135" t="str">
            <v>0000</v>
          </cell>
          <cell r="G135" t="str">
            <v>护声设备</v>
          </cell>
          <cell r="H135" t="str">
            <v/>
          </cell>
          <cell r="I135" t="str">
            <v>现团委使用）</v>
          </cell>
          <cell r="J135" t="str">
            <v>B01</v>
          </cell>
          <cell r="K135" t="str">
            <v>正常使用</v>
          </cell>
          <cell r="L135" t="str">
            <v>A01</v>
          </cell>
          <cell r="M135" t="str">
            <v>直接购入</v>
          </cell>
          <cell r="N135">
            <v>39995</v>
          </cell>
          <cell r="O135" t="str">
            <v>0110010300</v>
          </cell>
          <cell r="P135" t="str">
            <v>行政管理部</v>
          </cell>
          <cell r="Q135" t="str">
            <v/>
          </cell>
          <cell r="R135" t="str">
            <v/>
          </cell>
          <cell r="S135" t="str">
            <v>李苑</v>
          </cell>
          <cell r="T135" t="str">
            <v>Z010</v>
          </cell>
          <cell r="U135" t="str">
            <v>5</v>
          </cell>
          <cell r="V135">
            <v>0</v>
          </cell>
          <cell r="W135">
            <v>0</v>
          </cell>
          <cell r="X135">
            <v>14100</v>
          </cell>
          <cell r="Y135">
            <v>0</v>
          </cell>
          <cell r="Z135">
            <v>-13536</v>
          </cell>
          <cell r="AA135">
            <v>0</v>
          </cell>
          <cell r="AB135">
            <v>-13536</v>
          </cell>
          <cell r="AC135">
            <v>125</v>
          </cell>
          <cell r="AD135">
            <v>564</v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</row>
        <row r="135">
          <cell r="AJ135" t="str">
            <v>专－电199＃</v>
          </cell>
        </row>
        <row r="136">
          <cell r="A136" t="str">
            <v>110020100040</v>
          </cell>
          <cell r="B136" t="str">
            <v>1100</v>
          </cell>
          <cell r="C136" t="str">
            <v>Z201</v>
          </cell>
          <cell r="D136" t="str">
            <v>电子设备</v>
          </cell>
          <cell r="E136" t="str">
            <v>110020100040</v>
          </cell>
          <cell r="F136" t="str">
            <v>0000</v>
          </cell>
          <cell r="G136" t="str">
            <v>电脑</v>
          </cell>
          <cell r="H136" t="str">
            <v>台式电脑</v>
          </cell>
          <cell r="I136" t="str">
            <v/>
          </cell>
          <cell r="J136" t="str">
            <v>B01</v>
          </cell>
          <cell r="K136" t="str">
            <v>正常使用</v>
          </cell>
          <cell r="L136" t="str">
            <v>A01</v>
          </cell>
          <cell r="M136" t="str">
            <v>直接购入</v>
          </cell>
          <cell r="N136">
            <v>40057</v>
          </cell>
          <cell r="O136" t="str">
            <v>0110010400</v>
          </cell>
          <cell r="P136" t="str">
            <v>采购中心</v>
          </cell>
          <cell r="Q136" t="str">
            <v/>
          </cell>
          <cell r="R136" t="str">
            <v/>
          </cell>
          <cell r="S136" t="str">
            <v>赵祖东</v>
          </cell>
          <cell r="T136" t="str">
            <v>Z010</v>
          </cell>
          <cell r="U136" t="str">
            <v>5</v>
          </cell>
          <cell r="V136">
            <v>0</v>
          </cell>
          <cell r="W136">
            <v>0</v>
          </cell>
          <cell r="X136">
            <v>2564.1</v>
          </cell>
          <cell r="Y136">
            <v>0</v>
          </cell>
          <cell r="Z136">
            <v>-2461.54</v>
          </cell>
          <cell r="AA136">
            <v>0</v>
          </cell>
          <cell r="AB136">
            <v>-2461.54</v>
          </cell>
          <cell r="AC136">
            <v>123</v>
          </cell>
          <cell r="AD136">
            <v>102.56</v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</row>
        <row r="136">
          <cell r="AJ136" t="str">
            <v>专－电200＃</v>
          </cell>
        </row>
        <row r="137">
          <cell r="A137" t="str">
            <v>110020100041</v>
          </cell>
          <cell r="B137" t="str">
            <v>1100</v>
          </cell>
          <cell r="C137" t="str">
            <v>Z201</v>
          </cell>
          <cell r="D137" t="str">
            <v>电子设备</v>
          </cell>
          <cell r="E137" t="str">
            <v>110020100041</v>
          </cell>
          <cell r="F137" t="str">
            <v>0000</v>
          </cell>
          <cell r="G137" t="str">
            <v>视频监控报警系统</v>
          </cell>
          <cell r="H137" t="str">
            <v/>
          </cell>
          <cell r="I137" t="str">
            <v/>
          </cell>
          <cell r="J137" t="str">
            <v>B01</v>
          </cell>
          <cell r="K137" t="str">
            <v>正常使用</v>
          </cell>
          <cell r="L137" t="str">
            <v>A01</v>
          </cell>
          <cell r="M137" t="str">
            <v>直接购入</v>
          </cell>
          <cell r="N137">
            <v>40087</v>
          </cell>
          <cell r="O137" t="str">
            <v>0110010100</v>
          </cell>
          <cell r="P137" t="str">
            <v>昆中药公共成本中心</v>
          </cell>
          <cell r="Q137" t="str">
            <v/>
          </cell>
          <cell r="R137" t="str">
            <v/>
          </cell>
          <cell r="S137" t="str">
            <v>杨承权</v>
          </cell>
          <cell r="T137" t="str">
            <v>Z010</v>
          </cell>
          <cell r="U137" t="str">
            <v>5</v>
          </cell>
          <cell r="V137">
            <v>0</v>
          </cell>
          <cell r="W137">
            <v>0</v>
          </cell>
          <cell r="X137">
            <v>47516</v>
          </cell>
          <cell r="Y137">
            <v>0</v>
          </cell>
          <cell r="Z137">
            <v>-45615.36</v>
          </cell>
          <cell r="AA137">
            <v>0</v>
          </cell>
          <cell r="AB137">
            <v>-45615.36</v>
          </cell>
          <cell r="AC137">
            <v>122</v>
          </cell>
          <cell r="AD137">
            <v>1900.64</v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</row>
        <row r="137">
          <cell r="AJ137" t="str">
            <v>专-电201#</v>
          </cell>
        </row>
        <row r="138">
          <cell r="A138" t="str">
            <v>110020100042</v>
          </cell>
          <cell r="B138" t="str">
            <v>1100</v>
          </cell>
          <cell r="C138" t="str">
            <v>Z201</v>
          </cell>
          <cell r="D138" t="str">
            <v>电子设备</v>
          </cell>
          <cell r="E138" t="str">
            <v>110020100042</v>
          </cell>
          <cell r="F138" t="str">
            <v>0000</v>
          </cell>
          <cell r="G138" t="str">
            <v>台式电脑</v>
          </cell>
          <cell r="H138" t="str">
            <v>兼容机</v>
          </cell>
          <cell r="I138" t="str">
            <v/>
          </cell>
          <cell r="J138" t="str">
            <v>B01</v>
          </cell>
          <cell r="K138" t="str">
            <v>正常使用</v>
          </cell>
          <cell r="L138" t="str">
            <v>A01</v>
          </cell>
          <cell r="M138" t="str">
            <v>直接购入</v>
          </cell>
          <cell r="N138">
            <v>40299</v>
          </cell>
          <cell r="O138" t="str">
            <v>0110031100</v>
          </cell>
          <cell r="P138" t="str">
            <v>销售管理部</v>
          </cell>
          <cell r="Q138" t="str">
            <v/>
          </cell>
          <cell r="R138" t="str">
            <v/>
          </cell>
          <cell r="S138" t="str">
            <v>张倩</v>
          </cell>
          <cell r="T138" t="str">
            <v>Z010</v>
          </cell>
          <cell r="U138" t="str">
            <v>0</v>
          </cell>
          <cell r="V138">
            <v>0</v>
          </cell>
          <cell r="W138">
            <v>0</v>
          </cell>
          <cell r="X138">
            <v>2649.58</v>
          </cell>
          <cell r="Y138">
            <v>0</v>
          </cell>
          <cell r="Z138">
            <v>-2543.6</v>
          </cell>
          <cell r="AA138">
            <v>0</v>
          </cell>
          <cell r="AB138">
            <v>-2543.6</v>
          </cell>
          <cell r="AC138">
            <v>115</v>
          </cell>
          <cell r="AD138">
            <v>105.98</v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</row>
        <row r="138">
          <cell r="AJ138" t="str">
            <v>专-电211#</v>
          </cell>
        </row>
        <row r="139">
          <cell r="A139" t="str">
            <v>110020100043</v>
          </cell>
          <cell r="B139" t="str">
            <v>1100</v>
          </cell>
          <cell r="C139" t="str">
            <v>Z201</v>
          </cell>
          <cell r="D139" t="str">
            <v>电子设备</v>
          </cell>
          <cell r="E139" t="str">
            <v>110020100043</v>
          </cell>
          <cell r="F139" t="str">
            <v>0000</v>
          </cell>
          <cell r="G139" t="str">
            <v>台式电脑</v>
          </cell>
          <cell r="H139" t="str">
            <v>兼容机</v>
          </cell>
          <cell r="I139" t="str">
            <v/>
          </cell>
          <cell r="J139" t="str">
            <v>B01</v>
          </cell>
          <cell r="K139" t="str">
            <v>正常使用</v>
          </cell>
          <cell r="L139" t="str">
            <v>A01</v>
          </cell>
          <cell r="M139" t="str">
            <v>直接购入</v>
          </cell>
          <cell r="N139">
            <v>40299</v>
          </cell>
          <cell r="O139" t="str">
            <v>0110010500</v>
          </cell>
          <cell r="P139" t="str">
            <v>信息部</v>
          </cell>
          <cell r="Q139" t="str">
            <v/>
          </cell>
          <cell r="R139" t="str">
            <v/>
          </cell>
          <cell r="S139" t="str">
            <v>杨立明</v>
          </cell>
          <cell r="T139" t="str">
            <v>Z010</v>
          </cell>
          <cell r="U139" t="str">
            <v>0</v>
          </cell>
          <cell r="V139">
            <v>0</v>
          </cell>
          <cell r="W139">
            <v>0</v>
          </cell>
          <cell r="X139">
            <v>2649.57</v>
          </cell>
          <cell r="Y139">
            <v>0</v>
          </cell>
          <cell r="Z139">
            <v>-2543.59</v>
          </cell>
          <cell r="AA139">
            <v>0</v>
          </cell>
          <cell r="AB139">
            <v>-2543.59</v>
          </cell>
          <cell r="AC139">
            <v>115</v>
          </cell>
          <cell r="AD139">
            <v>105.98</v>
          </cell>
          <cell r="AE139" t="str">
            <v/>
          </cell>
          <cell r="AF139" t="str">
            <v/>
          </cell>
          <cell r="AG139" t="str">
            <v/>
          </cell>
          <cell r="AH139" t="str">
            <v/>
          </cell>
        </row>
        <row r="139">
          <cell r="AJ139" t="str">
            <v>专-电212#</v>
          </cell>
        </row>
        <row r="140">
          <cell r="A140" t="str">
            <v>110020100044</v>
          </cell>
          <cell r="B140" t="str">
            <v>1100</v>
          </cell>
          <cell r="C140" t="str">
            <v>Z201</v>
          </cell>
          <cell r="D140" t="str">
            <v>电子设备</v>
          </cell>
          <cell r="E140" t="str">
            <v>110020100044</v>
          </cell>
          <cell r="F140" t="str">
            <v>0000</v>
          </cell>
          <cell r="G140" t="str">
            <v>电脑</v>
          </cell>
          <cell r="H140" t="str">
            <v>兼容机</v>
          </cell>
          <cell r="I140" t="str">
            <v>胡劼用</v>
          </cell>
          <cell r="J140" t="str">
            <v>B01</v>
          </cell>
          <cell r="K140" t="str">
            <v>正常使用</v>
          </cell>
          <cell r="L140" t="str">
            <v>A01</v>
          </cell>
          <cell r="M140" t="str">
            <v>直接购入</v>
          </cell>
          <cell r="N140">
            <v>40360</v>
          </cell>
          <cell r="O140" t="str">
            <v>0110010300</v>
          </cell>
          <cell r="P140" t="str">
            <v>行政管理部</v>
          </cell>
          <cell r="Q140" t="str">
            <v/>
          </cell>
          <cell r="R140" t="str">
            <v/>
          </cell>
          <cell r="S140" t="str">
            <v>李苑</v>
          </cell>
          <cell r="T140" t="str">
            <v>Z010</v>
          </cell>
          <cell r="U140" t="str">
            <v>5</v>
          </cell>
          <cell r="V140">
            <v>0</v>
          </cell>
          <cell r="W140">
            <v>0</v>
          </cell>
          <cell r="X140">
            <v>3316.25</v>
          </cell>
          <cell r="Y140">
            <v>0</v>
          </cell>
          <cell r="Z140">
            <v>-3183.6</v>
          </cell>
          <cell r="AA140">
            <v>0</v>
          </cell>
          <cell r="AB140">
            <v>-3183.6</v>
          </cell>
          <cell r="AC140">
            <v>113</v>
          </cell>
          <cell r="AD140">
            <v>132.65</v>
          </cell>
          <cell r="AE140" t="str">
            <v/>
          </cell>
          <cell r="AF140" t="str">
            <v/>
          </cell>
          <cell r="AG140" t="str">
            <v/>
          </cell>
          <cell r="AH140" t="str">
            <v/>
          </cell>
        </row>
        <row r="140">
          <cell r="AJ140" t="str">
            <v>专-电216#</v>
          </cell>
        </row>
        <row r="141">
          <cell r="A141" t="str">
            <v>110020100045</v>
          </cell>
          <cell r="B141" t="str">
            <v>1100</v>
          </cell>
          <cell r="C141" t="str">
            <v>Z201</v>
          </cell>
          <cell r="D141" t="str">
            <v>电子设备</v>
          </cell>
          <cell r="E141" t="str">
            <v>110020100045</v>
          </cell>
          <cell r="F141" t="str">
            <v>0000</v>
          </cell>
          <cell r="G141" t="str">
            <v>台式电脑</v>
          </cell>
          <cell r="H141" t="str">
            <v>兼容机</v>
          </cell>
          <cell r="I141" t="str">
            <v/>
          </cell>
          <cell r="J141" t="str">
            <v>B01</v>
          </cell>
          <cell r="K141" t="str">
            <v>正常使用</v>
          </cell>
          <cell r="L141" t="str">
            <v>A01</v>
          </cell>
          <cell r="M141" t="str">
            <v>直接购入</v>
          </cell>
          <cell r="N141">
            <v>40391</v>
          </cell>
          <cell r="O141" t="str">
            <v>0110010300</v>
          </cell>
          <cell r="P141" t="str">
            <v>行政管理部</v>
          </cell>
          <cell r="Q141" t="str">
            <v/>
          </cell>
          <cell r="R141" t="str">
            <v/>
          </cell>
          <cell r="S141" t="str">
            <v>李苑</v>
          </cell>
          <cell r="T141" t="str">
            <v>Z010</v>
          </cell>
          <cell r="U141" t="str">
            <v>5</v>
          </cell>
          <cell r="V141">
            <v>0</v>
          </cell>
          <cell r="W141">
            <v>0</v>
          </cell>
          <cell r="X141">
            <v>3316.24</v>
          </cell>
          <cell r="Y141">
            <v>0</v>
          </cell>
          <cell r="Z141">
            <v>-3183.59</v>
          </cell>
          <cell r="AA141">
            <v>0</v>
          </cell>
          <cell r="AB141">
            <v>-3183.59</v>
          </cell>
          <cell r="AC141">
            <v>112</v>
          </cell>
          <cell r="AD141">
            <v>132.65</v>
          </cell>
          <cell r="AE141" t="str">
            <v/>
          </cell>
          <cell r="AF141" t="str">
            <v/>
          </cell>
          <cell r="AG141" t="str">
            <v/>
          </cell>
          <cell r="AH141" t="str">
            <v/>
          </cell>
        </row>
        <row r="141">
          <cell r="AJ141" t="str">
            <v>专-电218#</v>
          </cell>
        </row>
        <row r="142">
          <cell r="A142" t="str">
            <v>110020100046</v>
          </cell>
          <cell r="B142" t="str">
            <v>1100</v>
          </cell>
          <cell r="C142" t="str">
            <v>Z201</v>
          </cell>
          <cell r="D142" t="str">
            <v>电子设备</v>
          </cell>
          <cell r="E142" t="str">
            <v>110020100046</v>
          </cell>
          <cell r="F142" t="str">
            <v>0000</v>
          </cell>
          <cell r="G142" t="str">
            <v>台式电脑</v>
          </cell>
          <cell r="H142" t="str">
            <v>兼容机</v>
          </cell>
          <cell r="I142" t="str">
            <v/>
          </cell>
          <cell r="J142" t="str">
            <v>B01</v>
          </cell>
          <cell r="K142" t="str">
            <v>正常使用</v>
          </cell>
          <cell r="L142" t="str">
            <v>A01</v>
          </cell>
          <cell r="M142" t="str">
            <v>直接购入</v>
          </cell>
          <cell r="N142">
            <v>40391</v>
          </cell>
          <cell r="O142" t="str">
            <v>0110010600</v>
          </cell>
          <cell r="P142" t="str">
            <v>人力资源部</v>
          </cell>
          <cell r="Q142" t="str">
            <v/>
          </cell>
          <cell r="R142" t="str">
            <v/>
          </cell>
          <cell r="S142" t="str">
            <v>刘薇</v>
          </cell>
          <cell r="T142" t="str">
            <v>Z010</v>
          </cell>
          <cell r="U142" t="str">
            <v>5</v>
          </cell>
          <cell r="V142">
            <v>0</v>
          </cell>
          <cell r="W142">
            <v>0</v>
          </cell>
          <cell r="X142">
            <v>2820.51</v>
          </cell>
          <cell r="Y142">
            <v>0</v>
          </cell>
          <cell r="Z142">
            <v>-2707.69</v>
          </cell>
          <cell r="AA142">
            <v>0</v>
          </cell>
          <cell r="AB142">
            <v>-2707.69</v>
          </cell>
          <cell r="AC142">
            <v>112</v>
          </cell>
          <cell r="AD142">
            <v>112.82</v>
          </cell>
          <cell r="AE142" t="str">
            <v/>
          </cell>
          <cell r="AF142" t="str">
            <v/>
          </cell>
          <cell r="AG142" t="str">
            <v/>
          </cell>
          <cell r="AH142" t="str">
            <v/>
          </cell>
        </row>
        <row r="142">
          <cell r="AJ142" t="str">
            <v>专-电219#</v>
          </cell>
        </row>
        <row r="143">
          <cell r="A143" t="str">
            <v>110020100047</v>
          </cell>
          <cell r="B143" t="str">
            <v>1100</v>
          </cell>
          <cell r="C143" t="str">
            <v>Z201</v>
          </cell>
          <cell r="D143" t="str">
            <v>电子设备</v>
          </cell>
          <cell r="E143" t="str">
            <v>110020100047</v>
          </cell>
          <cell r="F143" t="str">
            <v>0000</v>
          </cell>
          <cell r="G143" t="str">
            <v>台式电脑</v>
          </cell>
          <cell r="H143" t="str">
            <v>兼容机</v>
          </cell>
          <cell r="I143" t="str">
            <v/>
          </cell>
          <cell r="J143" t="str">
            <v>B01</v>
          </cell>
          <cell r="K143" t="str">
            <v>正常使用</v>
          </cell>
          <cell r="L143" t="str">
            <v>A01</v>
          </cell>
          <cell r="M143" t="str">
            <v>直接购入</v>
          </cell>
          <cell r="N143">
            <v>40422</v>
          </cell>
          <cell r="O143" t="str">
            <v>0110031500</v>
          </cell>
          <cell r="P143" t="str">
            <v>OTC市场部</v>
          </cell>
          <cell r="Q143" t="str">
            <v/>
          </cell>
          <cell r="R143" t="str">
            <v/>
          </cell>
          <cell r="S143" t="str">
            <v>金怀云</v>
          </cell>
          <cell r="T143" t="str">
            <v>Z010</v>
          </cell>
          <cell r="U143" t="str">
            <v>5</v>
          </cell>
          <cell r="V143">
            <v>0</v>
          </cell>
          <cell r="W143">
            <v>0</v>
          </cell>
          <cell r="X143">
            <v>2820.51</v>
          </cell>
          <cell r="Y143">
            <v>0</v>
          </cell>
          <cell r="Z143">
            <v>-2707.69</v>
          </cell>
          <cell r="AA143">
            <v>0</v>
          </cell>
          <cell r="AB143">
            <v>-2707.69</v>
          </cell>
          <cell r="AC143">
            <v>111</v>
          </cell>
          <cell r="AD143">
            <v>112.82</v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</row>
        <row r="143">
          <cell r="AJ143" t="str">
            <v>专-电223#</v>
          </cell>
        </row>
        <row r="144">
          <cell r="A144" t="str">
            <v>110020100048</v>
          </cell>
          <cell r="B144" t="str">
            <v>1100</v>
          </cell>
          <cell r="C144" t="str">
            <v>Z201</v>
          </cell>
          <cell r="D144" t="str">
            <v>电子设备</v>
          </cell>
          <cell r="E144" t="str">
            <v>110020100048</v>
          </cell>
          <cell r="F144" t="str">
            <v>0000</v>
          </cell>
          <cell r="G144" t="str">
            <v>笔记本电脑</v>
          </cell>
          <cell r="H144" t="str">
            <v>ACCER3820TG</v>
          </cell>
          <cell r="I144" t="str">
            <v/>
          </cell>
          <cell r="J144" t="str">
            <v>B01</v>
          </cell>
          <cell r="K144" t="str">
            <v>正常使用</v>
          </cell>
          <cell r="L144" t="str">
            <v>A01</v>
          </cell>
          <cell r="M144" t="str">
            <v>直接购入</v>
          </cell>
          <cell r="N144">
            <v>40483</v>
          </cell>
          <cell r="O144" t="str">
            <v>0110050201</v>
          </cell>
          <cell r="P144" t="str">
            <v>安全环保部</v>
          </cell>
          <cell r="Q144" t="str">
            <v/>
          </cell>
          <cell r="R144" t="str">
            <v/>
          </cell>
          <cell r="S144" t="str">
            <v>邓湘南</v>
          </cell>
          <cell r="T144" t="str">
            <v>Z010</v>
          </cell>
          <cell r="U144" t="str">
            <v>5</v>
          </cell>
          <cell r="V144">
            <v>0</v>
          </cell>
          <cell r="W144">
            <v>0</v>
          </cell>
          <cell r="X144">
            <v>5213.68</v>
          </cell>
          <cell r="Y144">
            <v>0</v>
          </cell>
          <cell r="Z144">
            <v>-5005.13</v>
          </cell>
          <cell r="AA144">
            <v>0</v>
          </cell>
          <cell r="AB144">
            <v>-5005.13</v>
          </cell>
          <cell r="AC144">
            <v>109</v>
          </cell>
          <cell r="AD144">
            <v>208.55</v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</row>
        <row r="144">
          <cell r="AJ144" t="str">
            <v>专-电224#</v>
          </cell>
        </row>
        <row r="145">
          <cell r="A145" t="str">
            <v>110020100049</v>
          </cell>
          <cell r="B145" t="str">
            <v>1100</v>
          </cell>
          <cell r="C145" t="str">
            <v>Z201</v>
          </cell>
          <cell r="D145" t="str">
            <v>电子设备</v>
          </cell>
          <cell r="E145" t="str">
            <v>110020100049</v>
          </cell>
          <cell r="F145" t="str">
            <v>0000</v>
          </cell>
          <cell r="G145" t="str">
            <v>笔记本电脑</v>
          </cell>
          <cell r="H145" t="str">
            <v>苹果MC516</v>
          </cell>
          <cell r="I145" t="str">
            <v>丁莉使用</v>
          </cell>
          <cell r="J145" t="str">
            <v>B01</v>
          </cell>
          <cell r="K145" t="str">
            <v>正常使用</v>
          </cell>
          <cell r="L145" t="str">
            <v>A01</v>
          </cell>
          <cell r="M145" t="str">
            <v>直接购入</v>
          </cell>
          <cell r="N145">
            <v>40513</v>
          </cell>
          <cell r="O145" t="str">
            <v>0110031100</v>
          </cell>
          <cell r="P145" t="str">
            <v>销售管理部</v>
          </cell>
          <cell r="Q145" t="str">
            <v/>
          </cell>
          <cell r="R145" t="str">
            <v/>
          </cell>
          <cell r="S145" t="str">
            <v>张倩</v>
          </cell>
          <cell r="T145" t="str">
            <v>Z010</v>
          </cell>
          <cell r="U145" t="str">
            <v>5</v>
          </cell>
          <cell r="V145">
            <v>0</v>
          </cell>
          <cell r="W145">
            <v>0</v>
          </cell>
          <cell r="X145">
            <v>6395.73</v>
          </cell>
          <cell r="Y145">
            <v>0</v>
          </cell>
          <cell r="Z145">
            <v>-6139.9</v>
          </cell>
          <cell r="AA145">
            <v>0</v>
          </cell>
          <cell r="AB145">
            <v>-6139.9</v>
          </cell>
          <cell r="AC145">
            <v>108</v>
          </cell>
          <cell r="AD145">
            <v>255.83</v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</row>
        <row r="145">
          <cell r="AJ145" t="str">
            <v>专-电225#</v>
          </cell>
        </row>
        <row r="146">
          <cell r="A146" t="str">
            <v>110020100050</v>
          </cell>
          <cell r="B146" t="str">
            <v>1100</v>
          </cell>
          <cell r="C146" t="str">
            <v>Z201</v>
          </cell>
          <cell r="D146" t="str">
            <v>电子设备</v>
          </cell>
          <cell r="E146" t="str">
            <v>110020100050</v>
          </cell>
          <cell r="F146" t="str">
            <v>0000</v>
          </cell>
          <cell r="G146" t="str">
            <v>打印机</v>
          </cell>
          <cell r="H146" t="str">
            <v>HP1020P</v>
          </cell>
          <cell r="I146" t="str">
            <v/>
          </cell>
          <cell r="J146" t="str">
            <v>B01</v>
          </cell>
          <cell r="K146" t="str">
            <v>正常使用</v>
          </cell>
          <cell r="L146" t="str">
            <v>A01</v>
          </cell>
          <cell r="M146" t="str">
            <v>直接购入</v>
          </cell>
          <cell r="N146">
            <v>40513</v>
          </cell>
          <cell r="O146" t="str">
            <v>0110010700</v>
          </cell>
          <cell r="P146" t="str">
            <v>财务部</v>
          </cell>
          <cell r="Q146" t="str">
            <v/>
          </cell>
          <cell r="R146" t="str">
            <v/>
          </cell>
          <cell r="S146" t="str">
            <v>陈炼巧</v>
          </cell>
          <cell r="T146" t="str">
            <v>Z010</v>
          </cell>
          <cell r="U146" t="str">
            <v>2</v>
          </cell>
          <cell r="V146">
            <v>0</v>
          </cell>
          <cell r="W146">
            <v>0</v>
          </cell>
          <cell r="X146">
            <v>1450</v>
          </cell>
          <cell r="Y146">
            <v>0</v>
          </cell>
          <cell r="Z146">
            <v>-1392</v>
          </cell>
          <cell r="AA146">
            <v>0</v>
          </cell>
          <cell r="AB146">
            <v>-1392</v>
          </cell>
          <cell r="AC146">
            <v>108</v>
          </cell>
          <cell r="AD146">
            <v>58</v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</row>
        <row r="146">
          <cell r="AJ146" t="str">
            <v>专-电226#</v>
          </cell>
        </row>
        <row r="147">
          <cell r="A147" t="str">
            <v>110020100051</v>
          </cell>
          <cell r="B147" t="str">
            <v>1100</v>
          </cell>
          <cell r="C147" t="str">
            <v>Z201</v>
          </cell>
          <cell r="D147" t="str">
            <v>电子设备</v>
          </cell>
          <cell r="E147" t="str">
            <v>110020100051</v>
          </cell>
          <cell r="F147" t="str">
            <v>0000</v>
          </cell>
          <cell r="G147" t="str">
            <v>笔记本电脑</v>
          </cell>
          <cell r="H147" t="str">
            <v>HP4S20S-420</v>
          </cell>
          <cell r="I147" t="str">
            <v>研究所刘健用</v>
          </cell>
          <cell r="J147" t="str">
            <v>B01</v>
          </cell>
          <cell r="K147" t="str">
            <v>正常使用</v>
          </cell>
          <cell r="L147" t="str">
            <v>A01</v>
          </cell>
          <cell r="M147" t="str">
            <v>直接购入</v>
          </cell>
          <cell r="N147">
            <v>40513</v>
          </cell>
          <cell r="O147" t="str">
            <v>0110040200</v>
          </cell>
          <cell r="P147" t="str">
            <v>研发中心-药学部</v>
          </cell>
          <cell r="Q147" t="str">
            <v/>
          </cell>
          <cell r="R147" t="str">
            <v/>
          </cell>
          <cell r="S147" t="str">
            <v>孙蓉</v>
          </cell>
          <cell r="T147" t="str">
            <v>Z010</v>
          </cell>
          <cell r="U147" t="str">
            <v>5</v>
          </cell>
          <cell r="V147">
            <v>0</v>
          </cell>
          <cell r="W147">
            <v>0</v>
          </cell>
          <cell r="X147">
            <v>4829.06</v>
          </cell>
          <cell r="Y147">
            <v>0</v>
          </cell>
          <cell r="Z147">
            <v>-4635.9</v>
          </cell>
          <cell r="AA147">
            <v>0</v>
          </cell>
          <cell r="AB147">
            <v>-4635.9</v>
          </cell>
          <cell r="AC147">
            <v>108</v>
          </cell>
          <cell r="AD147">
            <v>193.16</v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</row>
        <row r="147">
          <cell r="AJ147" t="str">
            <v>专-电227#</v>
          </cell>
        </row>
        <row r="148">
          <cell r="A148" t="str">
            <v>110020100052</v>
          </cell>
          <cell r="B148" t="str">
            <v>1100</v>
          </cell>
          <cell r="C148" t="str">
            <v>Z201</v>
          </cell>
          <cell r="D148" t="str">
            <v>电子设备</v>
          </cell>
          <cell r="E148" t="str">
            <v>110020100052</v>
          </cell>
          <cell r="F148" t="str">
            <v>0000</v>
          </cell>
          <cell r="G148" t="str">
            <v>气象色谱仪</v>
          </cell>
          <cell r="H148" t="str">
            <v>GC7890A</v>
          </cell>
          <cell r="I148" t="str">
            <v/>
          </cell>
          <cell r="J148" t="str">
            <v>B01</v>
          </cell>
          <cell r="K148" t="str">
            <v>正常使用</v>
          </cell>
          <cell r="L148" t="str">
            <v>A01</v>
          </cell>
          <cell r="M148" t="str">
            <v>直接购入</v>
          </cell>
          <cell r="N148">
            <v>40513</v>
          </cell>
          <cell r="O148" t="str">
            <v>0110040300</v>
          </cell>
          <cell r="P148" t="str">
            <v>研发中心—产品质量研究部</v>
          </cell>
          <cell r="Q148" t="str">
            <v/>
          </cell>
          <cell r="R148" t="str">
            <v/>
          </cell>
          <cell r="S148" t="str">
            <v>张兴元</v>
          </cell>
          <cell r="T148" t="str">
            <v>Z010</v>
          </cell>
          <cell r="U148" t="str">
            <v>10</v>
          </cell>
          <cell r="V148">
            <v>0</v>
          </cell>
          <cell r="W148">
            <v>-3293.42</v>
          </cell>
          <cell r="X148">
            <v>290598.29</v>
          </cell>
          <cell r="Y148">
            <v>0</v>
          </cell>
          <cell r="Z148">
            <v>-251077.32</v>
          </cell>
          <cell r="AA148">
            <v>-6586.83</v>
          </cell>
          <cell r="AB148">
            <v>-257664.15</v>
          </cell>
          <cell r="AC148">
            <v>110</v>
          </cell>
          <cell r="AD148">
            <v>32934.14</v>
          </cell>
          <cell r="AE148" t="str">
            <v/>
          </cell>
          <cell r="AF148" t="str">
            <v/>
          </cell>
          <cell r="AG148" t="str">
            <v/>
          </cell>
          <cell r="AH148" t="str">
            <v/>
          </cell>
        </row>
        <row r="148">
          <cell r="AJ148" t="str">
            <v>专-电228#</v>
          </cell>
        </row>
        <row r="149">
          <cell r="A149" t="str">
            <v>110020100053</v>
          </cell>
          <cell r="B149" t="str">
            <v>1100</v>
          </cell>
          <cell r="C149" t="str">
            <v>Z201</v>
          </cell>
          <cell r="D149" t="str">
            <v>电子设备</v>
          </cell>
          <cell r="E149" t="str">
            <v>110020100053</v>
          </cell>
          <cell r="F149" t="str">
            <v>0000</v>
          </cell>
          <cell r="G149" t="str">
            <v>笔记本电脑</v>
          </cell>
          <cell r="H149" t="str">
            <v>东芝L600-26S</v>
          </cell>
          <cell r="I149" t="str">
            <v/>
          </cell>
          <cell r="J149" t="str">
            <v>B01</v>
          </cell>
          <cell r="K149" t="str">
            <v>正常使用</v>
          </cell>
          <cell r="L149" t="str">
            <v>A01</v>
          </cell>
          <cell r="M149" t="str">
            <v>直接购入</v>
          </cell>
          <cell r="N149">
            <v>40513</v>
          </cell>
          <cell r="O149" t="str">
            <v>0110020200</v>
          </cell>
          <cell r="P149" t="str">
            <v>四车间</v>
          </cell>
          <cell r="Q149" t="str">
            <v/>
          </cell>
          <cell r="R149" t="str">
            <v/>
          </cell>
          <cell r="S149" t="str">
            <v>王宝进</v>
          </cell>
          <cell r="T149" t="str">
            <v>Z010</v>
          </cell>
          <cell r="U149" t="str">
            <v>5</v>
          </cell>
          <cell r="V149">
            <v>0</v>
          </cell>
          <cell r="W149">
            <v>0</v>
          </cell>
          <cell r="X149">
            <v>4700.85</v>
          </cell>
          <cell r="Y149">
            <v>0</v>
          </cell>
          <cell r="Z149">
            <v>-4512.82</v>
          </cell>
          <cell r="AA149">
            <v>0</v>
          </cell>
          <cell r="AB149">
            <v>-4512.82</v>
          </cell>
          <cell r="AC149">
            <v>108</v>
          </cell>
          <cell r="AD149">
            <v>188.03</v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</row>
        <row r="149">
          <cell r="AJ149" t="str">
            <v>专-电229#</v>
          </cell>
        </row>
        <row r="150">
          <cell r="A150" t="str">
            <v>110020100054</v>
          </cell>
          <cell r="B150" t="str">
            <v>1100</v>
          </cell>
          <cell r="C150" t="str">
            <v>Z201</v>
          </cell>
          <cell r="D150" t="str">
            <v>电子设备</v>
          </cell>
          <cell r="E150" t="str">
            <v>110020100054</v>
          </cell>
          <cell r="F150" t="str">
            <v>0000</v>
          </cell>
          <cell r="G150" t="str">
            <v>税控专用电脑</v>
          </cell>
          <cell r="H150" t="str">
            <v>方正</v>
          </cell>
          <cell r="I150" t="str">
            <v/>
          </cell>
          <cell r="J150" t="str">
            <v>B01</v>
          </cell>
          <cell r="K150" t="str">
            <v>正常使用</v>
          </cell>
          <cell r="L150" t="str">
            <v>A01</v>
          </cell>
          <cell r="M150" t="str">
            <v>直接购入</v>
          </cell>
          <cell r="N150">
            <v>40513</v>
          </cell>
          <cell r="O150" t="str">
            <v>0110010700</v>
          </cell>
          <cell r="P150" t="str">
            <v>财务部</v>
          </cell>
          <cell r="Q150" t="str">
            <v/>
          </cell>
          <cell r="R150" t="str">
            <v/>
          </cell>
          <cell r="S150" t="str">
            <v>陈炼巧</v>
          </cell>
          <cell r="T150" t="str">
            <v>Z010</v>
          </cell>
          <cell r="U150" t="str">
            <v>5</v>
          </cell>
          <cell r="V150">
            <v>0</v>
          </cell>
          <cell r="W150">
            <v>0</v>
          </cell>
          <cell r="X150">
            <v>10170.94</v>
          </cell>
          <cell r="Y150">
            <v>0</v>
          </cell>
          <cell r="Z150">
            <v>-9764.1</v>
          </cell>
          <cell r="AA150">
            <v>0</v>
          </cell>
          <cell r="AB150">
            <v>-9764.1</v>
          </cell>
          <cell r="AC150">
            <v>108</v>
          </cell>
          <cell r="AD150">
            <v>406.84</v>
          </cell>
          <cell r="AE150" t="str">
            <v/>
          </cell>
          <cell r="AF150" t="str">
            <v/>
          </cell>
          <cell r="AG150" t="str">
            <v/>
          </cell>
          <cell r="AH150" t="str">
            <v/>
          </cell>
        </row>
        <row r="150">
          <cell r="AJ150" t="str">
            <v>专-电230#</v>
          </cell>
        </row>
        <row r="151">
          <cell r="A151" t="str">
            <v>110020100055</v>
          </cell>
          <cell r="B151" t="str">
            <v>1100</v>
          </cell>
          <cell r="C151" t="str">
            <v>Z201</v>
          </cell>
          <cell r="D151" t="str">
            <v>电子设备</v>
          </cell>
          <cell r="E151" t="str">
            <v>110020100055</v>
          </cell>
          <cell r="F151" t="str">
            <v>0000</v>
          </cell>
          <cell r="G151" t="str">
            <v>台式电脑</v>
          </cell>
          <cell r="H151" t="str">
            <v>兼容机</v>
          </cell>
          <cell r="I151" t="str">
            <v/>
          </cell>
          <cell r="J151" t="str">
            <v>B01</v>
          </cell>
          <cell r="K151" t="str">
            <v>正常使用</v>
          </cell>
          <cell r="L151" t="str">
            <v>A01</v>
          </cell>
          <cell r="M151" t="str">
            <v>直接购入</v>
          </cell>
          <cell r="N151">
            <v>40544</v>
          </cell>
          <cell r="O151" t="str">
            <v>0110050100</v>
          </cell>
          <cell r="P151" t="str">
            <v>生产技术部</v>
          </cell>
          <cell r="Q151" t="str">
            <v/>
          </cell>
          <cell r="R151" t="str">
            <v/>
          </cell>
          <cell r="S151" t="str">
            <v>银慧新</v>
          </cell>
          <cell r="T151" t="str">
            <v>Z010</v>
          </cell>
          <cell r="U151" t="str">
            <v>5</v>
          </cell>
          <cell r="V151">
            <v>0</v>
          </cell>
          <cell r="W151">
            <v>0</v>
          </cell>
          <cell r="X151">
            <v>2410.26</v>
          </cell>
          <cell r="Y151">
            <v>0</v>
          </cell>
          <cell r="Z151">
            <v>-2313.85</v>
          </cell>
          <cell r="AA151">
            <v>0</v>
          </cell>
          <cell r="AB151">
            <v>-2313.85</v>
          </cell>
          <cell r="AC151">
            <v>107</v>
          </cell>
          <cell r="AD151">
            <v>96.41</v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</row>
        <row r="151">
          <cell r="AJ151" t="str">
            <v>专-电232#</v>
          </cell>
        </row>
        <row r="152">
          <cell r="A152" t="str">
            <v>110020100056</v>
          </cell>
          <cell r="B152" t="str">
            <v>1100</v>
          </cell>
          <cell r="C152" t="str">
            <v>Z201</v>
          </cell>
          <cell r="D152" t="str">
            <v>电子设备</v>
          </cell>
          <cell r="E152" t="str">
            <v>110020100056</v>
          </cell>
          <cell r="F152" t="str">
            <v>0000</v>
          </cell>
          <cell r="G152" t="str">
            <v>红外光谱仪</v>
          </cell>
          <cell r="H152" t="str">
            <v>is10</v>
          </cell>
          <cell r="I152" t="str">
            <v/>
          </cell>
          <cell r="J152" t="str">
            <v>B01</v>
          </cell>
          <cell r="K152" t="str">
            <v>正常使用</v>
          </cell>
          <cell r="L152" t="str">
            <v>A01</v>
          </cell>
          <cell r="M152" t="str">
            <v>直接购入</v>
          </cell>
          <cell r="N152">
            <v>40544</v>
          </cell>
          <cell r="O152" t="str">
            <v>0110040300</v>
          </cell>
          <cell r="P152" t="str">
            <v>研发中心—产品质量研究部</v>
          </cell>
          <cell r="Q152" t="str">
            <v/>
          </cell>
          <cell r="R152" t="str">
            <v/>
          </cell>
          <cell r="S152" t="str">
            <v>张兴元</v>
          </cell>
          <cell r="T152" t="str">
            <v>Z010</v>
          </cell>
          <cell r="U152" t="str">
            <v>10</v>
          </cell>
          <cell r="V152">
            <v>0</v>
          </cell>
          <cell r="W152">
            <v>-1779.88</v>
          </cell>
          <cell r="X152">
            <v>160683.76</v>
          </cell>
          <cell r="Y152">
            <v>0</v>
          </cell>
          <cell r="Z152">
            <v>-137545.29</v>
          </cell>
          <cell r="AA152">
            <v>-3559.76</v>
          </cell>
          <cell r="AB152">
            <v>-141105.05</v>
          </cell>
          <cell r="AC152">
            <v>109</v>
          </cell>
          <cell r="AD152">
            <v>19578.71</v>
          </cell>
          <cell r="AE152" t="str">
            <v/>
          </cell>
          <cell r="AF152" t="str">
            <v/>
          </cell>
          <cell r="AG152" t="str">
            <v/>
          </cell>
          <cell r="AH152" t="str">
            <v/>
          </cell>
        </row>
        <row r="152">
          <cell r="AJ152" t="str">
            <v>专-电233#</v>
          </cell>
        </row>
        <row r="153">
          <cell r="A153" t="str">
            <v>110020100057</v>
          </cell>
          <cell r="B153" t="str">
            <v>1100</v>
          </cell>
          <cell r="C153" t="str">
            <v>Z201</v>
          </cell>
          <cell r="D153" t="str">
            <v>电子设备</v>
          </cell>
          <cell r="E153" t="str">
            <v>110020100057</v>
          </cell>
          <cell r="F153" t="str">
            <v>0000</v>
          </cell>
          <cell r="G153" t="str">
            <v>电脑</v>
          </cell>
          <cell r="H153" t="str">
            <v>兼容机</v>
          </cell>
          <cell r="I153" t="str">
            <v/>
          </cell>
          <cell r="J153" t="str">
            <v>B01</v>
          </cell>
          <cell r="K153" t="str">
            <v>正常使用</v>
          </cell>
          <cell r="L153" t="str">
            <v>A01</v>
          </cell>
          <cell r="M153" t="str">
            <v>直接购入</v>
          </cell>
          <cell r="N153">
            <v>40603</v>
          </cell>
          <cell r="O153" t="str">
            <v>0110010600</v>
          </cell>
          <cell r="P153" t="str">
            <v>人力资源部</v>
          </cell>
          <cell r="Q153" t="str">
            <v/>
          </cell>
          <cell r="R153" t="str">
            <v/>
          </cell>
          <cell r="S153" t="str">
            <v>刘薇</v>
          </cell>
          <cell r="T153" t="str">
            <v>Z010</v>
          </cell>
          <cell r="U153" t="str">
            <v>5</v>
          </cell>
          <cell r="V153">
            <v>0</v>
          </cell>
          <cell r="W153">
            <v>0</v>
          </cell>
          <cell r="X153">
            <v>2632.48</v>
          </cell>
          <cell r="Y153">
            <v>0</v>
          </cell>
          <cell r="Z153">
            <v>-2527.18</v>
          </cell>
          <cell r="AA153">
            <v>0</v>
          </cell>
          <cell r="AB153">
            <v>-2527.18</v>
          </cell>
          <cell r="AC153">
            <v>105</v>
          </cell>
          <cell r="AD153">
            <v>105.3</v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</row>
        <row r="153">
          <cell r="AJ153" t="str">
            <v>专-电236#</v>
          </cell>
        </row>
        <row r="154">
          <cell r="A154" t="str">
            <v>110020100058</v>
          </cell>
          <cell r="B154" t="str">
            <v>1100</v>
          </cell>
          <cell r="C154" t="str">
            <v>Z201</v>
          </cell>
          <cell r="D154" t="str">
            <v>电子设备</v>
          </cell>
          <cell r="E154" t="str">
            <v>110020100058</v>
          </cell>
          <cell r="F154" t="str">
            <v>0000</v>
          </cell>
          <cell r="G154" t="str">
            <v>台式电脑</v>
          </cell>
          <cell r="H154" t="str">
            <v>兼容机</v>
          </cell>
          <cell r="I154" t="str">
            <v/>
          </cell>
          <cell r="J154" t="str">
            <v>B01</v>
          </cell>
          <cell r="K154" t="str">
            <v>正常使用</v>
          </cell>
          <cell r="L154" t="str">
            <v>A01</v>
          </cell>
          <cell r="M154" t="str">
            <v>直接购入</v>
          </cell>
          <cell r="N154">
            <v>40603</v>
          </cell>
          <cell r="O154" t="str">
            <v>0110010700</v>
          </cell>
          <cell r="P154" t="str">
            <v>财务部</v>
          </cell>
          <cell r="Q154" t="str">
            <v/>
          </cell>
          <cell r="R154" t="str">
            <v/>
          </cell>
          <cell r="S154" t="str">
            <v>陈炼巧</v>
          </cell>
          <cell r="T154" t="str">
            <v>Z010</v>
          </cell>
          <cell r="U154" t="str">
            <v>5</v>
          </cell>
          <cell r="V154">
            <v>0</v>
          </cell>
          <cell r="W154">
            <v>0</v>
          </cell>
          <cell r="X154">
            <v>2564.1</v>
          </cell>
          <cell r="Y154">
            <v>0</v>
          </cell>
          <cell r="Z154">
            <v>-2461.54</v>
          </cell>
          <cell r="AA154">
            <v>0</v>
          </cell>
          <cell r="AB154">
            <v>-2461.54</v>
          </cell>
          <cell r="AC154">
            <v>105</v>
          </cell>
          <cell r="AD154">
            <v>102.56</v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</row>
        <row r="154">
          <cell r="AJ154" t="str">
            <v>专-电238#</v>
          </cell>
        </row>
        <row r="155">
          <cell r="A155" t="str">
            <v>110020100059</v>
          </cell>
          <cell r="B155" t="str">
            <v>1100</v>
          </cell>
          <cell r="C155" t="str">
            <v>Z201</v>
          </cell>
          <cell r="D155" t="str">
            <v>电子设备</v>
          </cell>
          <cell r="E155" t="str">
            <v>110020100059</v>
          </cell>
          <cell r="F155" t="str">
            <v>0000</v>
          </cell>
          <cell r="G155" t="str">
            <v>台式电脑</v>
          </cell>
          <cell r="H155" t="str">
            <v>兼容机</v>
          </cell>
          <cell r="I155" t="str">
            <v>郑斌</v>
          </cell>
          <cell r="J155" t="str">
            <v>B01</v>
          </cell>
          <cell r="K155" t="str">
            <v>正常使用</v>
          </cell>
          <cell r="L155" t="str">
            <v>A01</v>
          </cell>
          <cell r="M155" t="str">
            <v>直接购入</v>
          </cell>
          <cell r="N155">
            <v>40603</v>
          </cell>
          <cell r="O155" t="str">
            <v>0110010400</v>
          </cell>
          <cell r="P155" t="str">
            <v>采购中心</v>
          </cell>
          <cell r="Q155" t="str">
            <v/>
          </cell>
          <cell r="R155" t="str">
            <v/>
          </cell>
          <cell r="S155" t="str">
            <v>赵祖东</v>
          </cell>
          <cell r="T155" t="str">
            <v>Z010</v>
          </cell>
          <cell r="U155" t="str">
            <v>5</v>
          </cell>
          <cell r="V155">
            <v>0</v>
          </cell>
          <cell r="W155">
            <v>0</v>
          </cell>
          <cell r="X155">
            <v>2564.1</v>
          </cell>
          <cell r="Y155">
            <v>0</v>
          </cell>
          <cell r="Z155">
            <v>-2461.54</v>
          </cell>
          <cell r="AA155">
            <v>0</v>
          </cell>
          <cell r="AB155">
            <v>-2461.54</v>
          </cell>
          <cell r="AC155">
            <v>105</v>
          </cell>
          <cell r="AD155">
            <v>102.56</v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</row>
        <row r="155">
          <cell r="AJ155" t="str">
            <v>专-电240#</v>
          </cell>
        </row>
        <row r="156">
          <cell r="A156" t="str">
            <v>110020100060</v>
          </cell>
          <cell r="B156" t="str">
            <v>1100</v>
          </cell>
          <cell r="C156" t="str">
            <v>Z201</v>
          </cell>
          <cell r="D156" t="str">
            <v>电子设备</v>
          </cell>
          <cell r="E156" t="str">
            <v>110020100060</v>
          </cell>
          <cell r="F156" t="str">
            <v>0000</v>
          </cell>
          <cell r="G156" t="str">
            <v>台式电脑</v>
          </cell>
          <cell r="H156" t="str">
            <v>兼容机</v>
          </cell>
          <cell r="I156" t="str">
            <v/>
          </cell>
          <cell r="J156" t="str">
            <v>B01</v>
          </cell>
          <cell r="K156" t="str">
            <v>正常使用</v>
          </cell>
          <cell r="L156" t="str">
            <v>A01</v>
          </cell>
          <cell r="M156" t="str">
            <v>直接购入</v>
          </cell>
          <cell r="N156">
            <v>40603</v>
          </cell>
          <cell r="O156" t="str">
            <v>0110020300</v>
          </cell>
          <cell r="P156" t="str">
            <v>五车间</v>
          </cell>
          <cell r="Q156" t="str">
            <v/>
          </cell>
          <cell r="R156" t="str">
            <v/>
          </cell>
          <cell r="S156" t="str">
            <v>杨美燕</v>
          </cell>
          <cell r="T156" t="str">
            <v>Z010</v>
          </cell>
          <cell r="U156" t="str">
            <v>5</v>
          </cell>
          <cell r="V156">
            <v>0</v>
          </cell>
          <cell r="W156">
            <v>0</v>
          </cell>
          <cell r="X156">
            <v>2564.11</v>
          </cell>
          <cell r="Y156">
            <v>0</v>
          </cell>
          <cell r="Z156">
            <v>-2461.55</v>
          </cell>
          <cell r="AA156">
            <v>0</v>
          </cell>
          <cell r="AB156">
            <v>-2461.55</v>
          </cell>
          <cell r="AC156">
            <v>105</v>
          </cell>
          <cell r="AD156">
            <v>102.56</v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</row>
        <row r="156">
          <cell r="AJ156" t="str">
            <v>专-电241#</v>
          </cell>
        </row>
        <row r="157">
          <cell r="A157" t="str">
            <v>110020100061</v>
          </cell>
          <cell r="B157" t="str">
            <v>1100</v>
          </cell>
          <cell r="C157" t="str">
            <v>Z201</v>
          </cell>
          <cell r="D157" t="str">
            <v>电子设备</v>
          </cell>
          <cell r="E157" t="str">
            <v>110020100061</v>
          </cell>
          <cell r="F157" t="str">
            <v>0000</v>
          </cell>
          <cell r="G157" t="str">
            <v>台式电脑</v>
          </cell>
          <cell r="H157" t="str">
            <v>兼容机</v>
          </cell>
          <cell r="I157" t="str">
            <v/>
          </cell>
          <cell r="J157" t="str">
            <v>B01</v>
          </cell>
          <cell r="K157" t="str">
            <v>正常使用</v>
          </cell>
          <cell r="L157" t="str">
            <v>A01</v>
          </cell>
          <cell r="M157" t="str">
            <v>直接购入</v>
          </cell>
          <cell r="N157">
            <v>40603</v>
          </cell>
          <cell r="O157" t="str">
            <v>0110010400</v>
          </cell>
          <cell r="P157" t="str">
            <v>采购中心</v>
          </cell>
          <cell r="Q157" t="str">
            <v/>
          </cell>
          <cell r="R157" t="str">
            <v/>
          </cell>
          <cell r="S157" t="str">
            <v>赵祖东</v>
          </cell>
          <cell r="T157" t="str">
            <v>Z010</v>
          </cell>
          <cell r="U157" t="str">
            <v>5</v>
          </cell>
          <cell r="V157">
            <v>0</v>
          </cell>
          <cell r="W157">
            <v>0</v>
          </cell>
          <cell r="X157">
            <v>2564.11</v>
          </cell>
          <cell r="Y157">
            <v>0</v>
          </cell>
          <cell r="Z157">
            <v>-2461.55</v>
          </cell>
          <cell r="AA157">
            <v>0</v>
          </cell>
          <cell r="AB157">
            <v>-2461.55</v>
          </cell>
          <cell r="AC157">
            <v>105</v>
          </cell>
          <cell r="AD157">
            <v>102.56</v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</row>
        <row r="157">
          <cell r="AJ157" t="str">
            <v>专-电242#</v>
          </cell>
        </row>
        <row r="158">
          <cell r="A158" t="str">
            <v>110020100062</v>
          </cell>
          <cell r="B158" t="str">
            <v>1100</v>
          </cell>
          <cell r="C158" t="str">
            <v>Z201</v>
          </cell>
          <cell r="D158" t="str">
            <v>电子设备</v>
          </cell>
          <cell r="E158" t="str">
            <v>110020100062</v>
          </cell>
          <cell r="F158" t="str">
            <v>0000</v>
          </cell>
          <cell r="G158" t="str">
            <v>台式电脑</v>
          </cell>
          <cell r="H158" t="str">
            <v>兼容机</v>
          </cell>
          <cell r="I158" t="str">
            <v/>
          </cell>
          <cell r="J158" t="str">
            <v>B01</v>
          </cell>
          <cell r="K158" t="str">
            <v>正常使用</v>
          </cell>
          <cell r="L158" t="str">
            <v>A01</v>
          </cell>
          <cell r="M158" t="str">
            <v>直接购入</v>
          </cell>
          <cell r="N158">
            <v>40603</v>
          </cell>
          <cell r="O158" t="str">
            <v>0110010400</v>
          </cell>
          <cell r="P158" t="str">
            <v>采购中心</v>
          </cell>
          <cell r="Q158" t="str">
            <v/>
          </cell>
          <cell r="R158" t="str">
            <v/>
          </cell>
          <cell r="S158" t="str">
            <v>赵祖东</v>
          </cell>
          <cell r="T158" t="str">
            <v>Z010</v>
          </cell>
          <cell r="U158" t="str">
            <v>5</v>
          </cell>
          <cell r="V158">
            <v>0</v>
          </cell>
          <cell r="W158">
            <v>0</v>
          </cell>
          <cell r="X158">
            <v>2564.1</v>
          </cell>
          <cell r="Y158">
            <v>0</v>
          </cell>
          <cell r="Z158">
            <v>-2461.54</v>
          </cell>
          <cell r="AA158">
            <v>0</v>
          </cell>
          <cell r="AB158">
            <v>-2461.54</v>
          </cell>
          <cell r="AC158">
            <v>105</v>
          </cell>
          <cell r="AD158">
            <v>102.56</v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</row>
        <row r="158">
          <cell r="AJ158" t="str">
            <v>专-电243#</v>
          </cell>
        </row>
        <row r="159">
          <cell r="A159" t="str">
            <v>110020100063</v>
          </cell>
          <cell r="B159" t="str">
            <v>1100</v>
          </cell>
          <cell r="C159" t="str">
            <v>Z201</v>
          </cell>
          <cell r="D159" t="str">
            <v>电子设备</v>
          </cell>
          <cell r="E159" t="str">
            <v>110020100063</v>
          </cell>
          <cell r="F159" t="str">
            <v>0000</v>
          </cell>
          <cell r="G159" t="str">
            <v>台式电脑</v>
          </cell>
          <cell r="H159" t="str">
            <v>兼容机</v>
          </cell>
          <cell r="I159" t="str">
            <v/>
          </cell>
          <cell r="J159" t="str">
            <v>B01</v>
          </cell>
          <cell r="K159" t="str">
            <v>正常使用</v>
          </cell>
          <cell r="L159" t="str">
            <v>A01</v>
          </cell>
          <cell r="M159" t="str">
            <v>直接购入</v>
          </cell>
          <cell r="N159">
            <v>40634</v>
          </cell>
          <cell r="O159" t="str">
            <v>0110050201</v>
          </cell>
          <cell r="P159" t="str">
            <v>安全环保部</v>
          </cell>
          <cell r="Q159" t="str">
            <v/>
          </cell>
          <cell r="R159" t="str">
            <v/>
          </cell>
          <cell r="S159" t="str">
            <v>邓湘南</v>
          </cell>
          <cell r="T159" t="str">
            <v>Z010</v>
          </cell>
          <cell r="U159" t="str">
            <v>5</v>
          </cell>
          <cell r="V159">
            <v>0</v>
          </cell>
          <cell r="W159">
            <v>0</v>
          </cell>
          <cell r="X159">
            <v>2905.98</v>
          </cell>
          <cell r="Y159">
            <v>0</v>
          </cell>
          <cell r="Z159">
            <v>-2789.74</v>
          </cell>
          <cell r="AA159">
            <v>0</v>
          </cell>
          <cell r="AB159">
            <v>-2789.74</v>
          </cell>
          <cell r="AC159">
            <v>104</v>
          </cell>
          <cell r="AD159">
            <v>116.24</v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</row>
        <row r="159">
          <cell r="AJ159" t="str">
            <v>专-电244#</v>
          </cell>
        </row>
        <row r="160">
          <cell r="A160" t="str">
            <v>110020100064</v>
          </cell>
          <cell r="B160" t="str">
            <v>1100</v>
          </cell>
          <cell r="C160" t="str">
            <v>Z201</v>
          </cell>
          <cell r="D160" t="str">
            <v>电子设备</v>
          </cell>
          <cell r="E160" t="str">
            <v>110020100064</v>
          </cell>
          <cell r="F160" t="str">
            <v>0000</v>
          </cell>
          <cell r="G160" t="str">
            <v>笔记本电脑</v>
          </cell>
          <cell r="H160" t="str">
            <v>SONY S135</v>
          </cell>
          <cell r="I160" t="str">
            <v/>
          </cell>
          <cell r="J160" t="str">
            <v>B01</v>
          </cell>
          <cell r="K160" t="str">
            <v>正常使用</v>
          </cell>
          <cell r="L160" t="str">
            <v>A01</v>
          </cell>
          <cell r="M160" t="str">
            <v>直接购入</v>
          </cell>
          <cell r="N160">
            <v>40664</v>
          </cell>
          <cell r="O160" t="str">
            <v>0110050301</v>
          </cell>
          <cell r="P160" t="str">
            <v>设备动力部</v>
          </cell>
          <cell r="Q160" t="str">
            <v/>
          </cell>
          <cell r="R160" t="str">
            <v/>
          </cell>
          <cell r="S160" t="str">
            <v>杨耀</v>
          </cell>
          <cell r="T160" t="str">
            <v>Z010</v>
          </cell>
          <cell r="U160" t="str">
            <v>5</v>
          </cell>
          <cell r="V160">
            <v>0</v>
          </cell>
          <cell r="W160">
            <v>0</v>
          </cell>
          <cell r="X160">
            <v>5683.76</v>
          </cell>
          <cell r="Y160">
            <v>0</v>
          </cell>
          <cell r="Z160">
            <v>-5456.41</v>
          </cell>
          <cell r="AA160">
            <v>0</v>
          </cell>
          <cell r="AB160">
            <v>-5456.41</v>
          </cell>
          <cell r="AC160">
            <v>103</v>
          </cell>
          <cell r="AD160">
            <v>227.35</v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</row>
        <row r="160">
          <cell r="AJ160" t="str">
            <v>专-电246#</v>
          </cell>
        </row>
        <row r="161">
          <cell r="A161" t="str">
            <v>110020100065</v>
          </cell>
          <cell r="B161" t="str">
            <v>1100</v>
          </cell>
          <cell r="C161" t="str">
            <v>Z201</v>
          </cell>
          <cell r="D161" t="str">
            <v>电子设备</v>
          </cell>
          <cell r="E161" t="str">
            <v>110020100065</v>
          </cell>
          <cell r="F161" t="str">
            <v>0000</v>
          </cell>
          <cell r="G161" t="str">
            <v>蒸发光散射检测器</v>
          </cell>
          <cell r="H161" t="str">
            <v>2000ES</v>
          </cell>
          <cell r="I161" t="str">
            <v/>
          </cell>
          <cell r="J161" t="str">
            <v>B01</v>
          </cell>
          <cell r="K161" t="str">
            <v>正常使用</v>
          </cell>
          <cell r="L161" t="str">
            <v>A01</v>
          </cell>
          <cell r="M161" t="str">
            <v>直接购入</v>
          </cell>
          <cell r="N161">
            <v>40695</v>
          </cell>
          <cell r="O161" t="str">
            <v>0110040300</v>
          </cell>
          <cell r="P161" t="str">
            <v>研发中心—产品质量研究部</v>
          </cell>
          <cell r="Q161" t="str">
            <v/>
          </cell>
          <cell r="R161" t="str">
            <v/>
          </cell>
          <cell r="S161" t="str">
            <v>张兴元</v>
          </cell>
          <cell r="T161" t="str">
            <v>Z010</v>
          </cell>
          <cell r="U161" t="str">
            <v>10</v>
          </cell>
          <cell r="V161">
            <v>0</v>
          </cell>
          <cell r="W161">
            <v>-1266.88</v>
          </cell>
          <cell r="X161">
            <v>123931.62</v>
          </cell>
          <cell r="Y161">
            <v>0</v>
          </cell>
          <cell r="Z161">
            <v>-101127.9</v>
          </cell>
          <cell r="AA161">
            <v>-2533.75</v>
          </cell>
          <cell r="AB161">
            <v>-103661.65</v>
          </cell>
          <cell r="AC161">
            <v>104</v>
          </cell>
          <cell r="AD161">
            <v>20269.97</v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</row>
        <row r="161">
          <cell r="AJ161" t="str">
            <v>专-电247#</v>
          </cell>
        </row>
        <row r="162">
          <cell r="A162" t="str">
            <v>110020100066</v>
          </cell>
          <cell r="B162" t="str">
            <v>1100</v>
          </cell>
          <cell r="C162" t="str">
            <v>Z201</v>
          </cell>
          <cell r="D162" t="str">
            <v>电子设备</v>
          </cell>
          <cell r="E162" t="str">
            <v>110020100066</v>
          </cell>
          <cell r="F162" t="str">
            <v>0000</v>
          </cell>
          <cell r="G162" t="str">
            <v>台式电脑</v>
          </cell>
          <cell r="H162" t="str">
            <v>兼容机</v>
          </cell>
          <cell r="I162" t="str">
            <v>胡忠美用</v>
          </cell>
          <cell r="J162" t="str">
            <v>B01</v>
          </cell>
          <cell r="K162" t="str">
            <v>正常使用</v>
          </cell>
          <cell r="L162" t="str">
            <v>A01</v>
          </cell>
          <cell r="M162" t="str">
            <v>直接购入</v>
          </cell>
          <cell r="N162">
            <v>40695</v>
          </cell>
          <cell r="O162" t="str">
            <v>0110010300</v>
          </cell>
          <cell r="P162" t="str">
            <v>行政管理部</v>
          </cell>
          <cell r="Q162" t="str">
            <v/>
          </cell>
          <cell r="R162" t="str">
            <v/>
          </cell>
          <cell r="S162" t="str">
            <v>李苑</v>
          </cell>
          <cell r="T162" t="str">
            <v>Z010</v>
          </cell>
          <cell r="U162" t="str">
            <v>5</v>
          </cell>
          <cell r="V162">
            <v>0</v>
          </cell>
          <cell r="W162">
            <v>0</v>
          </cell>
          <cell r="X162">
            <v>2435.9</v>
          </cell>
          <cell r="Y162">
            <v>0</v>
          </cell>
          <cell r="Z162">
            <v>-2338.46</v>
          </cell>
          <cell r="AA162">
            <v>0</v>
          </cell>
          <cell r="AB162">
            <v>-2338.46</v>
          </cell>
          <cell r="AC162">
            <v>102</v>
          </cell>
          <cell r="AD162">
            <v>97.44</v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</row>
        <row r="162">
          <cell r="AJ162" t="str">
            <v>专-电248#</v>
          </cell>
        </row>
        <row r="163">
          <cell r="A163" t="str">
            <v>110020100067</v>
          </cell>
          <cell r="B163" t="str">
            <v>1100</v>
          </cell>
          <cell r="C163" t="str">
            <v>Z201</v>
          </cell>
          <cell r="D163" t="str">
            <v>电子设备</v>
          </cell>
          <cell r="E163" t="str">
            <v>110020100067</v>
          </cell>
          <cell r="F163" t="str">
            <v>0000</v>
          </cell>
          <cell r="G163" t="str">
            <v>笔记本电脑</v>
          </cell>
          <cell r="H163" t="str">
            <v>联想V470</v>
          </cell>
          <cell r="I163" t="str">
            <v/>
          </cell>
          <cell r="J163" t="str">
            <v>B01</v>
          </cell>
          <cell r="K163" t="str">
            <v>正常使用</v>
          </cell>
          <cell r="L163" t="str">
            <v>A01</v>
          </cell>
          <cell r="M163" t="str">
            <v>直接购入</v>
          </cell>
          <cell r="N163">
            <v>40756</v>
          </cell>
          <cell r="O163" t="str">
            <v>0110020100</v>
          </cell>
          <cell r="P163" t="str">
            <v>一车间</v>
          </cell>
          <cell r="Q163" t="str">
            <v/>
          </cell>
          <cell r="R163" t="str">
            <v/>
          </cell>
          <cell r="S163" t="str">
            <v>张萍</v>
          </cell>
          <cell r="T163" t="str">
            <v>Z010</v>
          </cell>
          <cell r="U163" t="str">
            <v>5</v>
          </cell>
          <cell r="V163">
            <v>0</v>
          </cell>
          <cell r="W163">
            <v>0</v>
          </cell>
          <cell r="X163">
            <v>5128.21</v>
          </cell>
          <cell r="Y163">
            <v>0</v>
          </cell>
          <cell r="Z163">
            <v>-4923.08</v>
          </cell>
          <cell r="AA163">
            <v>0</v>
          </cell>
          <cell r="AB163">
            <v>-4923.08</v>
          </cell>
          <cell r="AC163">
            <v>100</v>
          </cell>
          <cell r="AD163">
            <v>205.13</v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</row>
        <row r="163">
          <cell r="AJ163" t="str">
            <v>专-电250#</v>
          </cell>
        </row>
        <row r="164">
          <cell r="A164" t="str">
            <v>110020100068</v>
          </cell>
          <cell r="B164" t="str">
            <v>1100</v>
          </cell>
          <cell r="C164" t="str">
            <v>Z201</v>
          </cell>
          <cell r="D164" t="str">
            <v>电子设备</v>
          </cell>
          <cell r="E164" t="str">
            <v>110020100068</v>
          </cell>
          <cell r="F164" t="str">
            <v>0000</v>
          </cell>
          <cell r="G164" t="str">
            <v>台式电脑</v>
          </cell>
          <cell r="H164" t="str">
            <v>联想电脑</v>
          </cell>
          <cell r="I164" t="str">
            <v/>
          </cell>
          <cell r="J164" t="str">
            <v>B01</v>
          </cell>
          <cell r="K164" t="str">
            <v>正常使用</v>
          </cell>
          <cell r="L164" t="str">
            <v>A01</v>
          </cell>
          <cell r="M164" t="str">
            <v>直接购入</v>
          </cell>
          <cell r="N164">
            <v>40756</v>
          </cell>
          <cell r="O164" t="str">
            <v>0110010500</v>
          </cell>
          <cell r="P164" t="str">
            <v>信息部</v>
          </cell>
          <cell r="Q164" t="str">
            <v/>
          </cell>
          <cell r="R164" t="str">
            <v/>
          </cell>
          <cell r="S164" t="str">
            <v>杨立明</v>
          </cell>
          <cell r="T164" t="str">
            <v>Z010</v>
          </cell>
          <cell r="U164" t="str">
            <v>5</v>
          </cell>
          <cell r="V164">
            <v>0</v>
          </cell>
          <cell r="W164">
            <v>0</v>
          </cell>
          <cell r="X164">
            <v>2478.63</v>
          </cell>
          <cell r="Y164">
            <v>0</v>
          </cell>
          <cell r="Z164">
            <v>-2379.48</v>
          </cell>
          <cell r="AA164">
            <v>0</v>
          </cell>
          <cell r="AB164">
            <v>-2379.48</v>
          </cell>
          <cell r="AC164">
            <v>100</v>
          </cell>
          <cell r="AD164">
            <v>99.15</v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</row>
        <row r="164">
          <cell r="AJ164" t="str">
            <v>专-电251#</v>
          </cell>
        </row>
        <row r="165">
          <cell r="A165" t="str">
            <v>110020100069</v>
          </cell>
          <cell r="B165" t="str">
            <v>1100</v>
          </cell>
          <cell r="C165" t="str">
            <v>Z201</v>
          </cell>
          <cell r="D165" t="str">
            <v>电子设备</v>
          </cell>
          <cell r="E165" t="str">
            <v>110020100069</v>
          </cell>
          <cell r="F165" t="str">
            <v>0000</v>
          </cell>
          <cell r="G165" t="str">
            <v>台式电脑</v>
          </cell>
          <cell r="H165" t="str">
            <v>联想电脑</v>
          </cell>
          <cell r="I165" t="str">
            <v/>
          </cell>
          <cell r="J165" t="str">
            <v>B01</v>
          </cell>
          <cell r="K165" t="str">
            <v>正常使用</v>
          </cell>
          <cell r="L165" t="str">
            <v>A01</v>
          </cell>
          <cell r="M165" t="str">
            <v>直接购入</v>
          </cell>
          <cell r="N165">
            <v>40756</v>
          </cell>
          <cell r="O165" t="str">
            <v>0110050100</v>
          </cell>
          <cell r="P165" t="str">
            <v>生产技术部</v>
          </cell>
          <cell r="Q165" t="str">
            <v/>
          </cell>
          <cell r="R165" t="str">
            <v/>
          </cell>
          <cell r="S165" t="str">
            <v>银慧新</v>
          </cell>
          <cell r="T165" t="str">
            <v>Z010</v>
          </cell>
          <cell r="U165" t="str">
            <v>5</v>
          </cell>
          <cell r="V165">
            <v>0</v>
          </cell>
          <cell r="W165">
            <v>0</v>
          </cell>
          <cell r="X165">
            <v>2521.37</v>
          </cell>
          <cell r="Y165">
            <v>0</v>
          </cell>
          <cell r="Z165">
            <v>-2420.52</v>
          </cell>
          <cell r="AA165">
            <v>0</v>
          </cell>
          <cell r="AB165">
            <v>-2420.52</v>
          </cell>
          <cell r="AC165">
            <v>100</v>
          </cell>
          <cell r="AD165">
            <v>100.85</v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</row>
        <row r="165">
          <cell r="AJ165" t="str">
            <v>专-电253#</v>
          </cell>
        </row>
        <row r="166">
          <cell r="A166" t="str">
            <v>110020100070</v>
          </cell>
          <cell r="B166" t="str">
            <v>1100</v>
          </cell>
          <cell r="C166" t="str">
            <v>Z201</v>
          </cell>
          <cell r="D166" t="str">
            <v>电子设备</v>
          </cell>
          <cell r="E166" t="str">
            <v>110020100070</v>
          </cell>
          <cell r="F166" t="str">
            <v>0000</v>
          </cell>
          <cell r="G166" t="str">
            <v>台式电脑</v>
          </cell>
          <cell r="H166" t="str">
            <v>联想电脑</v>
          </cell>
          <cell r="I166" t="str">
            <v/>
          </cell>
          <cell r="J166" t="str">
            <v>B01</v>
          </cell>
          <cell r="K166" t="str">
            <v>正常使用</v>
          </cell>
          <cell r="L166" t="str">
            <v>A01</v>
          </cell>
          <cell r="M166" t="str">
            <v>直接购入</v>
          </cell>
          <cell r="N166">
            <v>40756</v>
          </cell>
          <cell r="O166" t="str">
            <v>0110010400</v>
          </cell>
          <cell r="P166" t="str">
            <v>采购中心</v>
          </cell>
          <cell r="Q166" t="str">
            <v/>
          </cell>
          <cell r="R166" t="str">
            <v/>
          </cell>
          <cell r="S166" t="str">
            <v>赵祖东</v>
          </cell>
          <cell r="T166" t="str">
            <v>Z010</v>
          </cell>
          <cell r="U166" t="str">
            <v>5</v>
          </cell>
          <cell r="V166">
            <v>0</v>
          </cell>
          <cell r="W166">
            <v>0</v>
          </cell>
          <cell r="X166">
            <v>2521.37</v>
          </cell>
          <cell r="Y166">
            <v>0</v>
          </cell>
          <cell r="Z166">
            <v>-2420.52</v>
          </cell>
          <cell r="AA166">
            <v>0</v>
          </cell>
          <cell r="AB166">
            <v>-2420.52</v>
          </cell>
          <cell r="AC166">
            <v>100</v>
          </cell>
          <cell r="AD166">
            <v>100.85</v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</row>
        <row r="166">
          <cell r="AJ166" t="str">
            <v>专-电255#</v>
          </cell>
        </row>
        <row r="167">
          <cell r="A167" t="str">
            <v>110020100071</v>
          </cell>
          <cell r="B167" t="str">
            <v>1100</v>
          </cell>
          <cell r="C167" t="str">
            <v>Z201</v>
          </cell>
          <cell r="D167" t="str">
            <v>电子设备</v>
          </cell>
          <cell r="E167" t="str">
            <v>110020100071</v>
          </cell>
          <cell r="F167" t="str">
            <v>0000</v>
          </cell>
          <cell r="G167" t="str">
            <v>数码投影机</v>
          </cell>
          <cell r="H167" t="str">
            <v>MX615+</v>
          </cell>
          <cell r="I167" t="str">
            <v/>
          </cell>
          <cell r="J167" t="str">
            <v>B01</v>
          </cell>
          <cell r="K167" t="str">
            <v>正常使用</v>
          </cell>
          <cell r="L167" t="str">
            <v>A01</v>
          </cell>
          <cell r="M167" t="str">
            <v>直接购入</v>
          </cell>
          <cell r="N167">
            <v>40848</v>
          </cell>
          <cell r="O167" t="str">
            <v>0110010900</v>
          </cell>
          <cell r="P167" t="str">
            <v>工程装备部</v>
          </cell>
          <cell r="Q167" t="str">
            <v/>
          </cell>
          <cell r="R167" t="str">
            <v/>
          </cell>
          <cell r="S167" t="str">
            <v>李永华</v>
          </cell>
          <cell r="T167" t="str">
            <v>Z010</v>
          </cell>
          <cell r="U167" t="str">
            <v>5</v>
          </cell>
          <cell r="V167">
            <v>0</v>
          </cell>
          <cell r="W167">
            <v>0</v>
          </cell>
          <cell r="X167">
            <v>6153.85</v>
          </cell>
          <cell r="Y167">
            <v>0</v>
          </cell>
          <cell r="Z167">
            <v>-5907.7</v>
          </cell>
          <cell r="AA167">
            <v>0</v>
          </cell>
          <cell r="AB167">
            <v>-5907.7</v>
          </cell>
          <cell r="AC167">
            <v>97</v>
          </cell>
          <cell r="AD167">
            <v>246.15</v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</row>
        <row r="167">
          <cell r="AJ167" t="str">
            <v>专-电256#</v>
          </cell>
        </row>
        <row r="168">
          <cell r="A168" t="str">
            <v>110020100072</v>
          </cell>
          <cell r="B168" t="str">
            <v>1100</v>
          </cell>
          <cell r="C168" t="str">
            <v>Z201</v>
          </cell>
          <cell r="D168" t="str">
            <v>电子设备</v>
          </cell>
          <cell r="E168" t="str">
            <v>110020100072</v>
          </cell>
          <cell r="F168" t="str">
            <v>0000</v>
          </cell>
          <cell r="G168" t="str">
            <v>IBM服务器</v>
          </cell>
          <cell r="H168" t="str">
            <v>IBM</v>
          </cell>
          <cell r="I168" t="str">
            <v/>
          </cell>
          <cell r="J168" t="str">
            <v>B01</v>
          </cell>
          <cell r="K168" t="str">
            <v>正常使用</v>
          </cell>
          <cell r="L168" t="str">
            <v>A01</v>
          </cell>
          <cell r="M168" t="str">
            <v>直接购入</v>
          </cell>
          <cell r="N168">
            <v>40848</v>
          </cell>
          <cell r="O168" t="str">
            <v>0110010500</v>
          </cell>
          <cell r="P168" t="str">
            <v>信息部</v>
          </cell>
          <cell r="Q168" t="str">
            <v/>
          </cell>
          <cell r="R168" t="str">
            <v/>
          </cell>
          <cell r="S168" t="str">
            <v>杨立明</v>
          </cell>
          <cell r="T168" t="str">
            <v>Z010</v>
          </cell>
          <cell r="U168" t="str">
            <v>5</v>
          </cell>
          <cell r="V168">
            <v>0</v>
          </cell>
          <cell r="W168">
            <v>0</v>
          </cell>
          <cell r="X168">
            <v>27350.43</v>
          </cell>
          <cell r="Y168">
            <v>0</v>
          </cell>
          <cell r="Z168">
            <v>-26256.41</v>
          </cell>
          <cell r="AA168">
            <v>0</v>
          </cell>
          <cell r="AB168">
            <v>-26256.41</v>
          </cell>
          <cell r="AC168">
            <v>97</v>
          </cell>
          <cell r="AD168">
            <v>1094.02</v>
          </cell>
          <cell r="AE168" t="str">
            <v/>
          </cell>
          <cell r="AF168" t="str">
            <v/>
          </cell>
          <cell r="AG168" t="str">
            <v/>
          </cell>
          <cell r="AH168" t="str">
            <v/>
          </cell>
        </row>
        <row r="168">
          <cell r="AJ168" t="str">
            <v>专-电257#</v>
          </cell>
        </row>
        <row r="169">
          <cell r="A169" t="str">
            <v>110020100073</v>
          </cell>
          <cell r="B169" t="str">
            <v>1100</v>
          </cell>
          <cell r="C169" t="str">
            <v>Z201</v>
          </cell>
          <cell r="D169" t="str">
            <v>电子设备</v>
          </cell>
          <cell r="E169" t="str">
            <v>110020100073</v>
          </cell>
          <cell r="F169" t="str">
            <v>0000</v>
          </cell>
          <cell r="G169" t="str">
            <v>台式电脑</v>
          </cell>
          <cell r="H169" t="str">
            <v>兼容机</v>
          </cell>
          <cell r="I169" t="str">
            <v>田婷婷用</v>
          </cell>
          <cell r="J169" t="str">
            <v>B01</v>
          </cell>
          <cell r="K169" t="str">
            <v>正常使用</v>
          </cell>
          <cell r="L169" t="str">
            <v>A01</v>
          </cell>
          <cell r="M169" t="str">
            <v>直接购入</v>
          </cell>
          <cell r="N169">
            <v>40848</v>
          </cell>
          <cell r="O169" t="str">
            <v>0110040200</v>
          </cell>
          <cell r="P169" t="str">
            <v>研发中心-药学部</v>
          </cell>
          <cell r="Q169" t="str">
            <v/>
          </cell>
          <cell r="R169" t="str">
            <v/>
          </cell>
          <cell r="S169" t="str">
            <v>孙蓉</v>
          </cell>
          <cell r="T169" t="str">
            <v>Z010</v>
          </cell>
          <cell r="U169" t="str">
            <v>5</v>
          </cell>
          <cell r="V169">
            <v>0</v>
          </cell>
          <cell r="W169">
            <v>0</v>
          </cell>
          <cell r="X169">
            <v>2521.37</v>
          </cell>
          <cell r="Y169">
            <v>0</v>
          </cell>
          <cell r="Z169">
            <v>-2420.52</v>
          </cell>
          <cell r="AA169">
            <v>0</v>
          </cell>
          <cell r="AB169">
            <v>-2420.52</v>
          </cell>
          <cell r="AC169">
            <v>97</v>
          </cell>
          <cell r="AD169">
            <v>100.85</v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</row>
        <row r="169">
          <cell r="AJ169" t="str">
            <v>专-电258#</v>
          </cell>
        </row>
        <row r="170">
          <cell r="A170" t="str">
            <v>110020100074</v>
          </cell>
          <cell r="B170" t="str">
            <v>1100</v>
          </cell>
          <cell r="C170" t="str">
            <v>Z201</v>
          </cell>
          <cell r="D170" t="str">
            <v>电子设备</v>
          </cell>
          <cell r="E170" t="str">
            <v>110020100074</v>
          </cell>
          <cell r="F170" t="str">
            <v>0000</v>
          </cell>
          <cell r="G170" t="str">
            <v>台式电脑</v>
          </cell>
          <cell r="H170" t="str">
            <v>兼容机</v>
          </cell>
          <cell r="I170" t="str">
            <v/>
          </cell>
          <cell r="J170" t="str">
            <v>B01</v>
          </cell>
          <cell r="K170" t="str">
            <v>正常使用</v>
          </cell>
          <cell r="L170" t="str">
            <v>A01</v>
          </cell>
          <cell r="M170" t="str">
            <v>直接购入</v>
          </cell>
          <cell r="N170">
            <v>40848</v>
          </cell>
          <cell r="O170" t="str">
            <v>0110031100</v>
          </cell>
          <cell r="P170" t="str">
            <v>销售管理部</v>
          </cell>
          <cell r="Q170" t="str">
            <v/>
          </cell>
          <cell r="R170" t="str">
            <v/>
          </cell>
          <cell r="S170" t="str">
            <v>张倩</v>
          </cell>
          <cell r="T170" t="str">
            <v>Z010</v>
          </cell>
          <cell r="U170" t="str">
            <v>5</v>
          </cell>
          <cell r="V170">
            <v>0</v>
          </cell>
          <cell r="W170">
            <v>0</v>
          </cell>
          <cell r="X170">
            <v>2521.37</v>
          </cell>
          <cell r="Y170">
            <v>0</v>
          </cell>
          <cell r="Z170">
            <v>-2420.52</v>
          </cell>
          <cell r="AA170">
            <v>0</v>
          </cell>
          <cell r="AB170">
            <v>-2420.52</v>
          </cell>
          <cell r="AC170">
            <v>97</v>
          </cell>
          <cell r="AD170">
            <v>100.85</v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</row>
        <row r="170">
          <cell r="AJ170" t="str">
            <v>专-电259#</v>
          </cell>
        </row>
        <row r="171">
          <cell r="A171" t="str">
            <v>110020100075</v>
          </cell>
          <cell r="B171" t="str">
            <v>1100</v>
          </cell>
          <cell r="C171" t="str">
            <v>Z201</v>
          </cell>
          <cell r="D171" t="str">
            <v>电子设备</v>
          </cell>
          <cell r="E171" t="str">
            <v>110020100075</v>
          </cell>
          <cell r="F171" t="str">
            <v>0000</v>
          </cell>
          <cell r="G171" t="str">
            <v>台式电脑</v>
          </cell>
          <cell r="H171" t="str">
            <v>兼容机</v>
          </cell>
          <cell r="I171" t="str">
            <v>麦艳用</v>
          </cell>
          <cell r="J171" t="str">
            <v>B01</v>
          </cell>
          <cell r="K171" t="str">
            <v>正常使用</v>
          </cell>
          <cell r="L171" t="str">
            <v>A01</v>
          </cell>
          <cell r="M171" t="str">
            <v>直接购入</v>
          </cell>
          <cell r="N171">
            <v>40848</v>
          </cell>
          <cell r="O171" t="str">
            <v>0110031000</v>
          </cell>
          <cell r="P171" t="str">
            <v>云南商务部</v>
          </cell>
          <cell r="Q171" t="str">
            <v/>
          </cell>
          <cell r="R171" t="str">
            <v/>
          </cell>
          <cell r="S171" t="str">
            <v>宋卫宁</v>
          </cell>
          <cell r="T171" t="str">
            <v>Z010</v>
          </cell>
          <cell r="U171" t="str">
            <v>5</v>
          </cell>
          <cell r="V171">
            <v>0</v>
          </cell>
          <cell r="W171">
            <v>0</v>
          </cell>
          <cell r="X171">
            <v>2521.37</v>
          </cell>
          <cell r="Y171">
            <v>0</v>
          </cell>
          <cell r="Z171">
            <v>-2420.52</v>
          </cell>
          <cell r="AA171">
            <v>0</v>
          </cell>
          <cell r="AB171">
            <v>-2420.52</v>
          </cell>
          <cell r="AC171">
            <v>97</v>
          </cell>
          <cell r="AD171">
            <v>100.85</v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</row>
        <row r="171">
          <cell r="AJ171" t="str">
            <v>专-电260#</v>
          </cell>
        </row>
        <row r="172">
          <cell r="A172" t="str">
            <v>110020100076</v>
          </cell>
          <cell r="B172" t="str">
            <v>1100</v>
          </cell>
          <cell r="C172" t="str">
            <v>Z201</v>
          </cell>
          <cell r="D172" t="str">
            <v>电子设备</v>
          </cell>
          <cell r="E172" t="str">
            <v>110020100076</v>
          </cell>
          <cell r="F172" t="str">
            <v>0000</v>
          </cell>
          <cell r="G172" t="str">
            <v>台式电脑</v>
          </cell>
          <cell r="H172" t="str">
            <v>兼容机</v>
          </cell>
          <cell r="I172" t="str">
            <v>白鬆国用</v>
          </cell>
          <cell r="J172" t="str">
            <v>B01</v>
          </cell>
          <cell r="K172" t="str">
            <v>正常使用</v>
          </cell>
          <cell r="L172" t="str">
            <v>A01</v>
          </cell>
          <cell r="M172" t="str">
            <v>直接购入</v>
          </cell>
          <cell r="N172">
            <v>40848</v>
          </cell>
          <cell r="O172" t="str">
            <v>0110031000</v>
          </cell>
          <cell r="P172" t="str">
            <v>云南商务部</v>
          </cell>
          <cell r="Q172" t="str">
            <v/>
          </cell>
          <cell r="R172" t="str">
            <v/>
          </cell>
          <cell r="S172" t="str">
            <v>宋卫宁</v>
          </cell>
          <cell r="T172" t="str">
            <v>Z010</v>
          </cell>
          <cell r="U172" t="str">
            <v>5</v>
          </cell>
          <cell r="V172">
            <v>0</v>
          </cell>
          <cell r="W172">
            <v>0</v>
          </cell>
          <cell r="X172">
            <v>2521.37</v>
          </cell>
          <cell r="Y172">
            <v>0</v>
          </cell>
          <cell r="Z172">
            <v>-2420.52</v>
          </cell>
          <cell r="AA172">
            <v>0</v>
          </cell>
          <cell r="AB172">
            <v>-2420.52</v>
          </cell>
          <cell r="AC172">
            <v>97</v>
          </cell>
          <cell r="AD172">
            <v>100.85</v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</row>
        <row r="172">
          <cell r="AJ172" t="str">
            <v>专-电261#</v>
          </cell>
        </row>
        <row r="173">
          <cell r="A173" t="str">
            <v>110020100077</v>
          </cell>
          <cell r="B173" t="str">
            <v>1100</v>
          </cell>
          <cell r="C173" t="str">
            <v>Z201</v>
          </cell>
          <cell r="D173" t="str">
            <v>电子设备</v>
          </cell>
          <cell r="E173" t="str">
            <v>110020100077</v>
          </cell>
          <cell r="F173" t="str">
            <v>0000</v>
          </cell>
          <cell r="G173" t="str">
            <v>笔记本电脑</v>
          </cell>
          <cell r="H173" t="str">
            <v>联想E420</v>
          </cell>
          <cell r="I173" t="str">
            <v/>
          </cell>
          <cell r="J173" t="str">
            <v>B01</v>
          </cell>
          <cell r="K173" t="str">
            <v>正常使用</v>
          </cell>
          <cell r="L173" t="str">
            <v>A01</v>
          </cell>
          <cell r="M173" t="str">
            <v>直接购入</v>
          </cell>
          <cell r="N173">
            <v>40848</v>
          </cell>
          <cell r="O173" t="str">
            <v>0110031000</v>
          </cell>
          <cell r="P173" t="str">
            <v>云南商务部</v>
          </cell>
          <cell r="Q173" t="str">
            <v/>
          </cell>
          <cell r="R173" t="str">
            <v/>
          </cell>
          <cell r="S173" t="str">
            <v>宋卫宁</v>
          </cell>
          <cell r="T173" t="str">
            <v>Z010</v>
          </cell>
          <cell r="U173" t="str">
            <v>5</v>
          </cell>
          <cell r="V173">
            <v>0</v>
          </cell>
          <cell r="W173">
            <v>0</v>
          </cell>
          <cell r="X173">
            <v>5042.73</v>
          </cell>
          <cell r="Y173">
            <v>0</v>
          </cell>
          <cell r="Z173">
            <v>-4841.02</v>
          </cell>
          <cell r="AA173">
            <v>0</v>
          </cell>
          <cell r="AB173">
            <v>-4841.02</v>
          </cell>
          <cell r="AC173">
            <v>97</v>
          </cell>
          <cell r="AD173">
            <v>201.71</v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</row>
        <row r="173">
          <cell r="AJ173" t="str">
            <v>专-电262#</v>
          </cell>
        </row>
        <row r="174">
          <cell r="A174" t="str">
            <v>110020100078</v>
          </cell>
          <cell r="B174" t="str">
            <v>1100</v>
          </cell>
          <cell r="C174" t="str">
            <v>Z201</v>
          </cell>
          <cell r="D174" t="str">
            <v>电子设备</v>
          </cell>
          <cell r="E174" t="str">
            <v>110020100078</v>
          </cell>
          <cell r="F174" t="str">
            <v>0000</v>
          </cell>
          <cell r="G174" t="str">
            <v>笔记本电脑</v>
          </cell>
          <cell r="H174" t="str">
            <v>联想E420</v>
          </cell>
          <cell r="I174" t="str">
            <v/>
          </cell>
          <cell r="J174" t="str">
            <v>B01</v>
          </cell>
          <cell r="K174" t="str">
            <v>正常使用</v>
          </cell>
          <cell r="L174" t="str">
            <v>A01</v>
          </cell>
          <cell r="M174" t="str">
            <v>直接购入</v>
          </cell>
          <cell r="N174">
            <v>40848</v>
          </cell>
          <cell r="O174" t="str">
            <v>0110020400</v>
          </cell>
          <cell r="P174" t="str">
            <v>六车间</v>
          </cell>
          <cell r="Q174" t="str">
            <v/>
          </cell>
          <cell r="R174" t="str">
            <v/>
          </cell>
          <cell r="S174" t="str">
            <v>杨美燕</v>
          </cell>
          <cell r="T174" t="str">
            <v>Z010</v>
          </cell>
          <cell r="U174" t="str">
            <v>5</v>
          </cell>
          <cell r="V174">
            <v>0</v>
          </cell>
          <cell r="W174">
            <v>0</v>
          </cell>
          <cell r="X174">
            <v>5042.73</v>
          </cell>
          <cell r="Y174">
            <v>0</v>
          </cell>
          <cell r="Z174">
            <v>-4841.02</v>
          </cell>
          <cell r="AA174">
            <v>0</v>
          </cell>
          <cell r="AB174">
            <v>-4841.02</v>
          </cell>
          <cell r="AC174">
            <v>97</v>
          </cell>
          <cell r="AD174">
            <v>201.71</v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</row>
        <row r="174">
          <cell r="AJ174" t="str">
            <v>专-电263#</v>
          </cell>
        </row>
        <row r="175">
          <cell r="A175" t="str">
            <v>110020100079</v>
          </cell>
          <cell r="B175" t="str">
            <v>1100</v>
          </cell>
          <cell r="C175" t="str">
            <v>Z201</v>
          </cell>
          <cell r="D175" t="str">
            <v>电子设备</v>
          </cell>
          <cell r="E175" t="str">
            <v>110020100079</v>
          </cell>
          <cell r="F175" t="str">
            <v>0000</v>
          </cell>
          <cell r="G175" t="str">
            <v>生化培养箱</v>
          </cell>
          <cell r="H175" t="str">
            <v>SPX-250B-Z</v>
          </cell>
          <cell r="I175" t="str">
            <v/>
          </cell>
          <cell r="J175" t="str">
            <v>B01</v>
          </cell>
          <cell r="K175" t="str">
            <v>正常使用</v>
          </cell>
          <cell r="L175" t="str">
            <v>A01</v>
          </cell>
          <cell r="M175" t="str">
            <v>直接购入</v>
          </cell>
          <cell r="N175">
            <v>40878</v>
          </cell>
          <cell r="O175" t="str">
            <v>0110040300</v>
          </cell>
          <cell r="P175" t="str">
            <v>研发中心—产品质量研究部</v>
          </cell>
          <cell r="Q175" t="str">
            <v/>
          </cell>
          <cell r="R175" t="str">
            <v/>
          </cell>
          <cell r="S175" t="str">
            <v>张兴元</v>
          </cell>
          <cell r="T175" t="str">
            <v>Z010</v>
          </cell>
          <cell r="U175" t="str">
            <v>10</v>
          </cell>
          <cell r="V175">
            <v>0</v>
          </cell>
          <cell r="W175">
            <v>-57.85</v>
          </cell>
          <cell r="X175">
            <v>5982.91</v>
          </cell>
          <cell r="Y175">
            <v>0</v>
          </cell>
          <cell r="Z175">
            <v>-4594.56</v>
          </cell>
          <cell r="AA175">
            <v>-115.7</v>
          </cell>
          <cell r="AB175">
            <v>-4710.26</v>
          </cell>
          <cell r="AC175">
            <v>98</v>
          </cell>
          <cell r="AD175">
            <v>1272.65</v>
          </cell>
          <cell r="AE175" t="str">
            <v/>
          </cell>
          <cell r="AF175" t="str">
            <v/>
          </cell>
          <cell r="AG175" t="str">
            <v/>
          </cell>
          <cell r="AH175" t="str">
            <v/>
          </cell>
        </row>
        <row r="175">
          <cell r="AJ175" t="str">
            <v>专-电264#</v>
          </cell>
        </row>
        <row r="176">
          <cell r="A176" t="str">
            <v>110020100080</v>
          </cell>
          <cell r="B176" t="str">
            <v>1100</v>
          </cell>
          <cell r="C176" t="str">
            <v>Z201</v>
          </cell>
          <cell r="D176" t="str">
            <v>电子设备</v>
          </cell>
          <cell r="E176" t="str">
            <v>110020100080</v>
          </cell>
          <cell r="F176" t="str">
            <v>0000</v>
          </cell>
          <cell r="G176" t="str">
            <v>笔记本电脑</v>
          </cell>
          <cell r="H176" t="str">
            <v>Accer-4750G</v>
          </cell>
          <cell r="I176" t="str">
            <v/>
          </cell>
          <cell r="J176" t="str">
            <v>B01</v>
          </cell>
          <cell r="K176" t="str">
            <v>正常使用</v>
          </cell>
          <cell r="L176" t="str">
            <v>A01</v>
          </cell>
          <cell r="M176" t="str">
            <v>直接购入</v>
          </cell>
          <cell r="N176">
            <v>40909</v>
          </cell>
          <cell r="O176" t="str">
            <v>0110050100</v>
          </cell>
          <cell r="P176" t="str">
            <v>生产技术部</v>
          </cell>
          <cell r="Q176" t="str">
            <v/>
          </cell>
          <cell r="R176" t="str">
            <v/>
          </cell>
          <cell r="S176" t="str">
            <v>银慧新</v>
          </cell>
          <cell r="T176" t="str">
            <v>Z010</v>
          </cell>
          <cell r="U176" t="str">
            <v>5</v>
          </cell>
          <cell r="V176">
            <v>0</v>
          </cell>
          <cell r="W176">
            <v>0</v>
          </cell>
          <cell r="X176">
            <v>3538.46</v>
          </cell>
          <cell r="Y176">
            <v>0</v>
          </cell>
          <cell r="Z176">
            <v>-3396.92</v>
          </cell>
          <cell r="AA176">
            <v>0</v>
          </cell>
          <cell r="AB176">
            <v>-3396.92</v>
          </cell>
          <cell r="AC176">
            <v>95</v>
          </cell>
          <cell r="AD176">
            <v>141.54</v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</row>
        <row r="176">
          <cell r="AJ176" t="str">
            <v>专-电265#</v>
          </cell>
        </row>
        <row r="177">
          <cell r="A177" t="str">
            <v>110020100081</v>
          </cell>
          <cell r="B177" t="str">
            <v>1100</v>
          </cell>
          <cell r="C177" t="str">
            <v>Z201</v>
          </cell>
          <cell r="D177" t="str">
            <v>电子设备</v>
          </cell>
          <cell r="E177" t="str">
            <v>110020100081</v>
          </cell>
          <cell r="F177" t="str">
            <v>0000</v>
          </cell>
          <cell r="G177" t="str">
            <v>台式电脑</v>
          </cell>
          <cell r="H177" t="str">
            <v>兼容机</v>
          </cell>
          <cell r="I177" t="str">
            <v/>
          </cell>
          <cell r="J177" t="str">
            <v>B01</v>
          </cell>
          <cell r="K177" t="str">
            <v>正常使用</v>
          </cell>
          <cell r="L177" t="str">
            <v>A01</v>
          </cell>
          <cell r="M177" t="str">
            <v>直接购入</v>
          </cell>
          <cell r="N177">
            <v>40909</v>
          </cell>
          <cell r="O177" t="str">
            <v>0110010400</v>
          </cell>
          <cell r="P177" t="str">
            <v>采购中心</v>
          </cell>
          <cell r="Q177" t="str">
            <v/>
          </cell>
          <cell r="R177" t="str">
            <v/>
          </cell>
          <cell r="S177" t="str">
            <v>赵祖东</v>
          </cell>
          <cell r="T177" t="str">
            <v>Z010</v>
          </cell>
          <cell r="U177" t="str">
            <v>5</v>
          </cell>
          <cell r="V177">
            <v>0</v>
          </cell>
          <cell r="W177">
            <v>0</v>
          </cell>
          <cell r="X177">
            <v>2521.37</v>
          </cell>
          <cell r="Y177">
            <v>0</v>
          </cell>
          <cell r="Z177">
            <v>-2420.52</v>
          </cell>
          <cell r="AA177">
            <v>0</v>
          </cell>
          <cell r="AB177">
            <v>-2420.52</v>
          </cell>
          <cell r="AC177">
            <v>95</v>
          </cell>
          <cell r="AD177">
            <v>100.85</v>
          </cell>
          <cell r="AE177" t="str">
            <v/>
          </cell>
          <cell r="AF177" t="str">
            <v/>
          </cell>
          <cell r="AG177" t="str">
            <v/>
          </cell>
          <cell r="AH177" t="str">
            <v/>
          </cell>
        </row>
        <row r="177">
          <cell r="AJ177" t="str">
            <v>专-电267#</v>
          </cell>
        </row>
        <row r="178">
          <cell r="A178" t="str">
            <v>110020100082</v>
          </cell>
          <cell r="B178" t="str">
            <v>1100</v>
          </cell>
          <cell r="C178" t="str">
            <v>Z201</v>
          </cell>
          <cell r="D178" t="str">
            <v>电子设备</v>
          </cell>
          <cell r="E178" t="str">
            <v>110020100082</v>
          </cell>
          <cell r="F178" t="str">
            <v>0000</v>
          </cell>
          <cell r="G178" t="str">
            <v>笔记本电脑</v>
          </cell>
          <cell r="H178" t="str">
            <v>华硕A43</v>
          </cell>
          <cell r="I178" t="str">
            <v/>
          </cell>
          <cell r="J178" t="str">
            <v>B01</v>
          </cell>
          <cell r="K178" t="str">
            <v>正常使用</v>
          </cell>
          <cell r="L178" t="str">
            <v>A01</v>
          </cell>
          <cell r="M178" t="str">
            <v>直接购入</v>
          </cell>
          <cell r="N178">
            <v>40940</v>
          </cell>
          <cell r="O178" t="str">
            <v>0110010400</v>
          </cell>
          <cell r="P178" t="str">
            <v>采购中心</v>
          </cell>
          <cell r="Q178" t="str">
            <v/>
          </cell>
          <cell r="R178" t="str">
            <v/>
          </cell>
          <cell r="S178" t="str">
            <v>赵祖东</v>
          </cell>
          <cell r="T178" t="str">
            <v>Z010</v>
          </cell>
          <cell r="U178" t="str">
            <v>5</v>
          </cell>
          <cell r="V178">
            <v>0</v>
          </cell>
          <cell r="W178">
            <v>0</v>
          </cell>
          <cell r="X178">
            <v>4529.91</v>
          </cell>
          <cell r="Y178">
            <v>0</v>
          </cell>
          <cell r="Z178">
            <v>-4348.71</v>
          </cell>
          <cell r="AA178">
            <v>0</v>
          </cell>
          <cell r="AB178">
            <v>-4348.71</v>
          </cell>
          <cell r="AC178">
            <v>94</v>
          </cell>
          <cell r="AD178">
            <v>181.2</v>
          </cell>
          <cell r="AE178" t="str">
            <v/>
          </cell>
          <cell r="AF178" t="str">
            <v/>
          </cell>
          <cell r="AG178" t="str">
            <v/>
          </cell>
          <cell r="AH178" t="str">
            <v/>
          </cell>
        </row>
        <row r="178">
          <cell r="AJ178" t="str">
            <v>专-电269#</v>
          </cell>
        </row>
        <row r="179">
          <cell r="A179" t="str">
            <v>110020100083</v>
          </cell>
          <cell r="B179" t="str">
            <v>1100</v>
          </cell>
          <cell r="C179" t="str">
            <v>Z201</v>
          </cell>
          <cell r="D179" t="str">
            <v>电子设备</v>
          </cell>
          <cell r="E179" t="str">
            <v>110020100083</v>
          </cell>
          <cell r="F179" t="str">
            <v>0000</v>
          </cell>
          <cell r="G179" t="str">
            <v>服务器</v>
          </cell>
          <cell r="H179" t="str">
            <v>IBM</v>
          </cell>
          <cell r="I179" t="str">
            <v/>
          </cell>
          <cell r="J179" t="str">
            <v>B01</v>
          </cell>
          <cell r="K179" t="str">
            <v>正常使用</v>
          </cell>
          <cell r="L179" t="str">
            <v>A01</v>
          </cell>
          <cell r="M179" t="str">
            <v>直接购入</v>
          </cell>
          <cell r="N179">
            <v>40940</v>
          </cell>
          <cell r="O179" t="str">
            <v>0110010500</v>
          </cell>
          <cell r="P179" t="str">
            <v>信息部</v>
          </cell>
          <cell r="Q179" t="str">
            <v/>
          </cell>
          <cell r="R179" t="str">
            <v/>
          </cell>
          <cell r="S179" t="str">
            <v>杨立明</v>
          </cell>
          <cell r="T179" t="str">
            <v>Z010</v>
          </cell>
          <cell r="U179" t="str">
            <v>5</v>
          </cell>
          <cell r="V179">
            <v>0</v>
          </cell>
          <cell r="W179">
            <v>0</v>
          </cell>
          <cell r="X179">
            <v>45811.96</v>
          </cell>
          <cell r="Y179">
            <v>0</v>
          </cell>
          <cell r="Z179">
            <v>-43979.48</v>
          </cell>
          <cell r="AA179">
            <v>0</v>
          </cell>
          <cell r="AB179">
            <v>-43979.48</v>
          </cell>
          <cell r="AC179">
            <v>94</v>
          </cell>
          <cell r="AD179">
            <v>1832.48</v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</row>
        <row r="179">
          <cell r="AJ179" t="str">
            <v>专-电270#</v>
          </cell>
        </row>
        <row r="180">
          <cell r="A180" t="str">
            <v>110020100084</v>
          </cell>
          <cell r="B180" t="str">
            <v>1100</v>
          </cell>
          <cell r="C180" t="str">
            <v>Z201</v>
          </cell>
          <cell r="D180" t="str">
            <v>电子设备</v>
          </cell>
          <cell r="E180" t="str">
            <v>110020100084</v>
          </cell>
          <cell r="F180" t="str">
            <v>0000</v>
          </cell>
          <cell r="G180" t="str">
            <v>台式电脑</v>
          </cell>
          <cell r="H180" t="str">
            <v>兼容机</v>
          </cell>
          <cell r="I180" t="str">
            <v>余庆处</v>
          </cell>
          <cell r="J180" t="str">
            <v>B01</v>
          </cell>
          <cell r="K180" t="str">
            <v>正常使用</v>
          </cell>
          <cell r="L180" t="str">
            <v>A01</v>
          </cell>
          <cell r="M180" t="str">
            <v>直接购入</v>
          </cell>
          <cell r="N180">
            <v>40969</v>
          </cell>
          <cell r="O180" t="str">
            <v>0110031000</v>
          </cell>
          <cell r="P180" t="str">
            <v>云南商务部</v>
          </cell>
          <cell r="Q180" t="str">
            <v/>
          </cell>
          <cell r="R180" t="str">
            <v/>
          </cell>
          <cell r="S180" t="str">
            <v>宋卫宁</v>
          </cell>
          <cell r="T180" t="str">
            <v>Z010</v>
          </cell>
          <cell r="U180" t="str">
            <v>5</v>
          </cell>
          <cell r="V180">
            <v>0</v>
          </cell>
          <cell r="W180">
            <v>0</v>
          </cell>
          <cell r="X180">
            <v>2521.37</v>
          </cell>
          <cell r="Y180">
            <v>0</v>
          </cell>
          <cell r="Z180">
            <v>-2420.52</v>
          </cell>
          <cell r="AA180">
            <v>0</v>
          </cell>
          <cell r="AB180">
            <v>-2420.52</v>
          </cell>
          <cell r="AC180">
            <v>93</v>
          </cell>
          <cell r="AD180">
            <v>100.85</v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</row>
        <row r="180">
          <cell r="AJ180" t="str">
            <v>专-电272#</v>
          </cell>
        </row>
        <row r="181">
          <cell r="A181" t="str">
            <v>110020100085</v>
          </cell>
          <cell r="B181" t="str">
            <v>1100</v>
          </cell>
          <cell r="C181" t="str">
            <v>Z201</v>
          </cell>
          <cell r="D181" t="str">
            <v>电子设备</v>
          </cell>
          <cell r="E181" t="str">
            <v>110020100085</v>
          </cell>
          <cell r="F181" t="str">
            <v>0000</v>
          </cell>
          <cell r="G181" t="str">
            <v>台式电脑</v>
          </cell>
          <cell r="H181" t="str">
            <v>兼容机</v>
          </cell>
          <cell r="I181" t="str">
            <v>雷明丽处</v>
          </cell>
          <cell r="J181" t="str">
            <v>B01</v>
          </cell>
          <cell r="K181" t="str">
            <v>正常使用</v>
          </cell>
          <cell r="L181" t="str">
            <v>A01</v>
          </cell>
          <cell r="M181" t="str">
            <v>直接购入</v>
          </cell>
          <cell r="N181">
            <v>40969</v>
          </cell>
          <cell r="O181" t="str">
            <v>0110031500</v>
          </cell>
          <cell r="P181" t="str">
            <v>OTC市场部</v>
          </cell>
          <cell r="Q181" t="str">
            <v/>
          </cell>
          <cell r="R181" t="str">
            <v/>
          </cell>
          <cell r="S181" t="str">
            <v>金怀云</v>
          </cell>
          <cell r="T181" t="str">
            <v>Z010</v>
          </cell>
          <cell r="U181" t="str">
            <v>5</v>
          </cell>
          <cell r="V181">
            <v>0</v>
          </cell>
          <cell r="W181">
            <v>0</v>
          </cell>
          <cell r="X181">
            <v>2521.37</v>
          </cell>
          <cell r="Y181">
            <v>0</v>
          </cell>
          <cell r="Z181">
            <v>-2420.52</v>
          </cell>
          <cell r="AA181">
            <v>0</v>
          </cell>
          <cell r="AB181">
            <v>-2420.52</v>
          </cell>
          <cell r="AC181">
            <v>93</v>
          </cell>
          <cell r="AD181">
            <v>100.85</v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</row>
        <row r="181">
          <cell r="AJ181" t="str">
            <v>专-电273#</v>
          </cell>
        </row>
        <row r="182">
          <cell r="A182" t="str">
            <v>110020100086</v>
          </cell>
          <cell r="B182" t="str">
            <v>1100</v>
          </cell>
          <cell r="C182" t="str">
            <v>Z201</v>
          </cell>
          <cell r="D182" t="str">
            <v>电子设备</v>
          </cell>
          <cell r="E182" t="str">
            <v>110020100086</v>
          </cell>
          <cell r="F182" t="str">
            <v>0000</v>
          </cell>
          <cell r="G182" t="str">
            <v>DELL笔记本电脑</v>
          </cell>
          <cell r="H182" t="str">
            <v>2nspiron889</v>
          </cell>
          <cell r="I182" t="str">
            <v/>
          </cell>
          <cell r="J182" t="str">
            <v>B01</v>
          </cell>
          <cell r="K182" t="str">
            <v>正常使用</v>
          </cell>
          <cell r="L182" t="str">
            <v>A01</v>
          </cell>
          <cell r="M182" t="str">
            <v>直接购入</v>
          </cell>
          <cell r="N182">
            <v>40969</v>
          </cell>
          <cell r="O182" t="str">
            <v>0110020200</v>
          </cell>
          <cell r="P182" t="str">
            <v>四车间</v>
          </cell>
          <cell r="Q182" t="str">
            <v/>
          </cell>
          <cell r="R182" t="str">
            <v/>
          </cell>
          <cell r="S182" t="str">
            <v>王宝进</v>
          </cell>
          <cell r="T182" t="str">
            <v>Z010</v>
          </cell>
          <cell r="U182" t="str">
            <v>5</v>
          </cell>
          <cell r="V182">
            <v>0</v>
          </cell>
          <cell r="W182">
            <v>0</v>
          </cell>
          <cell r="X182">
            <v>4686.61</v>
          </cell>
          <cell r="Y182">
            <v>0</v>
          </cell>
          <cell r="Z182">
            <v>-4499.15</v>
          </cell>
          <cell r="AA182">
            <v>0</v>
          </cell>
          <cell r="AB182">
            <v>-4499.15</v>
          </cell>
          <cell r="AC182">
            <v>93</v>
          </cell>
          <cell r="AD182">
            <v>187.46</v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</row>
        <row r="182">
          <cell r="AJ182" t="str">
            <v>专-电276#</v>
          </cell>
        </row>
        <row r="183">
          <cell r="A183" t="str">
            <v>110020100087</v>
          </cell>
          <cell r="B183" t="str">
            <v>1100</v>
          </cell>
          <cell r="C183" t="str">
            <v>Z201</v>
          </cell>
          <cell r="D183" t="str">
            <v>电子设备</v>
          </cell>
          <cell r="E183" t="str">
            <v>110020100087</v>
          </cell>
          <cell r="F183" t="str">
            <v>0000</v>
          </cell>
          <cell r="G183" t="str">
            <v>DELL笔记本电脑</v>
          </cell>
          <cell r="H183" t="str">
            <v>2nspiron889</v>
          </cell>
          <cell r="I183" t="str">
            <v>金凌用</v>
          </cell>
          <cell r="J183" t="str">
            <v>B01</v>
          </cell>
          <cell r="K183" t="str">
            <v>正常使用</v>
          </cell>
          <cell r="L183" t="str">
            <v>A01</v>
          </cell>
          <cell r="M183" t="str">
            <v>直接购入</v>
          </cell>
          <cell r="N183">
            <v>40969</v>
          </cell>
          <cell r="O183" t="str">
            <v>0110010300</v>
          </cell>
          <cell r="P183" t="str">
            <v>行政管理部</v>
          </cell>
          <cell r="Q183" t="str">
            <v/>
          </cell>
          <cell r="R183" t="str">
            <v/>
          </cell>
          <cell r="S183" t="str">
            <v>李苑</v>
          </cell>
          <cell r="T183" t="str">
            <v>Z010</v>
          </cell>
          <cell r="U183" t="str">
            <v>5</v>
          </cell>
          <cell r="V183">
            <v>0</v>
          </cell>
          <cell r="W183">
            <v>0</v>
          </cell>
          <cell r="X183">
            <v>4686.61</v>
          </cell>
          <cell r="Y183">
            <v>0</v>
          </cell>
          <cell r="Z183">
            <v>-4499.15</v>
          </cell>
          <cell r="AA183">
            <v>0</v>
          </cell>
          <cell r="AB183">
            <v>-4499.15</v>
          </cell>
          <cell r="AC183">
            <v>93</v>
          </cell>
          <cell r="AD183">
            <v>187.46</v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</row>
        <row r="183">
          <cell r="AJ183" t="str">
            <v>专-电277#</v>
          </cell>
        </row>
        <row r="184">
          <cell r="A184" t="str">
            <v>110020100088</v>
          </cell>
          <cell r="B184" t="str">
            <v>1100</v>
          </cell>
          <cell r="C184" t="str">
            <v>Z201</v>
          </cell>
          <cell r="D184" t="str">
            <v>电子设备</v>
          </cell>
          <cell r="E184" t="str">
            <v>110020100088</v>
          </cell>
          <cell r="F184" t="str">
            <v>0000</v>
          </cell>
          <cell r="G184" t="str">
            <v>煤质检测仪</v>
          </cell>
          <cell r="H184" t="str">
            <v/>
          </cell>
          <cell r="I184" t="str">
            <v/>
          </cell>
          <cell r="J184" t="str">
            <v>B01</v>
          </cell>
          <cell r="K184" t="str">
            <v>正常使用</v>
          </cell>
          <cell r="L184" t="str">
            <v>A01</v>
          </cell>
          <cell r="M184" t="str">
            <v>直接购入</v>
          </cell>
          <cell r="N184">
            <v>40969</v>
          </cell>
          <cell r="O184" t="str">
            <v>0110050201</v>
          </cell>
          <cell r="P184" t="str">
            <v>安全环保部</v>
          </cell>
          <cell r="Q184" t="str">
            <v/>
          </cell>
          <cell r="R184" t="str">
            <v/>
          </cell>
          <cell r="S184" t="str">
            <v>邓湘南</v>
          </cell>
          <cell r="T184" t="str">
            <v>Z010</v>
          </cell>
          <cell r="U184" t="str">
            <v>10</v>
          </cell>
          <cell r="V184">
            <v>0</v>
          </cell>
          <cell r="W184">
            <v>-196.12</v>
          </cell>
          <cell r="X184">
            <v>20683.76</v>
          </cell>
          <cell r="Y184">
            <v>0</v>
          </cell>
          <cell r="Z184">
            <v>-15388.71</v>
          </cell>
          <cell r="AA184">
            <v>-392.23</v>
          </cell>
          <cell r="AB184">
            <v>-15780.94</v>
          </cell>
          <cell r="AC184">
            <v>95</v>
          </cell>
          <cell r="AD184">
            <v>4902.82</v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</row>
        <row r="184">
          <cell r="AJ184" t="str">
            <v>专-电278#</v>
          </cell>
        </row>
        <row r="185">
          <cell r="A185" t="str">
            <v>110020100089</v>
          </cell>
          <cell r="B185" t="str">
            <v>1100</v>
          </cell>
          <cell r="C185" t="str">
            <v>Z201</v>
          </cell>
          <cell r="D185" t="str">
            <v>电子设备</v>
          </cell>
          <cell r="E185" t="str">
            <v>110020100089</v>
          </cell>
          <cell r="F185" t="str">
            <v>0000</v>
          </cell>
          <cell r="G185" t="str">
            <v>赋码生产线一套</v>
          </cell>
          <cell r="H185" t="str">
            <v/>
          </cell>
          <cell r="I185" t="str">
            <v/>
          </cell>
          <cell r="J185" t="str">
            <v>B01</v>
          </cell>
          <cell r="K185" t="str">
            <v>正常使用</v>
          </cell>
          <cell r="L185" t="str">
            <v>A01</v>
          </cell>
          <cell r="M185" t="str">
            <v>直接购入</v>
          </cell>
          <cell r="N185">
            <v>40969</v>
          </cell>
          <cell r="O185" t="str">
            <v>0110020400</v>
          </cell>
          <cell r="P185" t="str">
            <v>六车间</v>
          </cell>
          <cell r="Q185" t="str">
            <v/>
          </cell>
          <cell r="R185" t="str">
            <v/>
          </cell>
          <cell r="S185" t="str">
            <v>杨美燕</v>
          </cell>
          <cell r="T185" t="str">
            <v>Z010</v>
          </cell>
          <cell r="U185" t="str">
            <v>10</v>
          </cell>
          <cell r="V185">
            <v>0</v>
          </cell>
          <cell r="W185">
            <v>0</v>
          </cell>
          <cell r="X185">
            <v>367521.36</v>
          </cell>
          <cell r="Y185">
            <v>94085.55</v>
          </cell>
          <cell r="Z185">
            <v>-273435.81</v>
          </cell>
          <cell r="AA185">
            <v>0</v>
          </cell>
          <cell r="AB185">
            <v>-273435.81</v>
          </cell>
          <cell r="AC185">
            <v>93</v>
          </cell>
          <cell r="AD185">
            <v>0</v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</row>
        <row r="185">
          <cell r="AJ185" t="str">
            <v>专-电279#</v>
          </cell>
        </row>
        <row r="186">
          <cell r="A186" t="str">
            <v>110020100090</v>
          </cell>
          <cell r="B186" t="str">
            <v>1100</v>
          </cell>
          <cell r="C186" t="str">
            <v>Z201</v>
          </cell>
          <cell r="D186" t="str">
            <v>电子设备</v>
          </cell>
          <cell r="E186" t="str">
            <v>110020100090</v>
          </cell>
          <cell r="F186" t="str">
            <v>0000</v>
          </cell>
          <cell r="G186" t="str">
            <v>赋码生产线(一条)</v>
          </cell>
          <cell r="H186" t="str">
            <v/>
          </cell>
          <cell r="I186" t="str">
            <v/>
          </cell>
          <cell r="J186" t="str">
            <v>B01</v>
          </cell>
          <cell r="K186" t="str">
            <v>正常使用</v>
          </cell>
          <cell r="L186" t="str">
            <v>A01</v>
          </cell>
          <cell r="M186" t="str">
            <v>直接购入</v>
          </cell>
          <cell r="N186">
            <v>41000</v>
          </cell>
          <cell r="O186" t="str">
            <v>0110020300</v>
          </cell>
          <cell r="P186" t="str">
            <v>五车间</v>
          </cell>
          <cell r="Q186" t="str">
            <v/>
          </cell>
          <cell r="R186" t="str">
            <v/>
          </cell>
          <cell r="S186" t="str">
            <v>杨美燕</v>
          </cell>
          <cell r="T186" t="str">
            <v>Z010</v>
          </cell>
          <cell r="U186" t="str">
            <v>10</v>
          </cell>
          <cell r="V186">
            <v>0</v>
          </cell>
          <cell r="W186">
            <v>-605.21</v>
          </cell>
          <cell r="X186">
            <v>64188.04</v>
          </cell>
          <cell r="Y186">
            <v>0</v>
          </cell>
          <cell r="Z186">
            <v>-47242</v>
          </cell>
          <cell r="AA186">
            <v>-1210.43</v>
          </cell>
          <cell r="AB186">
            <v>-48452.43</v>
          </cell>
          <cell r="AC186">
            <v>94</v>
          </cell>
          <cell r="AD186">
            <v>15735.61</v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</row>
        <row r="186">
          <cell r="AJ186" t="str">
            <v>专-电280#</v>
          </cell>
        </row>
        <row r="187">
          <cell r="A187" t="str">
            <v>110020100091</v>
          </cell>
          <cell r="B187" t="str">
            <v>1100</v>
          </cell>
          <cell r="C187" t="str">
            <v>Z201</v>
          </cell>
          <cell r="D187" t="str">
            <v>电子设备</v>
          </cell>
          <cell r="E187" t="str">
            <v>110020100091</v>
          </cell>
          <cell r="F187" t="str">
            <v>0000</v>
          </cell>
          <cell r="G187" t="str">
            <v>台式电脑</v>
          </cell>
          <cell r="H187" t="str">
            <v>兼容机</v>
          </cell>
          <cell r="I187" t="str">
            <v/>
          </cell>
          <cell r="J187" t="str">
            <v>B01</v>
          </cell>
          <cell r="K187" t="str">
            <v>正常使用</v>
          </cell>
          <cell r="L187" t="str">
            <v>A01</v>
          </cell>
          <cell r="M187" t="str">
            <v>直接购入</v>
          </cell>
          <cell r="N187">
            <v>41030</v>
          </cell>
          <cell r="O187" t="str">
            <v>0110010500</v>
          </cell>
          <cell r="P187" t="str">
            <v>信息部</v>
          </cell>
          <cell r="Q187" t="str">
            <v/>
          </cell>
          <cell r="R187" t="str">
            <v/>
          </cell>
          <cell r="S187" t="str">
            <v>杨立明</v>
          </cell>
          <cell r="T187" t="str">
            <v>Z010</v>
          </cell>
          <cell r="U187" t="str">
            <v>5</v>
          </cell>
          <cell r="V187">
            <v>0</v>
          </cell>
          <cell r="W187">
            <v>0</v>
          </cell>
          <cell r="X187">
            <v>2521.37</v>
          </cell>
          <cell r="Y187">
            <v>0</v>
          </cell>
          <cell r="Z187">
            <v>-2521.37</v>
          </cell>
          <cell r="AA187">
            <v>0</v>
          </cell>
          <cell r="AB187">
            <v>-2521.37</v>
          </cell>
          <cell r="AC187">
            <v>91</v>
          </cell>
          <cell r="AD187">
            <v>0</v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</row>
        <row r="187">
          <cell r="AJ187" t="str">
            <v>专-电281#</v>
          </cell>
        </row>
        <row r="188">
          <cell r="A188" t="str">
            <v>110020100092</v>
          </cell>
          <cell r="B188" t="str">
            <v>1100</v>
          </cell>
          <cell r="C188" t="str">
            <v>Z201</v>
          </cell>
          <cell r="D188" t="str">
            <v>电子设备</v>
          </cell>
          <cell r="E188" t="str">
            <v>110020100092</v>
          </cell>
          <cell r="F188" t="str">
            <v>0000</v>
          </cell>
          <cell r="G188" t="str">
            <v>台式电脑</v>
          </cell>
          <cell r="H188" t="str">
            <v>兼容机</v>
          </cell>
          <cell r="I188" t="str">
            <v/>
          </cell>
          <cell r="J188" t="str">
            <v>B01</v>
          </cell>
          <cell r="K188" t="str">
            <v>正常使用</v>
          </cell>
          <cell r="L188" t="str">
            <v>A01</v>
          </cell>
          <cell r="M188" t="str">
            <v>直接购入</v>
          </cell>
          <cell r="N188">
            <v>41030</v>
          </cell>
          <cell r="O188" t="str">
            <v>0110010700</v>
          </cell>
          <cell r="P188" t="str">
            <v>财务部</v>
          </cell>
          <cell r="Q188" t="str">
            <v/>
          </cell>
          <cell r="R188" t="str">
            <v/>
          </cell>
          <cell r="S188" t="str">
            <v>陈炼巧</v>
          </cell>
          <cell r="T188" t="str">
            <v>Z010</v>
          </cell>
          <cell r="U188" t="str">
            <v>5</v>
          </cell>
          <cell r="V188">
            <v>0</v>
          </cell>
          <cell r="W188">
            <v>0</v>
          </cell>
          <cell r="X188">
            <v>2521.37</v>
          </cell>
          <cell r="Y188">
            <v>0</v>
          </cell>
          <cell r="Z188">
            <v>-2521.37</v>
          </cell>
          <cell r="AA188">
            <v>0</v>
          </cell>
          <cell r="AB188">
            <v>-2521.37</v>
          </cell>
          <cell r="AC188">
            <v>91</v>
          </cell>
          <cell r="AD188">
            <v>0</v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</row>
        <row r="188">
          <cell r="AJ188" t="str">
            <v>专-电286#</v>
          </cell>
        </row>
        <row r="189">
          <cell r="A189" t="str">
            <v>110020100093</v>
          </cell>
          <cell r="B189" t="str">
            <v>1100</v>
          </cell>
          <cell r="C189" t="str">
            <v>Z201</v>
          </cell>
          <cell r="D189" t="str">
            <v>电子设备</v>
          </cell>
          <cell r="E189" t="str">
            <v>110020100093</v>
          </cell>
          <cell r="F189" t="str">
            <v>0000</v>
          </cell>
          <cell r="G189" t="str">
            <v>台式电脑</v>
          </cell>
          <cell r="H189" t="str">
            <v>兼容机</v>
          </cell>
          <cell r="I189" t="str">
            <v/>
          </cell>
          <cell r="J189" t="str">
            <v>B01</v>
          </cell>
          <cell r="K189" t="str">
            <v>正常使用</v>
          </cell>
          <cell r="L189" t="str">
            <v>A01</v>
          </cell>
          <cell r="M189" t="str">
            <v>直接购入</v>
          </cell>
          <cell r="N189">
            <v>41030</v>
          </cell>
          <cell r="O189" t="str">
            <v>0110010700</v>
          </cell>
          <cell r="P189" t="str">
            <v>财务部</v>
          </cell>
          <cell r="Q189" t="str">
            <v/>
          </cell>
          <cell r="R189" t="str">
            <v/>
          </cell>
          <cell r="S189" t="str">
            <v>陈炼巧</v>
          </cell>
          <cell r="T189" t="str">
            <v>Z010</v>
          </cell>
          <cell r="U189" t="str">
            <v>5</v>
          </cell>
          <cell r="V189">
            <v>0</v>
          </cell>
          <cell r="W189">
            <v>0</v>
          </cell>
          <cell r="X189">
            <v>2478.64</v>
          </cell>
          <cell r="Y189">
            <v>0</v>
          </cell>
          <cell r="Z189">
            <v>-2478.64</v>
          </cell>
          <cell r="AA189">
            <v>0</v>
          </cell>
          <cell r="AB189">
            <v>-2478.64</v>
          </cell>
          <cell r="AC189">
            <v>91</v>
          </cell>
          <cell r="AD189">
            <v>0</v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</row>
        <row r="189">
          <cell r="AJ189" t="str">
            <v>专-电283#</v>
          </cell>
        </row>
        <row r="190">
          <cell r="A190" t="str">
            <v>110020100094</v>
          </cell>
          <cell r="B190" t="str">
            <v>1100</v>
          </cell>
          <cell r="C190" t="str">
            <v>Z201</v>
          </cell>
          <cell r="D190" t="str">
            <v>电子设备</v>
          </cell>
          <cell r="E190" t="str">
            <v>110020100094</v>
          </cell>
          <cell r="F190" t="str">
            <v>0000</v>
          </cell>
          <cell r="G190" t="str">
            <v>台式电脑</v>
          </cell>
          <cell r="H190" t="str">
            <v>兼容机</v>
          </cell>
          <cell r="I190" t="str">
            <v/>
          </cell>
          <cell r="J190" t="str">
            <v>B01</v>
          </cell>
          <cell r="K190" t="str">
            <v>正常使用</v>
          </cell>
          <cell r="L190" t="str">
            <v>A01</v>
          </cell>
          <cell r="M190" t="str">
            <v>直接购入</v>
          </cell>
          <cell r="N190">
            <v>41030</v>
          </cell>
          <cell r="O190" t="str">
            <v>0110010700</v>
          </cell>
          <cell r="P190" t="str">
            <v>财务部</v>
          </cell>
          <cell r="Q190" t="str">
            <v/>
          </cell>
          <cell r="R190" t="str">
            <v/>
          </cell>
          <cell r="S190" t="str">
            <v>陈炼巧</v>
          </cell>
          <cell r="T190" t="str">
            <v>Z010</v>
          </cell>
          <cell r="U190" t="str">
            <v>5</v>
          </cell>
          <cell r="V190">
            <v>0</v>
          </cell>
          <cell r="W190">
            <v>0</v>
          </cell>
          <cell r="X190">
            <v>2478.63</v>
          </cell>
          <cell r="Y190">
            <v>0</v>
          </cell>
          <cell r="Z190">
            <v>-2478.63</v>
          </cell>
          <cell r="AA190">
            <v>0</v>
          </cell>
          <cell r="AB190">
            <v>-2478.63</v>
          </cell>
          <cell r="AC190">
            <v>91</v>
          </cell>
          <cell r="AD190">
            <v>0</v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</row>
        <row r="190">
          <cell r="AJ190" t="str">
            <v>专-电287#</v>
          </cell>
        </row>
        <row r="191">
          <cell r="A191" t="str">
            <v>110020100095</v>
          </cell>
          <cell r="B191" t="str">
            <v>1100</v>
          </cell>
          <cell r="C191" t="str">
            <v>Z201</v>
          </cell>
          <cell r="D191" t="str">
            <v>电子设备</v>
          </cell>
          <cell r="E191" t="str">
            <v>110020100095</v>
          </cell>
          <cell r="F191" t="str">
            <v>0000</v>
          </cell>
          <cell r="G191" t="str">
            <v>Accer 笔记本电脑</v>
          </cell>
          <cell r="H191" t="str">
            <v>V3-4716</v>
          </cell>
          <cell r="I191" t="str">
            <v/>
          </cell>
          <cell r="J191" t="str">
            <v>B01</v>
          </cell>
          <cell r="K191" t="str">
            <v>正常使用</v>
          </cell>
          <cell r="L191" t="str">
            <v>A01</v>
          </cell>
          <cell r="M191" t="str">
            <v>直接购入</v>
          </cell>
          <cell r="N191">
            <v>41030</v>
          </cell>
          <cell r="O191" t="str">
            <v>0110010500</v>
          </cell>
          <cell r="P191" t="str">
            <v>信息部</v>
          </cell>
          <cell r="Q191" t="str">
            <v/>
          </cell>
          <cell r="R191" t="str">
            <v/>
          </cell>
          <cell r="S191" t="str">
            <v>杨立明</v>
          </cell>
          <cell r="T191" t="str">
            <v>Z010</v>
          </cell>
          <cell r="U191" t="str">
            <v>5</v>
          </cell>
          <cell r="V191">
            <v>0</v>
          </cell>
          <cell r="W191">
            <v>0</v>
          </cell>
          <cell r="X191">
            <v>4059.83</v>
          </cell>
          <cell r="Y191">
            <v>0</v>
          </cell>
          <cell r="Z191">
            <v>-4059.83</v>
          </cell>
          <cell r="AA191">
            <v>0</v>
          </cell>
          <cell r="AB191">
            <v>-4059.83</v>
          </cell>
          <cell r="AC191">
            <v>91</v>
          </cell>
          <cell r="AD191">
            <v>0</v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</row>
        <row r="191">
          <cell r="AJ191" t="str">
            <v>专-电284#</v>
          </cell>
        </row>
        <row r="192">
          <cell r="A192" t="str">
            <v>110020100096</v>
          </cell>
          <cell r="B192" t="str">
            <v>1100</v>
          </cell>
          <cell r="C192" t="str">
            <v>Z201</v>
          </cell>
          <cell r="D192" t="str">
            <v>电子设备</v>
          </cell>
          <cell r="E192" t="str">
            <v>110020100096</v>
          </cell>
          <cell r="F192" t="str">
            <v>0000</v>
          </cell>
          <cell r="G192" t="str">
            <v>台式电脑</v>
          </cell>
          <cell r="H192" t="str">
            <v>兼容机</v>
          </cell>
          <cell r="I192" t="str">
            <v/>
          </cell>
          <cell r="J192" t="str">
            <v>B01</v>
          </cell>
          <cell r="K192" t="str">
            <v>正常使用</v>
          </cell>
          <cell r="L192" t="str">
            <v>A01</v>
          </cell>
          <cell r="M192" t="str">
            <v>直接购入</v>
          </cell>
          <cell r="N192">
            <v>41030</v>
          </cell>
          <cell r="O192" t="str">
            <v>0110010300</v>
          </cell>
          <cell r="P192" t="str">
            <v>行政管理部</v>
          </cell>
          <cell r="Q192" t="str">
            <v/>
          </cell>
          <cell r="R192" t="str">
            <v/>
          </cell>
          <cell r="S192" t="str">
            <v>李苑</v>
          </cell>
          <cell r="T192" t="str">
            <v>Z010</v>
          </cell>
          <cell r="U192" t="str">
            <v>5</v>
          </cell>
          <cell r="V192">
            <v>0</v>
          </cell>
          <cell r="W192">
            <v>0</v>
          </cell>
          <cell r="X192">
            <v>2478.63</v>
          </cell>
          <cell r="Y192">
            <v>0</v>
          </cell>
          <cell r="Z192">
            <v>-2478.63</v>
          </cell>
          <cell r="AA192">
            <v>0</v>
          </cell>
          <cell r="AB192">
            <v>-2478.63</v>
          </cell>
          <cell r="AC192">
            <v>91</v>
          </cell>
          <cell r="AD192">
            <v>0</v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</row>
        <row r="192">
          <cell r="AJ192" t="str">
            <v>专-电285#</v>
          </cell>
        </row>
        <row r="193">
          <cell r="A193" t="str">
            <v>110020100097</v>
          </cell>
          <cell r="B193" t="str">
            <v>1100</v>
          </cell>
          <cell r="C193" t="str">
            <v>Z201</v>
          </cell>
          <cell r="D193" t="str">
            <v>电子设备</v>
          </cell>
          <cell r="E193" t="str">
            <v>110020100097</v>
          </cell>
          <cell r="F193" t="str">
            <v>0000</v>
          </cell>
          <cell r="G193" t="str">
            <v>台式电脑</v>
          </cell>
          <cell r="H193" t="str">
            <v>兼容机</v>
          </cell>
          <cell r="I193" t="str">
            <v/>
          </cell>
          <cell r="J193" t="str">
            <v>B01</v>
          </cell>
          <cell r="K193" t="str">
            <v>正常使用</v>
          </cell>
          <cell r="L193" t="str">
            <v>A01</v>
          </cell>
          <cell r="M193" t="str">
            <v>直接购入</v>
          </cell>
          <cell r="N193">
            <v>41091</v>
          </cell>
          <cell r="O193" t="str">
            <v>0110050301</v>
          </cell>
          <cell r="P193" t="str">
            <v>设备动力部</v>
          </cell>
          <cell r="Q193" t="str">
            <v/>
          </cell>
          <cell r="R193" t="str">
            <v/>
          </cell>
          <cell r="S193" t="str">
            <v>杨耀</v>
          </cell>
          <cell r="T193" t="str">
            <v>Z010</v>
          </cell>
          <cell r="U193" t="str">
            <v>5</v>
          </cell>
          <cell r="V193">
            <v>0</v>
          </cell>
          <cell r="W193">
            <v>0</v>
          </cell>
          <cell r="X193">
            <v>2478.63</v>
          </cell>
          <cell r="Y193">
            <v>0</v>
          </cell>
          <cell r="Z193">
            <v>-2478.63</v>
          </cell>
          <cell r="AA193">
            <v>0</v>
          </cell>
          <cell r="AB193">
            <v>-2478.63</v>
          </cell>
          <cell r="AC193">
            <v>89</v>
          </cell>
          <cell r="AD193">
            <v>0</v>
          </cell>
          <cell r="AE193" t="str">
            <v/>
          </cell>
          <cell r="AF193" t="str">
            <v/>
          </cell>
          <cell r="AG193" t="str">
            <v/>
          </cell>
          <cell r="AH193" t="str">
            <v/>
          </cell>
        </row>
        <row r="193">
          <cell r="AJ193" t="str">
            <v>专-电289#</v>
          </cell>
        </row>
        <row r="194">
          <cell r="A194" t="str">
            <v>110020100098</v>
          </cell>
          <cell r="B194" t="str">
            <v>1100</v>
          </cell>
          <cell r="C194" t="str">
            <v>Z201</v>
          </cell>
          <cell r="D194" t="str">
            <v>电子设备</v>
          </cell>
          <cell r="E194" t="str">
            <v>110020100098</v>
          </cell>
          <cell r="F194" t="str">
            <v>0000</v>
          </cell>
          <cell r="G194" t="str">
            <v>笔记本电脑</v>
          </cell>
          <cell r="H194" t="str">
            <v>A43EI245</v>
          </cell>
          <cell r="I194" t="str">
            <v/>
          </cell>
          <cell r="J194" t="str">
            <v>B01</v>
          </cell>
          <cell r="K194" t="str">
            <v>正常使用</v>
          </cell>
          <cell r="L194" t="str">
            <v>A01</v>
          </cell>
          <cell r="M194" t="str">
            <v>直接购入</v>
          </cell>
          <cell r="N194">
            <v>41091</v>
          </cell>
          <cell r="O194" t="str">
            <v>0110010900</v>
          </cell>
          <cell r="P194" t="str">
            <v>工程装备部</v>
          </cell>
          <cell r="Q194" t="str">
            <v/>
          </cell>
          <cell r="R194" t="str">
            <v/>
          </cell>
          <cell r="S194" t="str">
            <v>李永华</v>
          </cell>
          <cell r="T194" t="str">
            <v>Z010</v>
          </cell>
          <cell r="U194" t="str">
            <v>5</v>
          </cell>
          <cell r="V194">
            <v>0</v>
          </cell>
          <cell r="W194">
            <v>0</v>
          </cell>
          <cell r="X194">
            <v>3417.95</v>
          </cell>
          <cell r="Y194">
            <v>0</v>
          </cell>
          <cell r="Z194">
            <v>-3417.95</v>
          </cell>
          <cell r="AA194">
            <v>0</v>
          </cell>
          <cell r="AB194">
            <v>-3417.95</v>
          </cell>
          <cell r="AC194">
            <v>89</v>
          </cell>
          <cell r="AD194">
            <v>0</v>
          </cell>
          <cell r="AE194" t="str">
            <v/>
          </cell>
          <cell r="AF194" t="str">
            <v/>
          </cell>
          <cell r="AG194" t="str">
            <v/>
          </cell>
          <cell r="AH194" t="str">
            <v/>
          </cell>
        </row>
        <row r="194">
          <cell r="AJ194" t="str">
            <v>专-电290#</v>
          </cell>
        </row>
        <row r="195">
          <cell r="A195" t="str">
            <v>110020100099</v>
          </cell>
          <cell r="B195" t="str">
            <v>1100</v>
          </cell>
          <cell r="C195" t="str">
            <v>Z201</v>
          </cell>
          <cell r="D195" t="str">
            <v>电子设备</v>
          </cell>
          <cell r="E195" t="str">
            <v>110020100099</v>
          </cell>
          <cell r="F195" t="str">
            <v>0000</v>
          </cell>
          <cell r="G195" t="str">
            <v>台式电脑</v>
          </cell>
          <cell r="H195" t="str">
            <v>兼容机</v>
          </cell>
          <cell r="I195" t="str">
            <v/>
          </cell>
          <cell r="J195" t="str">
            <v>B01</v>
          </cell>
          <cell r="K195" t="str">
            <v>正常使用</v>
          </cell>
          <cell r="L195" t="str">
            <v>A01</v>
          </cell>
          <cell r="M195" t="str">
            <v>直接购入</v>
          </cell>
          <cell r="N195">
            <v>41091</v>
          </cell>
          <cell r="O195" t="str">
            <v>0110010900</v>
          </cell>
          <cell r="P195" t="str">
            <v>工程装备部</v>
          </cell>
          <cell r="Q195" t="str">
            <v/>
          </cell>
          <cell r="R195" t="str">
            <v/>
          </cell>
          <cell r="S195" t="str">
            <v>李永华</v>
          </cell>
          <cell r="T195" t="str">
            <v>Z010</v>
          </cell>
          <cell r="U195" t="str">
            <v>5</v>
          </cell>
          <cell r="V195">
            <v>0</v>
          </cell>
          <cell r="W195">
            <v>0</v>
          </cell>
          <cell r="X195">
            <v>2478.63</v>
          </cell>
          <cell r="Y195">
            <v>0</v>
          </cell>
          <cell r="Z195">
            <v>-2478.63</v>
          </cell>
          <cell r="AA195">
            <v>0</v>
          </cell>
          <cell r="AB195">
            <v>-2478.63</v>
          </cell>
          <cell r="AC195">
            <v>89</v>
          </cell>
          <cell r="AD195">
            <v>0</v>
          </cell>
          <cell r="AE195" t="str">
            <v/>
          </cell>
          <cell r="AF195" t="str">
            <v/>
          </cell>
          <cell r="AG195" t="str">
            <v/>
          </cell>
          <cell r="AH195" t="str">
            <v/>
          </cell>
        </row>
        <row r="195">
          <cell r="AJ195" t="str">
            <v>专-电291#</v>
          </cell>
        </row>
        <row r="196">
          <cell r="A196" t="str">
            <v>110020100100</v>
          </cell>
          <cell r="B196" t="str">
            <v>1100</v>
          </cell>
          <cell r="C196" t="str">
            <v>Z201</v>
          </cell>
          <cell r="D196" t="str">
            <v>电子设备</v>
          </cell>
          <cell r="E196" t="str">
            <v>110020100100</v>
          </cell>
          <cell r="F196" t="str">
            <v>0000</v>
          </cell>
          <cell r="G196" t="str">
            <v>台式电脑</v>
          </cell>
          <cell r="H196" t="str">
            <v>兼容机</v>
          </cell>
          <cell r="I196" t="str">
            <v/>
          </cell>
          <cell r="J196" t="str">
            <v>B01</v>
          </cell>
          <cell r="K196" t="str">
            <v>正常使用</v>
          </cell>
          <cell r="L196" t="str">
            <v>A01</v>
          </cell>
          <cell r="M196" t="str">
            <v>直接购入</v>
          </cell>
          <cell r="N196">
            <v>41091</v>
          </cell>
          <cell r="O196" t="str">
            <v>0110010900</v>
          </cell>
          <cell r="P196" t="str">
            <v>工程装备部</v>
          </cell>
          <cell r="Q196" t="str">
            <v/>
          </cell>
          <cell r="R196" t="str">
            <v/>
          </cell>
          <cell r="S196" t="str">
            <v>李永华</v>
          </cell>
          <cell r="T196" t="str">
            <v>Z010</v>
          </cell>
          <cell r="U196" t="str">
            <v>5</v>
          </cell>
          <cell r="V196">
            <v>0</v>
          </cell>
          <cell r="W196">
            <v>0</v>
          </cell>
          <cell r="X196">
            <v>2478.63</v>
          </cell>
          <cell r="Y196">
            <v>0</v>
          </cell>
          <cell r="Z196">
            <v>-2478.63</v>
          </cell>
          <cell r="AA196">
            <v>0</v>
          </cell>
          <cell r="AB196">
            <v>-2478.63</v>
          </cell>
          <cell r="AC196">
            <v>89</v>
          </cell>
          <cell r="AD196">
            <v>0</v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</row>
        <row r="196">
          <cell r="AJ196" t="str">
            <v>专-电292#</v>
          </cell>
        </row>
        <row r="197">
          <cell r="A197" t="str">
            <v>110020100101</v>
          </cell>
          <cell r="B197" t="str">
            <v>1100</v>
          </cell>
          <cell r="C197" t="str">
            <v>Z201</v>
          </cell>
          <cell r="D197" t="str">
            <v>电子设备</v>
          </cell>
          <cell r="E197" t="str">
            <v>110020100101</v>
          </cell>
          <cell r="F197" t="str">
            <v>0000</v>
          </cell>
          <cell r="G197" t="str">
            <v>台式电脑</v>
          </cell>
          <cell r="H197" t="str">
            <v>兼容机</v>
          </cell>
          <cell r="I197" t="str">
            <v>杨祝庆用</v>
          </cell>
          <cell r="J197" t="str">
            <v>B01</v>
          </cell>
          <cell r="K197" t="str">
            <v>正常使用</v>
          </cell>
          <cell r="L197" t="str">
            <v>A01</v>
          </cell>
          <cell r="M197" t="str">
            <v>直接购入</v>
          </cell>
          <cell r="N197">
            <v>41122</v>
          </cell>
          <cell r="O197" t="str">
            <v>0110010300</v>
          </cell>
          <cell r="P197" t="str">
            <v>行政管理部</v>
          </cell>
          <cell r="Q197" t="str">
            <v/>
          </cell>
          <cell r="R197" t="str">
            <v/>
          </cell>
          <cell r="S197" t="str">
            <v>李苑</v>
          </cell>
          <cell r="T197" t="str">
            <v>Z010</v>
          </cell>
          <cell r="U197" t="str">
            <v>5</v>
          </cell>
          <cell r="V197">
            <v>0</v>
          </cell>
          <cell r="W197">
            <v>0</v>
          </cell>
          <cell r="X197">
            <v>2435.9</v>
          </cell>
          <cell r="Y197">
            <v>0</v>
          </cell>
          <cell r="Z197">
            <v>-2435.9</v>
          </cell>
          <cell r="AA197">
            <v>0</v>
          </cell>
          <cell r="AB197">
            <v>-2435.9</v>
          </cell>
          <cell r="AC197">
            <v>88</v>
          </cell>
          <cell r="AD197">
            <v>0</v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</row>
        <row r="197">
          <cell r="AJ197" t="str">
            <v>专-电293#</v>
          </cell>
        </row>
        <row r="198">
          <cell r="A198" t="str">
            <v>110020100102</v>
          </cell>
          <cell r="B198" t="str">
            <v>1100</v>
          </cell>
          <cell r="C198" t="str">
            <v>Z201</v>
          </cell>
          <cell r="D198" t="str">
            <v>电子设备</v>
          </cell>
          <cell r="E198" t="str">
            <v>110020100102</v>
          </cell>
          <cell r="F198" t="str">
            <v>0000</v>
          </cell>
          <cell r="G198" t="str">
            <v>台式电脑</v>
          </cell>
          <cell r="H198" t="str">
            <v>兼容机</v>
          </cell>
          <cell r="I198" t="str">
            <v/>
          </cell>
          <cell r="J198" t="str">
            <v>B01</v>
          </cell>
          <cell r="K198" t="str">
            <v>正常使用</v>
          </cell>
          <cell r="L198" t="str">
            <v>A01</v>
          </cell>
          <cell r="M198" t="str">
            <v>直接购入</v>
          </cell>
          <cell r="N198">
            <v>41153</v>
          </cell>
          <cell r="O198" t="str">
            <v>0110031500</v>
          </cell>
          <cell r="P198" t="str">
            <v>OTC市场部</v>
          </cell>
          <cell r="Q198" t="str">
            <v/>
          </cell>
          <cell r="R198" t="str">
            <v/>
          </cell>
          <cell r="S198" t="str">
            <v>金怀云</v>
          </cell>
          <cell r="T198" t="str">
            <v>Z010</v>
          </cell>
          <cell r="U198" t="str">
            <v>5</v>
          </cell>
          <cell r="V198">
            <v>0</v>
          </cell>
          <cell r="W198">
            <v>0</v>
          </cell>
          <cell r="X198">
            <v>2393.16</v>
          </cell>
          <cell r="Y198">
            <v>0</v>
          </cell>
          <cell r="Z198">
            <v>-2393.16</v>
          </cell>
          <cell r="AA198">
            <v>0</v>
          </cell>
          <cell r="AB198">
            <v>-2393.16</v>
          </cell>
          <cell r="AC198">
            <v>87</v>
          </cell>
          <cell r="AD198">
            <v>0</v>
          </cell>
          <cell r="AE198" t="str">
            <v/>
          </cell>
          <cell r="AF198" t="str">
            <v/>
          </cell>
          <cell r="AG198" t="str">
            <v/>
          </cell>
          <cell r="AH198" t="str">
            <v/>
          </cell>
        </row>
        <row r="198">
          <cell r="AJ198" t="str">
            <v>专-电296#</v>
          </cell>
        </row>
        <row r="199">
          <cell r="A199" t="str">
            <v>110020100103</v>
          </cell>
          <cell r="B199" t="str">
            <v>1100</v>
          </cell>
          <cell r="C199" t="str">
            <v>Z201</v>
          </cell>
          <cell r="D199" t="str">
            <v>电子设备</v>
          </cell>
          <cell r="E199" t="str">
            <v>110020100103</v>
          </cell>
          <cell r="F199" t="str">
            <v>0000</v>
          </cell>
          <cell r="G199" t="str">
            <v>台式电脑</v>
          </cell>
          <cell r="H199" t="str">
            <v>兼容机</v>
          </cell>
          <cell r="I199" t="str">
            <v/>
          </cell>
          <cell r="J199" t="str">
            <v>B01</v>
          </cell>
          <cell r="K199" t="str">
            <v>正常使用</v>
          </cell>
          <cell r="L199" t="str">
            <v>A01</v>
          </cell>
          <cell r="M199" t="str">
            <v>直接购入</v>
          </cell>
          <cell r="N199">
            <v>41153</v>
          </cell>
          <cell r="O199" t="str">
            <v>0110031500</v>
          </cell>
          <cell r="P199" t="str">
            <v>OTC市场部</v>
          </cell>
          <cell r="Q199" t="str">
            <v/>
          </cell>
          <cell r="R199" t="str">
            <v/>
          </cell>
          <cell r="S199" t="str">
            <v>金怀云</v>
          </cell>
          <cell r="T199" t="str">
            <v>Z010</v>
          </cell>
          <cell r="U199" t="str">
            <v>5</v>
          </cell>
          <cell r="V199">
            <v>0</v>
          </cell>
          <cell r="W199">
            <v>0</v>
          </cell>
          <cell r="X199">
            <v>2427.35</v>
          </cell>
          <cell r="Y199">
            <v>0</v>
          </cell>
          <cell r="Z199">
            <v>-2427.35</v>
          </cell>
          <cell r="AA199">
            <v>0</v>
          </cell>
          <cell r="AB199">
            <v>-2427.35</v>
          </cell>
          <cell r="AC199">
            <v>87</v>
          </cell>
          <cell r="AD199">
            <v>0</v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</row>
        <row r="199">
          <cell r="AJ199" t="str">
            <v>专-电297#</v>
          </cell>
        </row>
        <row r="200">
          <cell r="A200" t="str">
            <v>110020100104</v>
          </cell>
          <cell r="B200" t="str">
            <v>1100</v>
          </cell>
          <cell r="C200" t="str">
            <v>Z201</v>
          </cell>
          <cell r="D200" t="str">
            <v>电子设备</v>
          </cell>
          <cell r="E200" t="str">
            <v>110020100104</v>
          </cell>
          <cell r="F200" t="str">
            <v>0000</v>
          </cell>
          <cell r="G200" t="str">
            <v>台式电脑</v>
          </cell>
          <cell r="H200" t="str">
            <v>兼容机</v>
          </cell>
          <cell r="I200" t="str">
            <v/>
          </cell>
          <cell r="J200" t="str">
            <v>B01</v>
          </cell>
          <cell r="K200" t="str">
            <v>正常使用</v>
          </cell>
          <cell r="L200" t="str">
            <v>A01</v>
          </cell>
          <cell r="M200" t="str">
            <v>直接购入</v>
          </cell>
          <cell r="N200">
            <v>41153</v>
          </cell>
          <cell r="O200" t="str">
            <v>0110010500</v>
          </cell>
          <cell r="P200" t="str">
            <v>信息部</v>
          </cell>
          <cell r="Q200" t="str">
            <v/>
          </cell>
          <cell r="R200" t="str">
            <v/>
          </cell>
          <cell r="S200" t="str">
            <v>杨立明</v>
          </cell>
          <cell r="T200" t="str">
            <v>Z010</v>
          </cell>
          <cell r="U200" t="str">
            <v>5</v>
          </cell>
          <cell r="V200">
            <v>0</v>
          </cell>
          <cell r="W200">
            <v>0</v>
          </cell>
          <cell r="X200">
            <v>2423.93</v>
          </cell>
          <cell r="Y200">
            <v>0</v>
          </cell>
          <cell r="Z200">
            <v>-2423.93</v>
          </cell>
          <cell r="AA200">
            <v>0</v>
          </cell>
          <cell r="AB200">
            <v>-2423.93</v>
          </cell>
          <cell r="AC200">
            <v>87</v>
          </cell>
          <cell r="AD200">
            <v>0</v>
          </cell>
          <cell r="AE200" t="str">
            <v/>
          </cell>
          <cell r="AF200" t="str">
            <v/>
          </cell>
          <cell r="AG200" t="str">
            <v/>
          </cell>
          <cell r="AH200" t="str">
            <v/>
          </cell>
        </row>
        <row r="200">
          <cell r="AJ200" t="str">
            <v>专-电298#</v>
          </cell>
        </row>
        <row r="201">
          <cell r="A201" t="str">
            <v>110020100105</v>
          </cell>
          <cell r="B201" t="str">
            <v>1100</v>
          </cell>
          <cell r="C201" t="str">
            <v>Z201</v>
          </cell>
          <cell r="D201" t="str">
            <v>电子设备</v>
          </cell>
          <cell r="E201" t="str">
            <v>110020100105</v>
          </cell>
          <cell r="F201" t="str">
            <v>0000</v>
          </cell>
          <cell r="G201" t="str">
            <v>音响器材</v>
          </cell>
          <cell r="H201" t="str">
            <v/>
          </cell>
          <cell r="I201" t="str">
            <v/>
          </cell>
          <cell r="J201" t="str">
            <v>B01</v>
          </cell>
          <cell r="K201" t="str">
            <v>正常使用</v>
          </cell>
          <cell r="L201" t="str">
            <v>A01</v>
          </cell>
          <cell r="M201" t="str">
            <v>直接购入</v>
          </cell>
          <cell r="N201">
            <v>41183</v>
          </cell>
          <cell r="O201" t="str">
            <v>0110010300</v>
          </cell>
          <cell r="P201" t="str">
            <v>行政管理部</v>
          </cell>
          <cell r="Q201" t="str">
            <v/>
          </cell>
          <cell r="R201" t="str">
            <v/>
          </cell>
          <cell r="S201" t="str">
            <v>李苑</v>
          </cell>
          <cell r="T201" t="str">
            <v>Z010</v>
          </cell>
          <cell r="U201" t="str">
            <v>5</v>
          </cell>
          <cell r="V201">
            <v>0</v>
          </cell>
          <cell r="W201">
            <v>0</v>
          </cell>
          <cell r="X201">
            <v>9360</v>
          </cell>
          <cell r="Y201">
            <v>0</v>
          </cell>
          <cell r="Z201">
            <v>-9360</v>
          </cell>
          <cell r="AA201">
            <v>0</v>
          </cell>
          <cell r="AB201">
            <v>-9360</v>
          </cell>
          <cell r="AC201">
            <v>86</v>
          </cell>
          <cell r="AD201">
            <v>0</v>
          </cell>
          <cell r="AE201" t="str">
            <v/>
          </cell>
          <cell r="AF201" t="str">
            <v/>
          </cell>
          <cell r="AG201" t="str">
            <v/>
          </cell>
          <cell r="AH201" t="str">
            <v/>
          </cell>
        </row>
        <row r="201">
          <cell r="AJ201" t="str">
            <v>专-电299#</v>
          </cell>
        </row>
        <row r="202">
          <cell r="A202" t="str">
            <v>110020100106</v>
          </cell>
          <cell r="B202" t="str">
            <v>1100</v>
          </cell>
          <cell r="C202" t="str">
            <v>Z201</v>
          </cell>
          <cell r="D202" t="str">
            <v>电子设备</v>
          </cell>
          <cell r="E202" t="str">
            <v>110020100106</v>
          </cell>
          <cell r="F202" t="str">
            <v>0000</v>
          </cell>
          <cell r="G202" t="str">
            <v>双道自动原子荧光光度计</v>
          </cell>
          <cell r="H202" t="str">
            <v>PF6-2</v>
          </cell>
          <cell r="I202" t="str">
            <v/>
          </cell>
          <cell r="J202" t="str">
            <v>B01</v>
          </cell>
          <cell r="K202" t="str">
            <v>正常使用</v>
          </cell>
          <cell r="L202" t="str">
            <v>A01</v>
          </cell>
          <cell r="M202" t="str">
            <v>直接购入</v>
          </cell>
          <cell r="N202">
            <v>41214</v>
          </cell>
          <cell r="O202" t="str">
            <v>0110040300</v>
          </cell>
          <cell r="P202" t="str">
            <v>研发中心—产品质量研究部</v>
          </cell>
          <cell r="Q202" t="str">
            <v/>
          </cell>
          <cell r="R202" t="str">
            <v/>
          </cell>
          <cell r="S202" t="str">
            <v>张兴元</v>
          </cell>
          <cell r="T202" t="str">
            <v>Z010</v>
          </cell>
          <cell r="U202" t="str">
            <v>10</v>
          </cell>
          <cell r="V202">
            <v>0</v>
          </cell>
          <cell r="W202">
            <v>-690.39</v>
          </cell>
          <cell r="X202">
            <v>82051.28</v>
          </cell>
          <cell r="Y202">
            <v>0</v>
          </cell>
          <cell r="Z202">
            <v>-57887.55</v>
          </cell>
          <cell r="AA202">
            <v>-1380.78</v>
          </cell>
          <cell r="AB202">
            <v>-59268.33</v>
          </cell>
          <cell r="AC202">
            <v>87</v>
          </cell>
          <cell r="AD202">
            <v>22782.95</v>
          </cell>
          <cell r="AE202" t="str">
            <v/>
          </cell>
          <cell r="AF202" t="str">
            <v/>
          </cell>
          <cell r="AG202" t="str">
            <v/>
          </cell>
          <cell r="AH202" t="str">
            <v/>
          </cell>
        </row>
        <row r="202">
          <cell r="AJ202" t="str">
            <v>专-电301#</v>
          </cell>
        </row>
        <row r="203">
          <cell r="A203" t="str">
            <v>110020100107</v>
          </cell>
          <cell r="B203" t="str">
            <v>1100</v>
          </cell>
          <cell r="C203" t="str">
            <v>Z201</v>
          </cell>
          <cell r="D203" t="str">
            <v>电子设备</v>
          </cell>
          <cell r="E203" t="str">
            <v>110020100107</v>
          </cell>
          <cell r="F203" t="str">
            <v>0000</v>
          </cell>
          <cell r="G203" t="str">
            <v>原子吸收光谱仪（AAS）</v>
          </cell>
          <cell r="H203" t="str">
            <v>LCE3300</v>
          </cell>
          <cell r="I203" t="str">
            <v/>
          </cell>
          <cell r="J203" t="str">
            <v>B01</v>
          </cell>
          <cell r="K203" t="str">
            <v>正常使用</v>
          </cell>
          <cell r="L203" t="str">
            <v>A01</v>
          </cell>
          <cell r="M203" t="str">
            <v>直接购入</v>
          </cell>
          <cell r="N203">
            <v>41214</v>
          </cell>
          <cell r="O203" t="str">
            <v>0110040300</v>
          </cell>
          <cell r="P203" t="str">
            <v>研发中心—产品质量研究部</v>
          </cell>
          <cell r="Q203" t="str">
            <v/>
          </cell>
          <cell r="R203" t="str">
            <v/>
          </cell>
          <cell r="S203" t="str">
            <v>张兴元</v>
          </cell>
          <cell r="T203" t="str">
            <v>Z010</v>
          </cell>
          <cell r="U203" t="str">
            <v>10</v>
          </cell>
          <cell r="V203">
            <v>0</v>
          </cell>
          <cell r="W203">
            <v>-2567.44</v>
          </cell>
          <cell r="X203">
            <v>305128.2</v>
          </cell>
          <cell r="Y203">
            <v>0</v>
          </cell>
          <cell r="Z203">
            <v>-215267.6</v>
          </cell>
          <cell r="AA203">
            <v>-5134.89</v>
          </cell>
          <cell r="AB203">
            <v>-220402.49</v>
          </cell>
          <cell r="AC203">
            <v>87</v>
          </cell>
          <cell r="AD203">
            <v>84725.71</v>
          </cell>
          <cell r="AE203" t="str">
            <v/>
          </cell>
          <cell r="AF203" t="str">
            <v/>
          </cell>
          <cell r="AG203" t="str">
            <v/>
          </cell>
          <cell r="AH203" t="str">
            <v/>
          </cell>
        </row>
        <row r="203">
          <cell r="AJ203" t="str">
            <v>专-电303#</v>
          </cell>
        </row>
        <row r="204">
          <cell r="A204" t="str">
            <v>110020100108</v>
          </cell>
          <cell r="B204" t="str">
            <v>1100</v>
          </cell>
          <cell r="C204" t="str">
            <v>Z201</v>
          </cell>
          <cell r="D204" t="str">
            <v>电子设备</v>
          </cell>
          <cell r="E204" t="str">
            <v>110020100108</v>
          </cell>
          <cell r="F204" t="str">
            <v>0000</v>
          </cell>
          <cell r="G204" t="str">
            <v>高级微波消解</v>
          </cell>
          <cell r="H204" t="str">
            <v>ETHDS ONE 10位</v>
          </cell>
          <cell r="I204" t="str">
            <v/>
          </cell>
          <cell r="J204" t="str">
            <v>B01</v>
          </cell>
          <cell r="K204" t="str">
            <v>正常使用</v>
          </cell>
          <cell r="L204" t="str">
            <v>A01</v>
          </cell>
          <cell r="M204" t="str">
            <v>直接购入</v>
          </cell>
          <cell r="N204">
            <v>41214</v>
          </cell>
          <cell r="O204" t="str">
            <v>0110040300</v>
          </cell>
          <cell r="P204" t="str">
            <v>研发中心—产品质量研究部</v>
          </cell>
          <cell r="Q204" t="str">
            <v/>
          </cell>
          <cell r="R204" t="str">
            <v/>
          </cell>
          <cell r="S204" t="str">
            <v>张兴元</v>
          </cell>
          <cell r="T204" t="str">
            <v>Z010</v>
          </cell>
          <cell r="U204" t="str">
            <v>10</v>
          </cell>
          <cell r="V204">
            <v>0</v>
          </cell>
          <cell r="W204">
            <v>-1776.36</v>
          </cell>
          <cell r="X204">
            <v>211111.11</v>
          </cell>
          <cell r="Y204">
            <v>0</v>
          </cell>
          <cell r="Z204">
            <v>-148938.7</v>
          </cell>
          <cell r="AA204">
            <v>-3552.71</v>
          </cell>
          <cell r="AB204">
            <v>-152491.41</v>
          </cell>
          <cell r="AC204">
            <v>87</v>
          </cell>
          <cell r="AD204">
            <v>58619.7</v>
          </cell>
          <cell r="AE204" t="str">
            <v/>
          </cell>
          <cell r="AF204" t="str">
            <v/>
          </cell>
          <cell r="AG204" t="str">
            <v/>
          </cell>
          <cell r="AH204" t="str">
            <v/>
          </cell>
        </row>
        <row r="204">
          <cell r="AJ204" t="str">
            <v>专-电302#</v>
          </cell>
        </row>
        <row r="205">
          <cell r="A205" t="str">
            <v>110020100109</v>
          </cell>
          <cell r="B205" t="str">
            <v>1100</v>
          </cell>
          <cell r="C205" t="str">
            <v>Z201</v>
          </cell>
          <cell r="D205" t="str">
            <v>电子设备</v>
          </cell>
          <cell r="E205" t="str">
            <v>110020100109</v>
          </cell>
          <cell r="F205" t="str">
            <v>0000</v>
          </cell>
          <cell r="G205" t="str">
            <v>台式电脑</v>
          </cell>
          <cell r="H205" t="str">
            <v>兼容机</v>
          </cell>
          <cell r="I205" t="str">
            <v/>
          </cell>
          <cell r="J205" t="str">
            <v>B01</v>
          </cell>
          <cell r="K205" t="str">
            <v>正常使用</v>
          </cell>
          <cell r="L205" t="str">
            <v>A01</v>
          </cell>
          <cell r="M205" t="str">
            <v>直接购入</v>
          </cell>
          <cell r="N205">
            <v>41214</v>
          </cell>
          <cell r="O205" t="str">
            <v>0110040300</v>
          </cell>
          <cell r="P205" t="str">
            <v>研发中心—产品质量研究部</v>
          </cell>
          <cell r="Q205" t="str">
            <v/>
          </cell>
          <cell r="R205" t="str">
            <v/>
          </cell>
          <cell r="S205" t="str">
            <v>张兴元</v>
          </cell>
          <cell r="T205" t="str">
            <v>Z010</v>
          </cell>
          <cell r="U205" t="str">
            <v>5</v>
          </cell>
          <cell r="V205">
            <v>0</v>
          </cell>
          <cell r="W205">
            <v>0</v>
          </cell>
          <cell r="X205">
            <v>2350.43</v>
          </cell>
          <cell r="Y205">
            <v>0</v>
          </cell>
          <cell r="Z205">
            <v>-2350.43</v>
          </cell>
          <cell r="AA205">
            <v>0</v>
          </cell>
          <cell r="AB205">
            <v>-2350.43</v>
          </cell>
          <cell r="AC205">
            <v>85</v>
          </cell>
          <cell r="AD205">
            <v>0</v>
          </cell>
          <cell r="AE205" t="str">
            <v/>
          </cell>
          <cell r="AF205" t="str">
            <v/>
          </cell>
          <cell r="AG205" t="str">
            <v/>
          </cell>
          <cell r="AH205" t="str">
            <v/>
          </cell>
        </row>
        <row r="205">
          <cell r="AJ205" t="str">
            <v>专-电304#</v>
          </cell>
        </row>
        <row r="206">
          <cell r="A206" t="str">
            <v>110020100110</v>
          </cell>
          <cell r="B206" t="str">
            <v>1100</v>
          </cell>
          <cell r="C206" t="str">
            <v>Z201</v>
          </cell>
          <cell r="D206" t="str">
            <v>电子设备</v>
          </cell>
          <cell r="E206" t="str">
            <v>110020100110</v>
          </cell>
          <cell r="F206" t="str">
            <v>0000</v>
          </cell>
          <cell r="G206" t="str">
            <v>台式电脑</v>
          </cell>
          <cell r="H206" t="str">
            <v>兼容机</v>
          </cell>
          <cell r="I206" t="str">
            <v/>
          </cell>
          <cell r="J206" t="str">
            <v>B01</v>
          </cell>
          <cell r="K206" t="str">
            <v>正常使用</v>
          </cell>
          <cell r="L206" t="str">
            <v>A01</v>
          </cell>
          <cell r="M206" t="str">
            <v>直接购入</v>
          </cell>
          <cell r="N206">
            <v>41214</v>
          </cell>
          <cell r="O206" t="str">
            <v>0110050301</v>
          </cell>
          <cell r="P206" t="str">
            <v>设备动力部</v>
          </cell>
          <cell r="Q206" t="str">
            <v/>
          </cell>
          <cell r="R206" t="str">
            <v/>
          </cell>
          <cell r="S206" t="str">
            <v>杨耀</v>
          </cell>
          <cell r="T206" t="str">
            <v>Z010</v>
          </cell>
          <cell r="U206" t="str">
            <v>5</v>
          </cell>
          <cell r="V206">
            <v>0</v>
          </cell>
          <cell r="W206">
            <v>0</v>
          </cell>
          <cell r="X206">
            <v>2376.07</v>
          </cell>
          <cell r="Y206">
            <v>0</v>
          </cell>
          <cell r="Z206">
            <v>-2376.07</v>
          </cell>
          <cell r="AA206">
            <v>0</v>
          </cell>
          <cell r="AB206">
            <v>-2376.07</v>
          </cell>
          <cell r="AC206">
            <v>85</v>
          </cell>
          <cell r="AD206">
            <v>0</v>
          </cell>
          <cell r="AE206" t="str">
            <v/>
          </cell>
          <cell r="AF206" t="str">
            <v/>
          </cell>
          <cell r="AG206" t="str">
            <v/>
          </cell>
          <cell r="AH206" t="str">
            <v/>
          </cell>
        </row>
        <row r="206">
          <cell r="AJ206" t="str">
            <v>专-电305#</v>
          </cell>
        </row>
        <row r="207">
          <cell r="A207" t="str">
            <v>110020100111</v>
          </cell>
          <cell r="B207" t="str">
            <v>1100</v>
          </cell>
          <cell r="C207" t="str">
            <v>Z201</v>
          </cell>
          <cell r="D207" t="str">
            <v>电子设备</v>
          </cell>
          <cell r="E207" t="str">
            <v>110020100111</v>
          </cell>
          <cell r="F207" t="str">
            <v>0000</v>
          </cell>
          <cell r="G207" t="str">
            <v>台式电脑</v>
          </cell>
          <cell r="H207" t="str">
            <v>兼容机</v>
          </cell>
          <cell r="I207" t="str">
            <v/>
          </cell>
          <cell r="J207" t="str">
            <v>B01</v>
          </cell>
          <cell r="K207" t="str">
            <v>正常使用</v>
          </cell>
          <cell r="L207" t="str">
            <v>A01</v>
          </cell>
          <cell r="M207" t="str">
            <v>直接购入</v>
          </cell>
          <cell r="N207">
            <v>41214</v>
          </cell>
          <cell r="O207" t="str">
            <v>0110010400</v>
          </cell>
          <cell r="P207" t="str">
            <v>采购中心</v>
          </cell>
          <cell r="Q207" t="str">
            <v/>
          </cell>
          <cell r="R207" t="str">
            <v/>
          </cell>
          <cell r="S207" t="str">
            <v>赵祖东</v>
          </cell>
          <cell r="T207" t="str">
            <v>Z010</v>
          </cell>
          <cell r="U207" t="str">
            <v>5</v>
          </cell>
          <cell r="V207">
            <v>0</v>
          </cell>
          <cell r="W207">
            <v>0</v>
          </cell>
          <cell r="X207">
            <v>2393.16</v>
          </cell>
          <cell r="Y207">
            <v>0</v>
          </cell>
          <cell r="Z207">
            <v>-2393.16</v>
          </cell>
          <cell r="AA207">
            <v>0</v>
          </cell>
          <cell r="AB207">
            <v>-2393.16</v>
          </cell>
          <cell r="AC207">
            <v>85</v>
          </cell>
          <cell r="AD207">
            <v>0</v>
          </cell>
          <cell r="AE207" t="str">
            <v/>
          </cell>
          <cell r="AF207" t="str">
            <v/>
          </cell>
          <cell r="AG207" t="str">
            <v/>
          </cell>
          <cell r="AH207" t="str">
            <v/>
          </cell>
        </row>
        <row r="207">
          <cell r="AJ207" t="str">
            <v>专-电306#</v>
          </cell>
        </row>
        <row r="208">
          <cell r="A208" t="str">
            <v>110020100112</v>
          </cell>
          <cell r="B208" t="str">
            <v>1100</v>
          </cell>
          <cell r="C208" t="str">
            <v>Z201</v>
          </cell>
          <cell r="D208" t="str">
            <v>电子设备</v>
          </cell>
          <cell r="E208" t="str">
            <v>110020100112</v>
          </cell>
          <cell r="F208" t="str">
            <v>0000</v>
          </cell>
          <cell r="G208" t="str">
            <v>苹果笔记本电脑</v>
          </cell>
          <cell r="H208" t="str">
            <v>MD232</v>
          </cell>
          <cell r="I208" t="str">
            <v/>
          </cell>
          <cell r="J208" t="str">
            <v>B01</v>
          </cell>
          <cell r="K208" t="str">
            <v>正常使用</v>
          </cell>
          <cell r="L208" t="str">
            <v>A01</v>
          </cell>
          <cell r="M208" t="str">
            <v>直接购入</v>
          </cell>
          <cell r="N208">
            <v>41214</v>
          </cell>
          <cell r="O208" t="str">
            <v>0110010200</v>
          </cell>
          <cell r="P208" t="str">
            <v>公司高管</v>
          </cell>
          <cell r="Q208" t="str">
            <v/>
          </cell>
          <cell r="R208" t="str">
            <v/>
          </cell>
          <cell r="S208" t="str">
            <v>杨承权</v>
          </cell>
          <cell r="T208" t="str">
            <v>Z010</v>
          </cell>
          <cell r="U208" t="str">
            <v>5</v>
          </cell>
          <cell r="V208">
            <v>0</v>
          </cell>
          <cell r="W208">
            <v>0</v>
          </cell>
          <cell r="X208">
            <v>8974.36</v>
          </cell>
          <cell r="Y208">
            <v>0</v>
          </cell>
          <cell r="Z208">
            <v>-8974.36</v>
          </cell>
          <cell r="AA208">
            <v>0</v>
          </cell>
          <cell r="AB208">
            <v>-8974.36</v>
          </cell>
          <cell r="AC208">
            <v>85</v>
          </cell>
          <cell r="AD208">
            <v>0</v>
          </cell>
          <cell r="AE208" t="str">
            <v/>
          </cell>
          <cell r="AF208" t="str">
            <v/>
          </cell>
          <cell r="AG208" t="str">
            <v/>
          </cell>
          <cell r="AH208" t="str">
            <v/>
          </cell>
        </row>
        <row r="208">
          <cell r="AJ208" t="str">
            <v>专-电307#</v>
          </cell>
        </row>
        <row r="209">
          <cell r="A209" t="str">
            <v>110020100113</v>
          </cell>
          <cell r="B209" t="str">
            <v>1100</v>
          </cell>
          <cell r="C209" t="str">
            <v>Z201</v>
          </cell>
          <cell r="D209" t="str">
            <v>电子设备</v>
          </cell>
          <cell r="E209" t="str">
            <v>110020100113</v>
          </cell>
          <cell r="F209" t="str">
            <v>0000</v>
          </cell>
          <cell r="G209" t="str">
            <v>美的洗衣机</v>
          </cell>
          <cell r="H209" t="str">
            <v>MB100-7030G(S)</v>
          </cell>
          <cell r="I209" t="str">
            <v/>
          </cell>
          <cell r="J209" t="str">
            <v>B01</v>
          </cell>
          <cell r="K209" t="str">
            <v>正常使用</v>
          </cell>
          <cell r="L209" t="str">
            <v>A01</v>
          </cell>
          <cell r="M209" t="str">
            <v>直接购入</v>
          </cell>
          <cell r="N209">
            <v>41275</v>
          </cell>
          <cell r="O209" t="str">
            <v>0110050100</v>
          </cell>
          <cell r="P209" t="str">
            <v>生产技术部</v>
          </cell>
          <cell r="Q209" t="str">
            <v/>
          </cell>
          <cell r="R209" t="str">
            <v/>
          </cell>
          <cell r="S209" t="str">
            <v>银慧新</v>
          </cell>
          <cell r="T209" t="str">
            <v>Z010</v>
          </cell>
          <cell r="U209" t="str">
            <v>5</v>
          </cell>
          <cell r="V209">
            <v>0</v>
          </cell>
          <cell r="W209">
            <v>0</v>
          </cell>
          <cell r="X209">
            <v>2598</v>
          </cell>
          <cell r="Y209">
            <v>0</v>
          </cell>
          <cell r="Z209">
            <v>-2598</v>
          </cell>
          <cell r="AA209">
            <v>0</v>
          </cell>
          <cell r="AB209">
            <v>-2598</v>
          </cell>
          <cell r="AC209">
            <v>83</v>
          </cell>
          <cell r="AD209">
            <v>0</v>
          </cell>
          <cell r="AE209" t="str">
            <v/>
          </cell>
          <cell r="AF209" t="str">
            <v/>
          </cell>
          <cell r="AG209" t="str">
            <v/>
          </cell>
          <cell r="AH209" t="str">
            <v/>
          </cell>
        </row>
        <row r="209">
          <cell r="AJ209" t="str">
            <v>专-电310#</v>
          </cell>
        </row>
        <row r="210">
          <cell r="A210" t="str">
            <v>110020100114</v>
          </cell>
          <cell r="B210" t="str">
            <v>1100</v>
          </cell>
          <cell r="C210" t="str">
            <v>Z201</v>
          </cell>
          <cell r="D210" t="str">
            <v>电子设备</v>
          </cell>
          <cell r="E210" t="str">
            <v>110020100114</v>
          </cell>
          <cell r="F210" t="str">
            <v>0000</v>
          </cell>
          <cell r="G210" t="str">
            <v>海尔冰箱</v>
          </cell>
          <cell r="H210" t="str">
            <v>BCD-215KS</v>
          </cell>
          <cell r="I210" t="str">
            <v/>
          </cell>
          <cell r="J210" t="str">
            <v>B01</v>
          </cell>
          <cell r="K210" t="str">
            <v>正常使用</v>
          </cell>
          <cell r="L210" t="str">
            <v>A01</v>
          </cell>
          <cell r="M210" t="str">
            <v>直接购入</v>
          </cell>
          <cell r="N210">
            <v>41275</v>
          </cell>
          <cell r="O210" t="str">
            <v>0110040300</v>
          </cell>
          <cell r="P210" t="str">
            <v>研发中心—产品质量研究部</v>
          </cell>
          <cell r="Q210" t="str">
            <v/>
          </cell>
          <cell r="R210" t="str">
            <v/>
          </cell>
          <cell r="S210" t="str">
            <v>张兴元</v>
          </cell>
          <cell r="T210" t="str">
            <v>Z010</v>
          </cell>
          <cell r="U210" t="str">
            <v>5</v>
          </cell>
          <cell r="V210">
            <v>0</v>
          </cell>
          <cell r="W210">
            <v>0</v>
          </cell>
          <cell r="X210">
            <v>2699</v>
          </cell>
          <cell r="Y210">
            <v>0</v>
          </cell>
          <cell r="Z210">
            <v>-2699</v>
          </cell>
          <cell r="AA210">
            <v>0</v>
          </cell>
          <cell r="AB210">
            <v>-2699</v>
          </cell>
          <cell r="AC210">
            <v>83</v>
          </cell>
          <cell r="AD210">
            <v>0</v>
          </cell>
          <cell r="AE210" t="str">
            <v/>
          </cell>
          <cell r="AF210" t="str">
            <v/>
          </cell>
          <cell r="AG210" t="str">
            <v/>
          </cell>
          <cell r="AH210" t="str">
            <v/>
          </cell>
        </row>
        <row r="210">
          <cell r="AJ210" t="str">
            <v>专-电309#</v>
          </cell>
        </row>
        <row r="211">
          <cell r="A211" t="str">
            <v>110020100115</v>
          </cell>
          <cell r="B211" t="str">
            <v>1100</v>
          </cell>
          <cell r="C211" t="str">
            <v>Z201</v>
          </cell>
          <cell r="D211" t="str">
            <v>电子设备</v>
          </cell>
          <cell r="E211" t="str">
            <v>110020100115</v>
          </cell>
          <cell r="F211" t="str">
            <v>0000</v>
          </cell>
          <cell r="G211" t="str">
            <v>台式电脑</v>
          </cell>
          <cell r="H211" t="str">
            <v>兼容机</v>
          </cell>
          <cell r="I211" t="str">
            <v/>
          </cell>
          <cell r="J211" t="str">
            <v>B01</v>
          </cell>
          <cell r="K211" t="str">
            <v>正常使用</v>
          </cell>
          <cell r="L211" t="str">
            <v>A01</v>
          </cell>
          <cell r="M211" t="str">
            <v>直接购入</v>
          </cell>
          <cell r="N211">
            <v>41275</v>
          </cell>
          <cell r="O211" t="str">
            <v>0110010700</v>
          </cell>
          <cell r="P211" t="str">
            <v>财务部</v>
          </cell>
          <cell r="Q211" t="str">
            <v/>
          </cell>
          <cell r="R211" t="str">
            <v/>
          </cell>
          <cell r="S211" t="str">
            <v>陈炼巧</v>
          </cell>
          <cell r="T211" t="str">
            <v>Z010</v>
          </cell>
          <cell r="U211" t="str">
            <v>5</v>
          </cell>
          <cell r="V211">
            <v>0</v>
          </cell>
          <cell r="W211">
            <v>0</v>
          </cell>
          <cell r="X211">
            <v>2365.81</v>
          </cell>
          <cell r="Y211">
            <v>0</v>
          </cell>
          <cell r="Z211">
            <v>-2365.81</v>
          </cell>
          <cell r="AA211">
            <v>0</v>
          </cell>
          <cell r="AB211">
            <v>-2365.81</v>
          </cell>
          <cell r="AC211">
            <v>83</v>
          </cell>
          <cell r="AD211">
            <v>0</v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</row>
        <row r="211">
          <cell r="AJ211" t="str">
            <v>专-电311#</v>
          </cell>
        </row>
        <row r="212">
          <cell r="A212" t="str">
            <v>110020100116</v>
          </cell>
          <cell r="B212" t="str">
            <v>1100</v>
          </cell>
          <cell r="C212" t="str">
            <v>Z201</v>
          </cell>
          <cell r="D212" t="str">
            <v>电子设备</v>
          </cell>
          <cell r="E212" t="str">
            <v>110020100116</v>
          </cell>
          <cell r="F212" t="str">
            <v>0000</v>
          </cell>
          <cell r="G212" t="str">
            <v>台式电脑</v>
          </cell>
          <cell r="H212" t="str">
            <v>兼容机</v>
          </cell>
          <cell r="I212" t="str">
            <v/>
          </cell>
          <cell r="J212" t="str">
            <v>B01</v>
          </cell>
          <cell r="K212" t="str">
            <v>正常使用</v>
          </cell>
          <cell r="L212" t="str">
            <v>A01</v>
          </cell>
          <cell r="M212" t="str">
            <v>直接购入</v>
          </cell>
          <cell r="N212">
            <v>41275</v>
          </cell>
          <cell r="O212" t="str">
            <v>0110010400</v>
          </cell>
          <cell r="P212" t="str">
            <v>采购中心</v>
          </cell>
          <cell r="Q212" t="str">
            <v/>
          </cell>
          <cell r="R212" t="str">
            <v/>
          </cell>
          <cell r="S212" t="str">
            <v>赵祖东</v>
          </cell>
          <cell r="T212" t="str">
            <v>Z010</v>
          </cell>
          <cell r="U212" t="str">
            <v>5</v>
          </cell>
          <cell r="V212">
            <v>0</v>
          </cell>
          <cell r="W212">
            <v>0</v>
          </cell>
          <cell r="X212">
            <v>2384.62</v>
          </cell>
          <cell r="Y212">
            <v>0</v>
          </cell>
          <cell r="Z212">
            <v>-2384.62</v>
          </cell>
          <cell r="AA212">
            <v>0</v>
          </cell>
          <cell r="AB212">
            <v>-2384.62</v>
          </cell>
          <cell r="AC212">
            <v>83</v>
          </cell>
          <cell r="AD212">
            <v>0</v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</row>
        <row r="212">
          <cell r="AJ212" t="str">
            <v>专-电312#</v>
          </cell>
        </row>
        <row r="213">
          <cell r="A213" t="str">
            <v>110020100117</v>
          </cell>
          <cell r="B213" t="str">
            <v>1100</v>
          </cell>
          <cell r="C213" t="str">
            <v>Z201</v>
          </cell>
          <cell r="D213" t="str">
            <v>电子设备</v>
          </cell>
          <cell r="E213" t="str">
            <v>110020100117</v>
          </cell>
          <cell r="F213" t="str">
            <v>0000</v>
          </cell>
          <cell r="G213" t="str">
            <v>台式电脑</v>
          </cell>
          <cell r="H213" t="str">
            <v>兼容机</v>
          </cell>
          <cell r="I213" t="str">
            <v/>
          </cell>
          <cell r="J213" t="str">
            <v>B01</v>
          </cell>
          <cell r="K213" t="str">
            <v>正常使用</v>
          </cell>
          <cell r="L213" t="str">
            <v>A01</v>
          </cell>
          <cell r="M213" t="str">
            <v>直接购入</v>
          </cell>
          <cell r="N213">
            <v>41306</v>
          </cell>
          <cell r="O213" t="str">
            <v>0110031500</v>
          </cell>
          <cell r="P213" t="str">
            <v>OTC市场部</v>
          </cell>
          <cell r="Q213" t="str">
            <v/>
          </cell>
          <cell r="R213" t="str">
            <v/>
          </cell>
          <cell r="S213" t="str">
            <v>金怀云</v>
          </cell>
          <cell r="T213" t="str">
            <v>Z010</v>
          </cell>
          <cell r="U213" t="str">
            <v>5</v>
          </cell>
          <cell r="V213">
            <v>0</v>
          </cell>
          <cell r="W213">
            <v>0</v>
          </cell>
          <cell r="X213">
            <v>3076.92</v>
          </cell>
          <cell r="Y213">
            <v>0</v>
          </cell>
          <cell r="Z213">
            <v>-3076.92</v>
          </cell>
          <cell r="AA213">
            <v>0</v>
          </cell>
          <cell r="AB213">
            <v>-3076.92</v>
          </cell>
          <cell r="AC213">
            <v>82</v>
          </cell>
          <cell r="AD213">
            <v>0</v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</row>
        <row r="213">
          <cell r="AJ213" t="str">
            <v>专-电313#</v>
          </cell>
        </row>
        <row r="214">
          <cell r="A214" t="str">
            <v>110020100118</v>
          </cell>
          <cell r="B214" t="str">
            <v>1100</v>
          </cell>
          <cell r="C214" t="str">
            <v>Z201</v>
          </cell>
          <cell r="D214" t="str">
            <v>电子设备</v>
          </cell>
          <cell r="E214" t="str">
            <v>110020100118</v>
          </cell>
          <cell r="F214" t="str">
            <v>0000</v>
          </cell>
          <cell r="G214" t="str">
            <v>笔记本电脑</v>
          </cell>
          <cell r="H214" t="str">
            <v>ACCER S3-371</v>
          </cell>
          <cell r="I214" t="str">
            <v>李红艳用</v>
          </cell>
          <cell r="J214" t="str">
            <v>B01</v>
          </cell>
          <cell r="K214" t="str">
            <v>正常使用</v>
          </cell>
          <cell r="L214" t="str">
            <v>A01</v>
          </cell>
          <cell r="M214" t="str">
            <v>直接购入</v>
          </cell>
          <cell r="N214">
            <v>41306</v>
          </cell>
          <cell r="O214" t="str">
            <v>0110031400</v>
          </cell>
          <cell r="P214" t="str">
            <v>医疗市场部</v>
          </cell>
          <cell r="Q214" t="str">
            <v/>
          </cell>
          <cell r="R214" t="str">
            <v/>
          </cell>
          <cell r="S214" t="str">
            <v>郑亚夫</v>
          </cell>
          <cell r="T214" t="str">
            <v>Z010</v>
          </cell>
          <cell r="U214" t="str">
            <v>5</v>
          </cell>
          <cell r="V214">
            <v>0</v>
          </cell>
          <cell r="W214">
            <v>0</v>
          </cell>
          <cell r="X214">
            <v>3589.74</v>
          </cell>
          <cell r="Y214">
            <v>0</v>
          </cell>
          <cell r="Z214">
            <v>-3589.74</v>
          </cell>
          <cell r="AA214">
            <v>0</v>
          </cell>
          <cell r="AB214">
            <v>-3589.74</v>
          </cell>
          <cell r="AC214">
            <v>82</v>
          </cell>
          <cell r="AD214">
            <v>0</v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</row>
        <row r="214">
          <cell r="AJ214" t="str">
            <v>专-电314#</v>
          </cell>
        </row>
        <row r="215">
          <cell r="A215" t="str">
            <v>110020100119</v>
          </cell>
          <cell r="B215" t="str">
            <v>1100</v>
          </cell>
          <cell r="C215" t="str">
            <v>Z201</v>
          </cell>
          <cell r="D215" t="str">
            <v>电子设备</v>
          </cell>
          <cell r="E215" t="str">
            <v>110020100119</v>
          </cell>
          <cell r="F215" t="str">
            <v>0000</v>
          </cell>
          <cell r="G215" t="str">
            <v>台式电脑</v>
          </cell>
          <cell r="H215" t="str">
            <v>兼容机</v>
          </cell>
          <cell r="I215" t="str">
            <v/>
          </cell>
          <cell r="J215" t="str">
            <v>B01</v>
          </cell>
          <cell r="K215" t="str">
            <v>正常使用</v>
          </cell>
          <cell r="L215" t="str">
            <v>A01</v>
          </cell>
          <cell r="M215" t="str">
            <v>直接购入</v>
          </cell>
          <cell r="N215">
            <v>41334</v>
          </cell>
          <cell r="O215" t="str">
            <v>0110031500</v>
          </cell>
          <cell r="P215" t="str">
            <v>OTC市场部</v>
          </cell>
          <cell r="Q215" t="str">
            <v/>
          </cell>
          <cell r="R215" t="str">
            <v/>
          </cell>
          <cell r="S215" t="str">
            <v>金怀云</v>
          </cell>
          <cell r="T215" t="str">
            <v>Z010</v>
          </cell>
          <cell r="U215" t="str">
            <v>5</v>
          </cell>
          <cell r="V215">
            <v>0</v>
          </cell>
          <cell r="W215">
            <v>0</v>
          </cell>
          <cell r="X215">
            <v>2362.39</v>
          </cell>
          <cell r="Y215">
            <v>0</v>
          </cell>
          <cell r="Z215">
            <v>-2362.39</v>
          </cell>
          <cell r="AA215">
            <v>0</v>
          </cell>
          <cell r="AB215">
            <v>-2362.39</v>
          </cell>
          <cell r="AC215">
            <v>81</v>
          </cell>
          <cell r="AD215">
            <v>0</v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</row>
        <row r="215">
          <cell r="AJ215" t="str">
            <v>专-电316#</v>
          </cell>
        </row>
        <row r="216">
          <cell r="A216" t="str">
            <v>110020100120</v>
          </cell>
          <cell r="B216" t="str">
            <v>1100</v>
          </cell>
          <cell r="C216" t="str">
            <v>Z201</v>
          </cell>
          <cell r="D216" t="str">
            <v>电子设备</v>
          </cell>
          <cell r="E216" t="str">
            <v>110020100120</v>
          </cell>
          <cell r="F216" t="str">
            <v>0000</v>
          </cell>
          <cell r="G216" t="str">
            <v>DELL台式电脑</v>
          </cell>
          <cell r="H216" t="str">
            <v>I660R</v>
          </cell>
          <cell r="I216" t="str">
            <v/>
          </cell>
          <cell r="J216" t="str">
            <v>B01</v>
          </cell>
          <cell r="K216" t="str">
            <v>正常使用</v>
          </cell>
          <cell r="L216" t="str">
            <v>A01</v>
          </cell>
          <cell r="M216" t="str">
            <v>直接购入</v>
          </cell>
          <cell r="N216">
            <v>41334</v>
          </cell>
          <cell r="O216" t="str">
            <v>0110010400</v>
          </cell>
          <cell r="P216" t="str">
            <v>采购中心</v>
          </cell>
          <cell r="Q216" t="str">
            <v/>
          </cell>
          <cell r="R216" t="str">
            <v/>
          </cell>
          <cell r="S216" t="str">
            <v>赵祖东</v>
          </cell>
          <cell r="T216" t="str">
            <v>Z010</v>
          </cell>
          <cell r="U216" t="str">
            <v>5</v>
          </cell>
          <cell r="V216">
            <v>0</v>
          </cell>
          <cell r="W216">
            <v>0</v>
          </cell>
          <cell r="X216">
            <v>2820.51</v>
          </cell>
          <cell r="Y216">
            <v>0</v>
          </cell>
          <cell r="Z216">
            <v>-2820.51</v>
          </cell>
          <cell r="AA216">
            <v>0</v>
          </cell>
          <cell r="AB216">
            <v>-2820.51</v>
          </cell>
          <cell r="AC216">
            <v>81</v>
          </cell>
          <cell r="AD216">
            <v>0</v>
          </cell>
          <cell r="AE216" t="str">
            <v/>
          </cell>
          <cell r="AF216" t="str">
            <v/>
          </cell>
          <cell r="AG216" t="str">
            <v/>
          </cell>
          <cell r="AH216" t="str">
            <v/>
          </cell>
        </row>
        <row r="216">
          <cell r="AJ216" t="str">
            <v>专-电317#</v>
          </cell>
        </row>
        <row r="217">
          <cell r="A217" t="str">
            <v>110020100121</v>
          </cell>
          <cell r="B217" t="str">
            <v>1100</v>
          </cell>
          <cell r="C217" t="str">
            <v>Z201</v>
          </cell>
          <cell r="D217" t="str">
            <v>电子设备</v>
          </cell>
          <cell r="E217" t="str">
            <v>110020100121</v>
          </cell>
          <cell r="F217" t="str">
            <v>0000</v>
          </cell>
          <cell r="G217" t="str">
            <v>台式电脑</v>
          </cell>
          <cell r="H217" t="str">
            <v>兼容机</v>
          </cell>
          <cell r="I217" t="str">
            <v/>
          </cell>
          <cell r="J217" t="str">
            <v>B01</v>
          </cell>
          <cell r="K217" t="str">
            <v>正常使用</v>
          </cell>
          <cell r="L217" t="str">
            <v>A01</v>
          </cell>
          <cell r="M217" t="str">
            <v>直接购入</v>
          </cell>
          <cell r="N217">
            <v>41334</v>
          </cell>
          <cell r="O217" t="str">
            <v>0110020100</v>
          </cell>
          <cell r="P217" t="str">
            <v>一车间</v>
          </cell>
          <cell r="Q217" t="str">
            <v/>
          </cell>
          <cell r="R217" t="str">
            <v/>
          </cell>
          <cell r="S217" t="str">
            <v>张萍</v>
          </cell>
          <cell r="T217" t="str">
            <v>Z010</v>
          </cell>
          <cell r="U217" t="str">
            <v>5</v>
          </cell>
          <cell r="V217">
            <v>0</v>
          </cell>
          <cell r="W217">
            <v>0</v>
          </cell>
          <cell r="X217">
            <v>2367.52</v>
          </cell>
          <cell r="Y217">
            <v>0</v>
          </cell>
          <cell r="Z217">
            <v>-2367.52</v>
          </cell>
          <cell r="AA217">
            <v>0</v>
          </cell>
          <cell r="AB217">
            <v>-2367.52</v>
          </cell>
          <cell r="AC217">
            <v>81</v>
          </cell>
          <cell r="AD217">
            <v>0</v>
          </cell>
          <cell r="AE217" t="str">
            <v/>
          </cell>
          <cell r="AF217" t="str">
            <v/>
          </cell>
          <cell r="AG217" t="str">
            <v>昆明昱航科技有限公司购</v>
          </cell>
          <cell r="AH217" t="str">
            <v/>
          </cell>
        </row>
        <row r="217">
          <cell r="AJ217" t="str">
            <v>专-电318#</v>
          </cell>
        </row>
        <row r="218">
          <cell r="A218" t="str">
            <v>110020100122</v>
          </cell>
          <cell r="B218" t="str">
            <v>1100</v>
          </cell>
          <cell r="C218" t="str">
            <v>Z201</v>
          </cell>
          <cell r="D218" t="str">
            <v>电子设备</v>
          </cell>
          <cell r="E218" t="str">
            <v>110020100122</v>
          </cell>
          <cell r="F218" t="str">
            <v>0000</v>
          </cell>
          <cell r="G218" t="str">
            <v>台式电脑</v>
          </cell>
          <cell r="H218" t="str">
            <v>兼容机</v>
          </cell>
          <cell r="I218" t="str">
            <v/>
          </cell>
          <cell r="J218" t="str">
            <v>B01</v>
          </cell>
          <cell r="K218" t="str">
            <v>正常使用</v>
          </cell>
          <cell r="L218" t="str">
            <v>A01</v>
          </cell>
          <cell r="M218" t="str">
            <v>直接购入</v>
          </cell>
          <cell r="N218">
            <v>41334</v>
          </cell>
          <cell r="O218" t="str">
            <v>0110020100</v>
          </cell>
          <cell r="P218" t="str">
            <v>一车间</v>
          </cell>
          <cell r="Q218" t="str">
            <v/>
          </cell>
          <cell r="R218" t="str">
            <v/>
          </cell>
          <cell r="S218" t="str">
            <v>张萍</v>
          </cell>
          <cell r="T218" t="str">
            <v>Z010</v>
          </cell>
          <cell r="U218" t="str">
            <v>5</v>
          </cell>
          <cell r="V218">
            <v>0</v>
          </cell>
          <cell r="W218">
            <v>0</v>
          </cell>
          <cell r="X218">
            <v>2307.69</v>
          </cell>
          <cell r="Y218">
            <v>0</v>
          </cell>
          <cell r="Z218">
            <v>-2307.69</v>
          </cell>
          <cell r="AA218">
            <v>0</v>
          </cell>
          <cell r="AB218">
            <v>-2307.69</v>
          </cell>
          <cell r="AC218">
            <v>81</v>
          </cell>
          <cell r="AD218">
            <v>0</v>
          </cell>
          <cell r="AE218" t="str">
            <v/>
          </cell>
          <cell r="AF218" t="str">
            <v/>
          </cell>
          <cell r="AG218" t="str">
            <v>昆明昱航科技有限公司购</v>
          </cell>
          <cell r="AH218" t="str">
            <v/>
          </cell>
        </row>
        <row r="218">
          <cell r="AJ218" t="str">
            <v>专-电319#</v>
          </cell>
        </row>
        <row r="219">
          <cell r="A219" t="str">
            <v>110020100123</v>
          </cell>
          <cell r="B219" t="str">
            <v>1100</v>
          </cell>
          <cell r="C219" t="str">
            <v>Z201</v>
          </cell>
          <cell r="D219" t="str">
            <v>电子设备</v>
          </cell>
          <cell r="E219" t="str">
            <v>110020100123</v>
          </cell>
          <cell r="F219" t="str">
            <v>0000</v>
          </cell>
          <cell r="G219" t="str">
            <v>网神防火墙</v>
          </cell>
          <cell r="H219" t="str">
            <v>3600</v>
          </cell>
          <cell r="I219" t="str">
            <v/>
          </cell>
          <cell r="J219" t="str">
            <v>B01</v>
          </cell>
          <cell r="K219" t="str">
            <v>正常使用</v>
          </cell>
          <cell r="L219" t="str">
            <v>A01</v>
          </cell>
          <cell r="M219" t="str">
            <v>直接购入</v>
          </cell>
          <cell r="N219">
            <v>41334</v>
          </cell>
          <cell r="O219" t="str">
            <v>0110010500</v>
          </cell>
          <cell r="P219" t="str">
            <v>信息部</v>
          </cell>
          <cell r="Q219" t="str">
            <v/>
          </cell>
          <cell r="R219" t="str">
            <v/>
          </cell>
          <cell r="S219" t="str">
            <v>杨立明</v>
          </cell>
          <cell r="T219" t="str">
            <v>Z010</v>
          </cell>
          <cell r="U219" t="str">
            <v>5</v>
          </cell>
          <cell r="V219">
            <v>0</v>
          </cell>
          <cell r="W219">
            <v>0</v>
          </cell>
          <cell r="X219">
            <v>38974.36</v>
          </cell>
          <cell r="Y219">
            <v>0</v>
          </cell>
          <cell r="Z219">
            <v>-38974.36</v>
          </cell>
          <cell r="AA219">
            <v>0</v>
          </cell>
          <cell r="AB219">
            <v>-38974.36</v>
          </cell>
          <cell r="AC219">
            <v>81</v>
          </cell>
          <cell r="AD219">
            <v>0</v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</row>
        <row r="219">
          <cell r="AJ219" t="str">
            <v>专-电320#</v>
          </cell>
        </row>
        <row r="220">
          <cell r="A220" t="str">
            <v>110020100124</v>
          </cell>
          <cell r="B220" t="str">
            <v>1100</v>
          </cell>
          <cell r="C220" t="str">
            <v>Z201</v>
          </cell>
          <cell r="D220" t="str">
            <v>电子设备</v>
          </cell>
          <cell r="E220" t="str">
            <v>110020100124</v>
          </cell>
          <cell r="F220" t="str">
            <v>0000</v>
          </cell>
          <cell r="G220" t="str">
            <v>一体化速印机</v>
          </cell>
          <cell r="H220" t="str">
            <v>理想E3560C</v>
          </cell>
          <cell r="I220" t="str">
            <v>（复印室）</v>
          </cell>
          <cell r="J220" t="str">
            <v>B01</v>
          </cell>
          <cell r="K220" t="str">
            <v>正常使用</v>
          </cell>
          <cell r="L220" t="str">
            <v>A01</v>
          </cell>
          <cell r="M220" t="str">
            <v>直接购入</v>
          </cell>
          <cell r="N220">
            <v>41334</v>
          </cell>
          <cell r="O220" t="str">
            <v>0110010300</v>
          </cell>
          <cell r="P220" t="str">
            <v>行政管理部</v>
          </cell>
          <cell r="Q220" t="str">
            <v/>
          </cell>
          <cell r="R220" t="str">
            <v/>
          </cell>
          <cell r="S220" t="str">
            <v>李苑</v>
          </cell>
          <cell r="T220" t="str">
            <v>Z010</v>
          </cell>
          <cell r="U220" t="str">
            <v>5</v>
          </cell>
          <cell r="V220">
            <v>0</v>
          </cell>
          <cell r="W220">
            <v>0</v>
          </cell>
          <cell r="X220">
            <v>21367.52</v>
          </cell>
          <cell r="Y220">
            <v>0</v>
          </cell>
          <cell r="Z220">
            <v>-21367.52</v>
          </cell>
          <cell r="AA220">
            <v>0</v>
          </cell>
          <cell r="AB220">
            <v>-21367.52</v>
          </cell>
          <cell r="AC220">
            <v>81</v>
          </cell>
          <cell r="AD220">
            <v>0</v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</row>
        <row r="220">
          <cell r="AJ220" t="str">
            <v>专-电321#</v>
          </cell>
        </row>
        <row r="221">
          <cell r="A221" t="str">
            <v>110020100125</v>
          </cell>
          <cell r="B221" t="str">
            <v>1100</v>
          </cell>
          <cell r="C221" t="str">
            <v>Z201</v>
          </cell>
          <cell r="D221" t="str">
            <v>电子设备</v>
          </cell>
          <cell r="E221" t="str">
            <v>110020100125</v>
          </cell>
          <cell r="F221" t="str">
            <v>0000</v>
          </cell>
          <cell r="G221" t="str">
            <v>华硕笔记本电脑</v>
          </cell>
          <cell r="H221" t="str">
            <v>S46E3317</v>
          </cell>
          <cell r="I221" t="str">
            <v/>
          </cell>
          <cell r="J221" t="str">
            <v>B01</v>
          </cell>
          <cell r="K221" t="str">
            <v>正常使用</v>
          </cell>
          <cell r="L221" t="str">
            <v>A01</v>
          </cell>
          <cell r="M221" t="str">
            <v>直接购入</v>
          </cell>
          <cell r="N221">
            <v>41334</v>
          </cell>
          <cell r="O221" t="str">
            <v>0110050100</v>
          </cell>
          <cell r="P221" t="str">
            <v>生产技术部</v>
          </cell>
          <cell r="Q221" t="str">
            <v/>
          </cell>
          <cell r="R221" t="str">
            <v/>
          </cell>
          <cell r="S221" t="str">
            <v>银慧新</v>
          </cell>
          <cell r="T221" t="str">
            <v>Z010</v>
          </cell>
          <cell r="U221" t="str">
            <v>5</v>
          </cell>
          <cell r="V221">
            <v>0</v>
          </cell>
          <cell r="W221">
            <v>0</v>
          </cell>
          <cell r="X221">
            <v>4529.91</v>
          </cell>
          <cell r="Y221">
            <v>0</v>
          </cell>
          <cell r="Z221">
            <v>-4529.91</v>
          </cell>
          <cell r="AA221">
            <v>0</v>
          </cell>
          <cell r="AB221">
            <v>-4529.91</v>
          </cell>
          <cell r="AC221">
            <v>81</v>
          </cell>
          <cell r="AD221">
            <v>0</v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</row>
        <row r="221">
          <cell r="AJ221" t="str">
            <v>专-电322#</v>
          </cell>
        </row>
        <row r="222">
          <cell r="A222" t="str">
            <v>110020100126</v>
          </cell>
          <cell r="B222" t="str">
            <v>1100</v>
          </cell>
          <cell r="C222" t="str">
            <v>Z201</v>
          </cell>
          <cell r="D222" t="str">
            <v>电子设备</v>
          </cell>
          <cell r="E222" t="str">
            <v>110020100126</v>
          </cell>
          <cell r="F222" t="str">
            <v>0000</v>
          </cell>
          <cell r="G222" t="str">
            <v>笔记本电脑</v>
          </cell>
          <cell r="H222" t="str">
            <v>X230i</v>
          </cell>
          <cell r="I222" t="str">
            <v/>
          </cell>
          <cell r="J222" t="str">
            <v>B01</v>
          </cell>
          <cell r="K222" t="str">
            <v>正常使用</v>
          </cell>
          <cell r="L222" t="str">
            <v>A01</v>
          </cell>
          <cell r="M222" t="str">
            <v>直接购入</v>
          </cell>
          <cell r="N222">
            <v>41334</v>
          </cell>
          <cell r="O222" t="str">
            <v>0110010500</v>
          </cell>
          <cell r="P222" t="str">
            <v>信息部</v>
          </cell>
          <cell r="Q222" t="str">
            <v/>
          </cell>
          <cell r="R222" t="str">
            <v/>
          </cell>
          <cell r="S222" t="str">
            <v>杨立明</v>
          </cell>
          <cell r="T222" t="str">
            <v>Z010</v>
          </cell>
          <cell r="U222" t="str">
            <v>5</v>
          </cell>
          <cell r="V222">
            <v>0</v>
          </cell>
          <cell r="W222">
            <v>0</v>
          </cell>
          <cell r="X222">
            <v>5085.47</v>
          </cell>
          <cell r="Y222">
            <v>0</v>
          </cell>
          <cell r="Z222">
            <v>-5085.47</v>
          </cell>
          <cell r="AA222">
            <v>0</v>
          </cell>
          <cell r="AB222">
            <v>-5085.47</v>
          </cell>
          <cell r="AC222">
            <v>81</v>
          </cell>
          <cell r="AD222">
            <v>0</v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</row>
        <row r="222">
          <cell r="AJ222" t="str">
            <v>专-电323#</v>
          </cell>
        </row>
        <row r="223">
          <cell r="A223" t="str">
            <v>110020100127</v>
          </cell>
          <cell r="B223" t="str">
            <v>1100</v>
          </cell>
          <cell r="C223" t="str">
            <v>Z201</v>
          </cell>
          <cell r="D223" t="str">
            <v>电子设备</v>
          </cell>
          <cell r="E223" t="str">
            <v>110020100127</v>
          </cell>
          <cell r="F223" t="str">
            <v>0000</v>
          </cell>
          <cell r="G223" t="str">
            <v>台式电脑</v>
          </cell>
          <cell r="H223" t="str">
            <v>兼容机</v>
          </cell>
          <cell r="I223" t="str">
            <v/>
          </cell>
          <cell r="J223" t="str">
            <v>B01</v>
          </cell>
          <cell r="K223" t="str">
            <v>正常使用</v>
          </cell>
          <cell r="L223" t="str">
            <v>A01</v>
          </cell>
          <cell r="M223" t="str">
            <v>直接购入</v>
          </cell>
          <cell r="N223">
            <v>41334</v>
          </cell>
          <cell r="O223" t="str">
            <v>0110040300</v>
          </cell>
          <cell r="P223" t="str">
            <v>研发中心—产品质量研究部</v>
          </cell>
          <cell r="Q223" t="str">
            <v/>
          </cell>
          <cell r="R223" t="str">
            <v/>
          </cell>
          <cell r="S223" t="str">
            <v>张兴元</v>
          </cell>
          <cell r="T223" t="str">
            <v>Z010</v>
          </cell>
          <cell r="U223" t="str">
            <v>5</v>
          </cell>
          <cell r="V223">
            <v>0</v>
          </cell>
          <cell r="W223">
            <v>0</v>
          </cell>
          <cell r="X223">
            <v>2350.43</v>
          </cell>
          <cell r="Y223">
            <v>0</v>
          </cell>
          <cell r="Z223">
            <v>-2350.43</v>
          </cell>
          <cell r="AA223">
            <v>0</v>
          </cell>
          <cell r="AB223">
            <v>-2350.43</v>
          </cell>
          <cell r="AC223">
            <v>81</v>
          </cell>
          <cell r="AD223">
            <v>0</v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</row>
        <row r="223">
          <cell r="AJ223" t="str">
            <v>专-电324#</v>
          </cell>
        </row>
        <row r="224">
          <cell r="A224" t="str">
            <v>110020100128</v>
          </cell>
          <cell r="B224" t="str">
            <v>1100</v>
          </cell>
          <cell r="C224" t="str">
            <v>Z201</v>
          </cell>
          <cell r="D224" t="str">
            <v>电子设备</v>
          </cell>
          <cell r="E224" t="str">
            <v>110020100128</v>
          </cell>
          <cell r="F224" t="str">
            <v>0000</v>
          </cell>
          <cell r="G224" t="str">
            <v>笔记本电脑</v>
          </cell>
          <cell r="H224" t="str">
            <v>A56*3317</v>
          </cell>
          <cell r="I224" t="str">
            <v/>
          </cell>
          <cell r="J224" t="str">
            <v>B01</v>
          </cell>
          <cell r="K224" t="str">
            <v>正常使用</v>
          </cell>
          <cell r="L224" t="str">
            <v>A01</v>
          </cell>
          <cell r="M224" t="str">
            <v>直接购入</v>
          </cell>
          <cell r="N224">
            <v>41395</v>
          </cell>
          <cell r="O224" t="str">
            <v>0110010900</v>
          </cell>
          <cell r="P224" t="str">
            <v>工程装备部</v>
          </cell>
          <cell r="Q224" t="str">
            <v/>
          </cell>
          <cell r="R224" t="str">
            <v/>
          </cell>
          <cell r="S224" t="str">
            <v>李永华</v>
          </cell>
          <cell r="T224" t="str">
            <v>Z010</v>
          </cell>
          <cell r="U224" t="str">
            <v>5</v>
          </cell>
          <cell r="V224">
            <v>0</v>
          </cell>
          <cell r="W224">
            <v>0</v>
          </cell>
          <cell r="X224">
            <v>4393.16</v>
          </cell>
          <cell r="Y224">
            <v>0</v>
          </cell>
          <cell r="Z224">
            <v>-4393.16</v>
          </cell>
          <cell r="AA224">
            <v>0</v>
          </cell>
          <cell r="AB224">
            <v>-4393.16</v>
          </cell>
          <cell r="AC224">
            <v>79</v>
          </cell>
          <cell r="AD224">
            <v>0</v>
          </cell>
          <cell r="AE224" t="str">
            <v/>
          </cell>
          <cell r="AF224" t="str">
            <v/>
          </cell>
          <cell r="AG224" t="str">
            <v/>
          </cell>
          <cell r="AH224" t="str">
            <v/>
          </cell>
        </row>
        <row r="224">
          <cell r="AJ224" t="str">
            <v>专-电325#</v>
          </cell>
        </row>
        <row r="225">
          <cell r="A225" t="str">
            <v>110020100129</v>
          </cell>
          <cell r="B225" t="str">
            <v>1100</v>
          </cell>
          <cell r="C225" t="str">
            <v>Z201</v>
          </cell>
          <cell r="D225" t="str">
            <v>电子设备</v>
          </cell>
          <cell r="E225" t="str">
            <v>110020100129</v>
          </cell>
          <cell r="F225" t="str">
            <v>0000</v>
          </cell>
          <cell r="G225" t="str">
            <v>笔记本电脑</v>
          </cell>
          <cell r="H225" t="str">
            <v>X230I</v>
          </cell>
          <cell r="I225" t="str">
            <v>前处理配方</v>
          </cell>
          <cell r="J225" t="str">
            <v>B01</v>
          </cell>
          <cell r="K225" t="str">
            <v>正常使用</v>
          </cell>
          <cell r="L225" t="str">
            <v>A01</v>
          </cell>
          <cell r="M225" t="str">
            <v>直接购入</v>
          </cell>
          <cell r="N225">
            <v>41426</v>
          </cell>
          <cell r="O225" t="str">
            <v>0110020100</v>
          </cell>
          <cell r="P225" t="str">
            <v>一车间</v>
          </cell>
          <cell r="Q225" t="str">
            <v/>
          </cell>
          <cell r="R225" t="str">
            <v/>
          </cell>
          <cell r="S225" t="str">
            <v>张萍</v>
          </cell>
          <cell r="T225" t="str">
            <v>Z010</v>
          </cell>
          <cell r="U225" t="str">
            <v>5</v>
          </cell>
          <cell r="V225">
            <v>0</v>
          </cell>
          <cell r="W225">
            <v>0</v>
          </cell>
          <cell r="X225">
            <v>4658.12</v>
          </cell>
          <cell r="Y225">
            <v>0</v>
          </cell>
          <cell r="Z225">
            <v>-4658.12</v>
          </cell>
          <cell r="AA225">
            <v>0</v>
          </cell>
          <cell r="AB225">
            <v>-4658.12</v>
          </cell>
          <cell r="AC225">
            <v>78</v>
          </cell>
          <cell r="AD225">
            <v>0</v>
          </cell>
          <cell r="AE225" t="str">
            <v/>
          </cell>
          <cell r="AF225" t="str">
            <v/>
          </cell>
          <cell r="AG225" t="str">
            <v>昆明昱航科技有限公司购</v>
          </cell>
          <cell r="AH225" t="str">
            <v/>
          </cell>
        </row>
        <row r="225">
          <cell r="AJ225" t="str">
            <v>专-电327#</v>
          </cell>
        </row>
        <row r="226">
          <cell r="A226" t="str">
            <v>110020100130</v>
          </cell>
          <cell r="B226" t="str">
            <v>1100</v>
          </cell>
          <cell r="C226" t="str">
            <v>Z201</v>
          </cell>
          <cell r="D226" t="str">
            <v>电子设备</v>
          </cell>
          <cell r="E226" t="str">
            <v>110020100130</v>
          </cell>
          <cell r="F226" t="str">
            <v>0000</v>
          </cell>
          <cell r="G226" t="str">
            <v>笔记本电脑</v>
          </cell>
          <cell r="H226" t="str">
            <v>X230i6RC</v>
          </cell>
          <cell r="I226" t="str">
            <v/>
          </cell>
          <cell r="J226" t="str">
            <v>B01</v>
          </cell>
          <cell r="K226" t="str">
            <v>正常使用</v>
          </cell>
          <cell r="L226" t="str">
            <v>A01</v>
          </cell>
          <cell r="M226" t="str">
            <v>直接购入</v>
          </cell>
          <cell r="N226">
            <v>41456</v>
          </cell>
          <cell r="O226" t="str">
            <v>0110010500</v>
          </cell>
          <cell r="P226" t="str">
            <v>信息部</v>
          </cell>
          <cell r="Q226" t="str">
            <v/>
          </cell>
          <cell r="R226" t="str">
            <v/>
          </cell>
          <cell r="S226" t="str">
            <v>杨立明</v>
          </cell>
          <cell r="T226" t="str">
            <v>Z010</v>
          </cell>
          <cell r="U226" t="str">
            <v>5</v>
          </cell>
          <cell r="V226">
            <v>0</v>
          </cell>
          <cell r="W226">
            <v>0</v>
          </cell>
          <cell r="X226">
            <v>4658.12</v>
          </cell>
          <cell r="Y226">
            <v>0</v>
          </cell>
          <cell r="Z226">
            <v>-4658.12</v>
          </cell>
          <cell r="AA226">
            <v>0</v>
          </cell>
          <cell r="AB226">
            <v>-4658.12</v>
          </cell>
          <cell r="AC226">
            <v>77</v>
          </cell>
          <cell r="AD226">
            <v>0</v>
          </cell>
          <cell r="AE226" t="str">
            <v/>
          </cell>
          <cell r="AF226" t="str">
            <v/>
          </cell>
          <cell r="AG226" t="str">
            <v/>
          </cell>
          <cell r="AH226" t="str">
            <v/>
          </cell>
        </row>
        <row r="226">
          <cell r="AJ226" t="str">
            <v>专-电328#</v>
          </cell>
        </row>
        <row r="227">
          <cell r="A227" t="str">
            <v>110020100131</v>
          </cell>
          <cell r="B227" t="str">
            <v>1100</v>
          </cell>
          <cell r="C227" t="str">
            <v>Z201</v>
          </cell>
          <cell r="D227" t="str">
            <v>电子设备</v>
          </cell>
          <cell r="E227" t="str">
            <v>110020100131</v>
          </cell>
          <cell r="F227" t="str">
            <v>0000</v>
          </cell>
          <cell r="G227" t="str">
            <v>展示柜（冷藏柜）</v>
          </cell>
          <cell r="H227" t="str">
            <v>SC-226</v>
          </cell>
          <cell r="I227" t="str">
            <v/>
          </cell>
          <cell r="J227" t="str">
            <v>B01</v>
          </cell>
          <cell r="K227" t="str">
            <v>正常使用</v>
          </cell>
          <cell r="L227" t="str">
            <v>A01</v>
          </cell>
          <cell r="M227" t="str">
            <v>直接购入</v>
          </cell>
          <cell r="N227">
            <v>41487</v>
          </cell>
          <cell r="O227" t="str">
            <v>0110040300</v>
          </cell>
          <cell r="P227" t="str">
            <v>研发中心—产品质量研究部</v>
          </cell>
          <cell r="Q227" t="str">
            <v/>
          </cell>
          <cell r="R227" t="str">
            <v/>
          </cell>
          <cell r="S227" t="str">
            <v>张兴元</v>
          </cell>
          <cell r="T227" t="str">
            <v>Z010</v>
          </cell>
          <cell r="U227" t="str">
            <v>5</v>
          </cell>
          <cell r="V227">
            <v>0</v>
          </cell>
          <cell r="W227">
            <v>0</v>
          </cell>
          <cell r="X227">
            <v>2392</v>
          </cell>
          <cell r="Y227">
            <v>0</v>
          </cell>
          <cell r="Z227">
            <v>-2392</v>
          </cell>
          <cell r="AA227">
            <v>0</v>
          </cell>
          <cell r="AB227">
            <v>-2392</v>
          </cell>
          <cell r="AC227">
            <v>76</v>
          </cell>
          <cell r="AD227">
            <v>0</v>
          </cell>
          <cell r="AE227" t="str">
            <v/>
          </cell>
          <cell r="AF227" t="str">
            <v/>
          </cell>
          <cell r="AG227" t="str">
            <v/>
          </cell>
          <cell r="AH227" t="str">
            <v/>
          </cell>
        </row>
        <row r="227">
          <cell r="AJ227" t="str">
            <v>专-电329#</v>
          </cell>
        </row>
        <row r="228">
          <cell r="A228" t="str">
            <v>110020100132</v>
          </cell>
          <cell r="B228" t="str">
            <v>1100</v>
          </cell>
          <cell r="C228" t="str">
            <v>Z201</v>
          </cell>
          <cell r="D228" t="str">
            <v>电子设备</v>
          </cell>
          <cell r="E228" t="str">
            <v>110020100132</v>
          </cell>
          <cell r="F228" t="str">
            <v>0000</v>
          </cell>
          <cell r="G228" t="str">
            <v>笔记本电脑</v>
          </cell>
          <cell r="H228" t="str">
            <v>X230i</v>
          </cell>
          <cell r="I228" t="str">
            <v>钟总</v>
          </cell>
          <cell r="J228" t="str">
            <v>B01</v>
          </cell>
          <cell r="K228" t="str">
            <v>正常使用</v>
          </cell>
          <cell r="L228" t="str">
            <v>A01</v>
          </cell>
          <cell r="M228" t="str">
            <v>直接购入</v>
          </cell>
          <cell r="N228">
            <v>41487</v>
          </cell>
          <cell r="O228" t="str">
            <v>0110030500</v>
          </cell>
          <cell r="P228" t="str">
            <v>云南OTC部</v>
          </cell>
          <cell r="Q228" t="str">
            <v/>
          </cell>
          <cell r="R228" t="str">
            <v/>
          </cell>
          <cell r="S228" t="str">
            <v>齐向明</v>
          </cell>
          <cell r="T228" t="str">
            <v>Z010</v>
          </cell>
          <cell r="U228" t="str">
            <v>5</v>
          </cell>
          <cell r="V228">
            <v>0</v>
          </cell>
          <cell r="W228">
            <v>0</v>
          </cell>
          <cell r="X228">
            <v>4658.12</v>
          </cell>
          <cell r="Y228">
            <v>0</v>
          </cell>
          <cell r="Z228">
            <v>-4658.12</v>
          </cell>
          <cell r="AA228">
            <v>0</v>
          </cell>
          <cell r="AB228">
            <v>-4658.12</v>
          </cell>
          <cell r="AC228">
            <v>76</v>
          </cell>
          <cell r="AD228">
            <v>0</v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</row>
        <row r="228">
          <cell r="AJ228" t="str">
            <v>专-电330#</v>
          </cell>
        </row>
        <row r="229">
          <cell r="A229" t="str">
            <v>110020100133</v>
          </cell>
          <cell r="B229" t="str">
            <v>1100</v>
          </cell>
          <cell r="C229" t="str">
            <v>Z201</v>
          </cell>
          <cell r="D229" t="str">
            <v>电子设备</v>
          </cell>
          <cell r="E229" t="str">
            <v>110020100133</v>
          </cell>
          <cell r="F229" t="str">
            <v>0000</v>
          </cell>
          <cell r="G229" t="str">
            <v>台式电脑</v>
          </cell>
          <cell r="H229" t="str">
            <v>兼容机</v>
          </cell>
          <cell r="I229" t="str">
            <v/>
          </cell>
          <cell r="J229" t="str">
            <v>B01</v>
          </cell>
          <cell r="K229" t="str">
            <v>正常使用</v>
          </cell>
          <cell r="L229" t="str">
            <v>A01</v>
          </cell>
          <cell r="M229" t="str">
            <v>直接购入</v>
          </cell>
          <cell r="N229">
            <v>41487</v>
          </cell>
          <cell r="O229" t="str">
            <v>0110010500</v>
          </cell>
          <cell r="P229" t="str">
            <v>信息部</v>
          </cell>
          <cell r="Q229" t="str">
            <v/>
          </cell>
          <cell r="R229" t="str">
            <v/>
          </cell>
          <cell r="S229" t="str">
            <v>杨立明</v>
          </cell>
          <cell r="T229" t="str">
            <v>Z010</v>
          </cell>
          <cell r="U229" t="str">
            <v>5</v>
          </cell>
          <cell r="V229">
            <v>0</v>
          </cell>
          <cell r="W229">
            <v>0</v>
          </cell>
          <cell r="X229">
            <v>2393.16</v>
          </cell>
          <cell r="Y229">
            <v>0</v>
          </cell>
          <cell r="Z229">
            <v>-2393.16</v>
          </cell>
          <cell r="AA229">
            <v>0</v>
          </cell>
          <cell r="AB229">
            <v>-2393.16</v>
          </cell>
          <cell r="AC229">
            <v>76</v>
          </cell>
          <cell r="AD229">
            <v>0</v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</row>
        <row r="229">
          <cell r="AJ229" t="str">
            <v>专-电331#</v>
          </cell>
        </row>
        <row r="230">
          <cell r="A230" t="str">
            <v>110020100134</v>
          </cell>
          <cell r="B230" t="str">
            <v>1100</v>
          </cell>
          <cell r="C230" t="str">
            <v>Z201</v>
          </cell>
          <cell r="D230" t="str">
            <v>电子设备</v>
          </cell>
          <cell r="E230" t="str">
            <v>110020100134</v>
          </cell>
          <cell r="F230" t="str">
            <v>0000</v>
          </cell>
          <cell r="G230" t="str">
            <v>IBM服务器</v>
          </cell>
          <cell r="H230" t="str">
            <v>X3650M4</v>
          </cell>
          <cell r="I230" t="str">
            <v/>
          </cell>
          <cell r="J230" t="str">
            <v>B01</v>
          </cell>
          <cell r="K230" t="str">
            <v>正常使用</v>
          </cell>
          <cell r="L230" t="str">
            <v>A01</v>
          </cell>
          <cell r="M230" t="str">
            <v>直接购入</v>
          </cell>
          <cell r="N230">
            <v>41542</v>
          </cell>
          <cell r="O230" t="str">
            <v>0110010500</v>
          </cell>
          <cell r="P230" t="str">
            <v>信息部</v>
          </cell>
          <cell r="Q230" t="str">
            <v/>
          </cell>
          <cell r="R230" t="str">
            <v/>
          </cell>
          <cell r="S230" t="str">
            <v>杨立明</v>
          </cell>
          <cell r="T230" t="str">
            <v>Z010</v>
          </cell>
          <cell r="U230" t="str">
            <v>5</v>
          </cell>
          <cell r="V230">
            <v>0</v>
          </cell>
          <cell r="W230">
            <v>0</v>
          </cell>
          <cell r="X230">
            <v>66666.68</v>
          </cell>
          <cell r="Y230">
            <v>0</v>
          </cell>
          <cell r="Z230">
            <v>-66666.68</v>
          </cell>
          <cell r="AA230">
            <v>0</v>
          </cell>
          <cell r="AB230">
            <v>-66666.68</v>
          </cell>
          <cell r="AC230">
            <v>75</v>
          </cell>
          <cell r="AD230">
            <v>0</v>
          </cell>
          <cell r="AE230" t="str">
            <v/>
          </cell>
          <cell r="AF230" t="str">
            <v/>
          </cell>
          <cell r="AG230" t="str">
            <v/>
          </cell>
          <cell r="AH230" t="str">
            <v/>
          </cell>
        </row>
        <row r="230">
          <cell r="AJ230" t="str">
            <v>专-电332#</v>
          </cell>
        </row>
        <row r="231">
          <cell r="A231" t="str">
            <v>110020100135</v>
          </cell>
          <cell r="B231" t="str">
            <v>1100</v>
          </cell>
          <cell r="C231" t="str">
            <v>Z201</v>
          </cell>
          <cell r="D231" t="str">
            <v>电子设备</v>
          </cell>
          <cell r="E231" t="str">
            <v>110020100135</v>
          </cell>
          <cell r="F231" t="str">
            <v>0000</v>
          </cell>
          <cell r="G231" t="str">
            <v>扫描仪</v>
          </cell>
          <cell r="H231" t="str">
            <v>紫光F30S</v>
          </cell>
          <cell r="I231" t="str">
            <v/>
          </cell>
          <cell r="J231" t="str">
            <v>B01</v>
          </cell>
          <cell r="K231" t="str">
            <v>正常使用</v>
          </cell>
          <cell r="L231" t="str">
            <v>A01</v>
          </cell>
          <cell r="M231" t="str">
            <v>直接购入</v>
          </cell>
          <cell r="N231">
            <v>41542</v>
          </cell>
          <cell r="O231" t="str">
            <v>0110010900</v>
          </cell>
          <cell r="P231" t="str">
            <v>工程装备部</v>
          </cell>
          <cell r="Q231" t="str">
            <v/>
          </cell>
          <cell r="R231" t="str">
            <v/>
          </cell>
          <cell r="S231" t="str">
            <v>李永华</v>
          </cell>
          <cell r="T231" t="str">
            <v>Z010</v>
          </cell>
          <cell r="U231" t="str">
            <v>5</v>
          </cell>
          <cell r="V231">
            <v>0</v>
          </cell>
          <cell r="W231">
            <v>0</v>
          </cell>
          <cell r="X231">
            <v>3250</v>
          </cell>
          <cell r="Y231">
            <v>0</v>
          </cell>
          <cell r="Z231">
            <v>-3250</v>
          </cell>
          <cell r="AA231">
            <v>0</v>
          </cell>
          <cell r="AB231">
            <v>-3250</v>
          </cell>
          <cell r="AC231">
            <v>75</v>
          </cell>
          <cell r="AD231">
            <v>0</v>
          </cell>
          <cell r="AE231" t="str">
            <v/>
          </cell>
          <cell r="AF231" t="str">
            <v/>
          </cell>
          <cell r="AG231" t="str">
            <v/>
          </cell>
          <cell r="AH231" t="str">
            <v/>
          </cell>
        </row>
        <row r="231">
          <cell r="AJ231" t="str">
            <v>专-电334#</v>
          </cell>
        </row>
        <row r="232">
          <cell r="A232" t="str">
            <v>110020100136</v>
          </cell>
          <cell r="B232" t="str">
            <v>1100</v>
          </cell>
          <cell r="C232" t="str">
            <v>Z201</v>
          </cell>
          <cell r="D232" t="str">
            <v>电子设备</v>
          </cell>
          <cell r="E232" t="str">
            <v>110020100136</v>
          </cell>
          <cell r="F232" t="str">
            <v>0000</v>
          </cell>
          <cell r="G232" t="str">
            <v>笔记本电脑</v>
          </cell>
          <cell r="H232" t="str">
            <v>V2422</v>
          </cell>
          <cell r="I232" t="str">
            <v/>
          </cell>
          <cell r="J232" t="str">
            <v>B01</v>
          </cell>
          <cell r="K232" t="str">
            <v>正常使用</v>
          </cell>
          <cell r="L232" t="str">
            <v>A01</v>
          </cell>
          <cell r="M232" t="str">
            <v>直接购入</v>
          </cell>
          <cell r="N232">
            <v>41548</v>
          </cell>
          <cell r="O232" t="str">
            <v>0110031500</v>
          </cell>
          <cell r="P232" t="str">
            <v>OTC市场部</v>
          </cell>
          <cell r="Q232" t="str">
            <v/>
          </cell>
          <cell r="R232" t="str">
            <v/>
          </cell>
          <cell r="S232" t="str">
            <v>金怀云</v>
          </cell>
          <cell r="T232" t="str">
            <v>Z010</v>
          </cell>
          <cell r="U232" t="str">
            <v>5</v>
          </cell>
          <cell r="V232">
            <v>0</v>
          </cell>
          <cell r="W232">
            <v>0</v>
          </cell>
          <cell r="X232">
            <v>4615.38</v>
          </cell>
          <cell r="Y232">
            <v>0</v>
          </cell>
          <cell r="Z232">
            <v>-4615.38</v>
          </cell>
          <cell r="AA232">
            <v>0</v>
          </cell>
          <cell r="AB232">
            <v>-4615.38</v>
          </cell>
          <cell r="AC232">
            <v>74</v>
          </cell>
          <cell r="AD232">
            <v>0</v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</row>
        <row r="232">
          <cell r="AJ232" t="str">
            <v>专-电335#</v>
          </cell>
        </row>
        <row r="233">
          <cell r="A233" t="str">
            <v>110020100137</v>
          </cell>
          <cell r="B233" t="str">
            <v>1100</v>
          </cell>
          <cell r="C233" t="str">
            <v>Z201</v>
          </cell>
          <cell r="D233" t="str">
            <v>电子设备</v>
          </cell>
          <cell r="E233" t="str">
            <v>110020100137</v>
          </cell>
          <cell r="F233" t="str">
            <v>0000</v>
          </cell>
          <cell r="G233" t="str">
            <v>台式电脑</v>
          </cell>
          <cell r="H233" t="str">
            <v>兼容机</v>
          </cell>
          <cell r="I233" t="str">
            <v/>
          </cell>
          <cell r="J233" t="str">
            <v>B01</v>
          </cell>
          <cell r="K233" t="str">
            <v>正常使用</v>
          </cell>
          <cell r="L233" t="str">
            <v>A01</v>
          </cell>
          <cell r="M233" t="str">
            <v>直接购入</v>
          </cell>
          <cell r="N233">
            <v>41548</v>
          </cell>
          <cell r="O233" t="str">
            <v>0110050301</v>
          </cell>
          <cell r="P233" t="str">
            <v>设备动力部</v>
          </cell>
          <cell r="Q233" t="str">
            <v/>
          </cell>
          <cell r="R233" t="str">
            <v/>
          </cell>
          <cell r="S233" t="str">
            <v>杨耀</v>
          </cell>
          <cell r="T233" t="str">
            <v>Z010</v>
          </cell>
          <cell r="U233" t="str">
            <v>5</v>
          </cell>
          <cell r="V233">
            <v>0</v>
          </cell>
          <cell r="W233">
            <v>0</v>
          </cell>
          <cell r="X233">
            <v>2384.62</v>
          </cell>
          <cell r="Y233">
            <v>0</v>
          </cell>
          <cell r="Z233">
            <v>-2384.62</v>
          </cell>
          <cell r="AA233">
            <v>0</v>
          </cell>
          <cell r="AB233">
            <v>-2384.62</v>
          </cell>
          <cell r="AC233">
            <v>74</v>
          </cell>
          <cell r="AD233">
            <v>0</v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</row>
        <row r="233">
          <cell r="AJ233" t="str">
            <v>专-电336#</v>
          </cell>
        </row>
        <row r="234">
          <cell r="A234" t="str">
            <v>110020100138</v>
          </cell>
          <cell r="B234" t="str">
            <v>1100</v>
          </cell>
          <cell r="C234" t="str">
            <v>Z201</v>
          </cell>
          <cell r="D234" t="str">
            <v>电子设备</v>
          </cell>
          <cell r="E234" t="str">
            <v>110020100138</v>
          </cell>
          <cell r="F234" t="str">
            <v>0000</v>
          </cell>
          <cell r="G234" t="str">
            <v>笔记本电脑</v>
          </cell>
          <cell r="H234" t="str">
            <v>华硕E46E</v>
          </cell>
          <cell r="I234" t="str">
            <v/>
          </cell>
          <cell r="J234" t="str">
            <v>B01</v>
          </cell>
          <cell r="K234" t="str">
            <v>正常使用</v>
          </cell>
          <cell r="L234" t="str">
            <v>A01</v>
          </cell>
          <cell r="M234" t="str">
            <v>直接购入</v>
          </cell>
          <cell r="N234">
            <v>41579</v>
          </cell>
          <cell r="O234" t="str">
            <v>0110031500</v>
          </cell>
          <cell r="P234" t="str">
            <v>OTC市场部</v>
          </cell>
          <cell r="Q234" t="str">
            <v/>
          </cell>
          <cell r="R234" t="str">
            <v/>
          </cell>
          <cell r="S234" t="str">
            <v>金怀云</v>
          </cell>
          <cell r="T234" t="str">
            <v>Z010</v>
          </cell>
          <cell r="U234" t="str">
            <v>5</v>
          </cell>
          <cell r="V234">
            <v>0</v>
          </cell>
          <cell r="W234">
            <v>0</v>
          </cell>
          <cell r="X234">
            <v>4102.56</v>
          </cell>
          <cell r="Y234">
            <v>0</v>
          </cell>
          <cell r="Z234">
            <v>-4102.56</v>
          </cell>
          <cell r="AA234">
            <v>0</v>
          </cell>
          <cell r="AB234">
            <v>-4102.56</v>
          </cell>
          <cell r="AC234">
            <v>73</v>
          </cell>
          <cell r="AD234">
            <v>0</v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</row>
        <row r="234">
          <cell r="AJ234" t="str">
            <v>专-电337#</v>
          </cell>
        </row>
        <row r="235">
          <cell r="A235" t="str">
            <v>110020100139</v>
          </cell>
          <cell r="B235" t="str">
            <v>1100</v>
          </cell>
          <cell r="C235" t="str">
            <v>Z201</v>
          </cell>
          <cell r="D235" t="str">
            <v>电子设备</v>
          </cell>
          <cell r="E235" t="str">
            <v>110020100139</v>
          </cell>
          <cell r="F235" t="str">
            <v>0000</v>
          </cell>
          <cell r="G235" t="str">
            <v>苹果笔记本电脑</v>
          </cell>
          <cell r="H235" t="str">
            <v>MD712</v>
          </cell>
          <cell r="I235" t="str">
            <v/>
          </cell>
          <cell r="J235" t="str">
            <v>B01</v>
          </cell>
          <cell r="K235" t="str">
            <v>正常使用</v>
          </cell>
          <cell r="L235" t="str">
            <v>A01</v>
          </cell>
          <cell r="M235" t="str">
            <v>直接购入</v>
          </cell>
          <cell r="N235">
            <v>41579</v>
          </cell>
          <cell r="O235" t="str">
            <v>0110010200</v>
          </cell>
          <cell r="P235" t="str">
            <v>公司高管</v>
          </cell>
          <cell r="Q235" t="str">
            <v/>
          </cell>
          <cell r="R235" t="str">
            <v/>
          </cell>
          <cell r="S235" t="str">
            <v>杨承权</v>
          </cell>
          <cell r="T235" t="str">
            <v>Z010</v>
          </cell>
          <cell r="U235" t="str">
            <v>5</v>
          </cell>
          <cell r="V235">
            <v>0</v>
          </cell>
          <cell r="W235">
            <v>0</v>
          </cell>
          <cell r="X235">
            <v>7179.49</v>
          </cell>
          <cell r="Y235">
            <v>0</v>
          </cell>
          <cell r="Z235">
            <v>-7179.49</v>
          </cell>
          <cell r="AA235">
            <v>0</v>
          </cell>
          <cell r="AB235">
            <v>-7179.49</v>
          </cell>
          <cell r="AC235">
            <v>73</v>
          </cell>
          <cell r="AD235">
            <v>0</v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</row>
        <row r="235">
          <cell r="AJ235" t="str">
            <v>专-电338#</v>
          </cell>
        </row>
        <row r="236">
          <cell r="A236" t="str">
            <v>110020100140</v>
          </cell>
          <cell r="B236" t="str">
            <v>1100</v>
          </cell>
          <cell r="C236" t="str">
            <v>Z201</v>
          </cell>
          <cell r="D236" t="str">
            <v>电子设备</v>
          </cell>
          <cell r="E236" t="str">
            <v>110020100140</v>
          </cell>
          <cell r="F236" t="str">
            <v>0000</v>
          </cell>
          <cell r="G236" t="str">
            <v>音响系统及大屏幕显示系统</v>
          </cell>
          <cell r="H236" t="str">
            <v>一套</v>
          </cell>
          <cell r="I236" t="str">
            <v/>
          </cell>
          <cell r="J236" t="str">
            <v>B01</v>
          </cell>
          <cell r="K236" t="str">
            <v>正常使用</v>
          </cell>
          <cell r="L236" t="str">
            <v>A01</v>
          </cell>
          <cell r="M236" t="str">
            <v>直接购入</v>
          </cell>
          <cell r="N236">
            <v>41593</v>
          </cell>
          <cell r="O236" t="str">
            <v>0110010300</v>
          </cell>
          <cell r="P236" t="str">
            <v>行政管理部</v>
          </cell>
          <cell r="Q236" t="str">
            <v/>
          </cell>
          <cell r="R236" t="str">
            <v/>
          </cell>
          <cell r="S236" t="str">
            <v>李苑</v>
          </cell>
          <cell r="T236" t="str">
            <v>Z010</v>
          </cell>
          <cell r="U236" t="str">
            <v>5</v>
          </cell>
          <cell r="V236">
            <v>0</v>
          </cell>
          <cell r="W236">
            <v>0</v>
          </cell>
          <cell r="X236">
            <v>59236</v>
          </cell>
          <cell r="Y236">
            <v>0</v>
          </cell>
          <cell r="Z236">
            <v>-59236</v>
          </cell>
          <cell r="AA236">
            <v>0</v>
          </cell>
          <cell r="AB236">
            <v>-59236</v>
          </cell>
          <cell r="AC236">
            <v>73</v>
          </cell>
          <cell r="AD236">
            <v>0</v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</row>
        <row r="236">
          <cell r="AJ236" t="str">
            <v>专-电339#</v>
          </cell>
        </row>
        <row r="237">
          <cell r="A237" t="str">
            <v>110020100141</v>
          </cell>
          <cell r="B237" t="str">
            <v>1100</v>
          </cell>
          <cell r="C237" t="str">
            <v>Z201</v>
          </cell>
          <cell r="D237" t="str">
            <v>电子设备</v>
          </cell>
          <cell r="E237" t="str">
            <v>110020100141</v>
          </cell>
          <cell r="F237" t="str">
            <v>0000</v>
          </cell>
          <cell r="G237" t="str">
            <v>台式电脑</v>
          </cell>
          <cell r="H237" t="str">
            <v>兼容机</v>
          </cell>
          <cell r="I237" t="str">
            <v>朱敏</v>
          </cell>
          <cell r="J237" t="str">
            <v>B01</v>
          </cell>
          <cell r="K237" t="str">
            <v>正常使用</v>
          </cell>
          <cell r="L237" t="str">
            <v>A01</v>
          </cell>
          <cell r="M237" t="str">
            <v>直接购入</v>
          </cell>
          <cell r="N237">
            <v>41609</v>
          </cell>
          <cell r="O237" t="str">
            <v>0110040200</v>
          </cell>
          <cell r="P237" t="str">
            <v>研发中心-药学部</v>
          </cell>
          <cell r="Q237" t="str">
            <v/>
          </cell>
          <cell r="R237" t="str">
            <v/>
          </cell>
          <cell r="S237" t="str">
            <v>孙蓉</v>
          </cell>
          <cell r="T237" t="str">
            <v>Z010</v>
          </cell>
          <cell r="U237" t="str">
            <v>5</v>
          </cell>
          <cell r="V237">
            <v>0</v>
          </cell>
          <cell r="W237">
            <v>0</v>
          </cell>
          <cell r="X237">
            <v>2350.43</v>
          </cell>
          <cell r="Y237">
            <v>0</v>
          </cell>
          <cell r="Z237">
            <v>-2350.43</v>
          </cell>
          <cell r="AA237">
            <v>0</v>
          </cell>
          <cell r="AB237">
            <v>-2350.43</v>
          </cell>
          <cell r="AC237">
            <v>72</v>
          </cell>
          <cell r="AD237">
            <v>0</v>
          </cell>
          <cell r="AE237" t="str">
            <v/>
          </cell>
          <cell r="AF237" t="str">
            <v/>
          </cell>
          <cell r="AG237" t="str">
            <v/>
          </cell>
          <cell r="AH237" t="str">
            <v/>
          </cell>
        </row>
        <row r="237">
          <cell r="AJ237" t="str">
            <v>专-电340#</v>
          </cell>
        </row>
        <row r="238">
          <cell r="A238" t="str">
            <v>110020100142</v>
          </cell>
          <cell r="B238" t="str">
            <v>1100</v>
          </cell>
          <cell r="C238" t="str">
            <v>Z201</v>
          </cell>
          <cell r="D238" t="str">
            <v>电子设备</v>
          </cell>
          <cell r="E238" t="str">
            <v>110020100142</v>
          </cell>
          <cell r="F238" t="str">
            <v>0000</v>
          </cell>
          <cell r="G238" t="str">
            <v>台式电脑</v>
          </cell>
          <cell r="H238" t="str">
            <v>兼容机</v>
          </cell>
          <cell r="I238" t="str">
            <v/>
          </cell>
          <cell r="J238" t="str">
            <v>B01</v>
          </cell>
          <cell r="K238" t="str">
            <v>正常使用</v>
          </cell>
          <cell r="L238" t="str">
            <v>A01</v>
          </cell>
          <cell r="M238" t="str">
            <v>直接购入</v>
          </cell>
          <cell r="N238">
            <v>41609</v>
          </cell>
          <cell r="O238" t="str">
            <v>0110010400</v>
          </cell>
          <cell r="P238" t="str">
            <v>采购中心</v>
          </cell>
          <cell r="Q238" t="str">
            <v/>
          </cell>
          <cell r="R238" t="str">
            <v/>
          </cell>
          <cell r="S238" t="str">
            <v>赵祖东</v>
          </cell>
          <cell r="T238" t="str">
            <v>Z010</v>
          </cell>
          <cell r="U238" t="str">
            <v>5</v>
          </cell>
          <cell r="V238">
            <v>0</v>
          </cell>
          <cell r="W238">
            <v>0</v>
          </cell>
          <cell r="X238">
            <v>2350.43</v>
          </cell>
          <cell r="Y238">
            <v>0</v>
          </cell>
          <cell r="Z238">
            <v>-2350.43</v>
          </cell>
          <cell r="AA238">
            <v>0</v>
          </cell>
          <cell r="AB238">
            <v>-2350.43</v>
          </cell>
          <cell r="AC238">
            <v>72</v>
          </cell>
          <cell r="AD238">
            <v>0</v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</row>
        <row r="238">
          <cell r="AJ238" t="str">
            <v>专-电341#</v>
          </cell>
        </row>
        <row r="239">
          <cell r="A239" t="str">
            <v>110020100143</v>
          </cell>
          <cell r="B239" t="str">
            <v>1100</v>
          </cell>
          <cell r="C239" t="str">
            <v>Z201</v>
          </cell>
          <cell r="D239" t="str">
            <v>电子设备</v>
          </cell>
          <cell r="E239" t="str">
            <v>110020100143</v>
          </cell>
          <cell r="F239" t="str">
            <v>0000</v>
          </cell>
          <cell r="G239" t="str">
            <v>台式电脑</v>
          </cell>
          <cell r="H239" t="str">
            <v>兼容机</v>
          </cell>
          <cell r="I239" t="str">
            <v>洪凌娜</v>
          </cell>
          <cell r="J239" t="str">
            <v>B01</v>
          </cell>
          <cell r="K239" t="str">
            <v>正常使用</v>
          </cell>
          <cell r="L239" t="str">
            <v>A01</v>
          </cell>
          <cell r="M239" t="str">
            <v>直接购入</v>
          </cell>
          <cell r="N239">
            <v>41609</v>
          </cell>
          <cell r="O239" t="str">
            <v>0110040200</v>
          </cell>
          <cell r="P239" t="str">
            <v>研发中心-药学部</v>
          </cell>
          <cell r="Q239" t="str">
            <v/>
          </cell>
          <cell r="R239" t="str">
            <v/>
          </cell>
          <cell r="S239" t="str">
            <v>孙蓉</v>
          </cell>
          <cell r="T239" t="str">
            <v>Z010</v>
          </cell>
          <cell r="U239" t="str">
            <v>5</v>
          </cell>
          <cell r="V239">
            <v>0</v>
          </cell>
          <cell r="W239">
            <v>0</v>
          </cell>
          <cell r="X239">
            <v>2350.43</v>
          </cell>
          <cell r="Y239">
            <v>0</v>
          </cell>
          <cell r="Z239">
            <v>-2350.43</v>
          </cell>
          <cell r="AA239">
            <v>0</v>
          </cell>
          <cell r="AB239">
            <v>-2350.43</v>
          </cell>
          <cell r="AC239">
            <v>72</v>
          </cell>
          <cell r="AD239">
            <v>0</v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</row>
        <row r="239">
          <cell r="AJ239" t="str">
            <v>专-电342#</v>
          </cell>
        </row>
        <row r="240">
          <cell r="A240" t="str">
            <v>110020100144</v>
          </cell>
          <cell r="B240" t="str">
            <v>1100</v>
          </cell>
          <cell r="C240" t="str">
            <v>Z201</v>
          </cell>
          <cell r="D240" t="str">
            <v>电子设备</v>
          </cell>
          <cell r="E240" t="str">
            <v>110020100144</v>
          </cell>
          <cell r="F240" t="str">
            <v>0000</v>
          </cell>
          <cell r="G240" t="str">
            <v>华硕笔记本电脑</v>
          </cell>
          <cell r="H240" t="str">
            <v>E46E3317</v>
          </cell>
          <cell r="I240" t="str">
            <v/>
          </cell>
          <cell r="J240" t="str">
            <v>B01</v>
          </cell>
          <cell r="K240" t="str">
            <v>正常使用</v>
          </cell>
          <cell r="L240" t="str">
            <v>A01</v>
          </cell>
          <cell r="M240" t="str">
            <v>直接购入</v>
          </cell>
          <cell r="N240">
            <v>41609</v>
          </cell>
          <cell r="O240" t="str">
            <v>0110010500</v>
          </cell>
          <cell r="P240" t="str">
            <v>信息部</v>
          </cell>
          <cell r="Q240" t="str">
            <v/>
          </cell>
          <cell r="R240" t="str">
            <v/>
          </cell>
          <cell r="S240" t="str">
            <v>杨立明</v>
          </cell>
          <cell r="T240" t="str">
            <v>Z010</v>
          </cell>
          <cell r="U240" t="str">
            <v>5</v>
          </cell>
          <cell r="V240">
            <v>0</v>
          </cell>
          <cell r="W240">
            <v>0</v>
          </cell>
          <cell r="X240">
            <v>4145.3</v>
          </cell>
          <cell r="Y240">
            <v>0</v>
          </cell>
          <cell r="Z240">
            <v>-4145.3</v>
          </cell>
          <cell r="AA240">
            <v>0</v>
          </cell>
          <cell r="AB240">
            <v>-4145.3</v>
          </cell>
          <cell r="AC240">
            <v>72</v>
          </cell>
          <cell r="AD240">
            <v>0</v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</row>
        <row r="240">
          <cell r="AJ240" t="str">
            <v>专-电343#</v>
          </cell>
        </row>
        <row r="241">
          <cell r="A241" t="str">
            <v>110020100145</v>
          </cell>
          <cell r="B241" t="str">
            <v>1100</v>
          </cell>
          <cell r="C241" t="str">
            <v>Z201</v>
          </cell>
          <cell r="D241" t="str">
            <v>电子设备</v>
          </cell>
          <cell r="E241" t="str">
            <v>110020100145</v>
          </cell>
          <cell r="F241" t="str">
            <v>0000</v>
          </cell>
          <cell r="G241" t="str">
            <v>笔记本电脑</v>
          </cell>
          <cell r="H241" t="str">
            <v>X230</v>
          </cell>
          <cell r="I241" t="str">
            <v/>
          </cell>
          <cell r="J241" t="str">
            <v>B01</v>
          </cell>
          <cell r="K241" t="str">
            <v>正常使用</v>
          </cell>
          <cell r="L241" t="str">
            <v>A01</v>
          </cell>
          <cell r="M241" t="str">
            <v>直接购入</v>
          </cell>
          <cell r="N241">
            <v>41609</v>
          </cell>
          <cell r="O241" t="str">
            <v>0110010500</v>
          </cell>
          <cell r="P241" t="str">
            <v>信息部</v>
          </cell>
          <cell r="Q241" t="str">
            <v/>
          </cell>
          <cell r="R241" t="str">
            <v/>
          </cell>
          <cell r="S241" t="str">
            <v>杨立明</v>
          </cell>
          <cell r="T241" t="str">
            <v>Z010</v>
          </cell>
          <cell r="U241" t="str">
            <v>5</v>
          </cell>
          <cell r="V241">
            <v>0</v>
          </cell>
          <cell r="W241">
            <v>0</v>
          </cell>
          <cell r="X241">
            <v>4615.38</v>
          </cell>
          <cell r="Y241">
            <v>0</v>
          </cell>
          <cell r="Z241">
            <v>-4615.38</v>
          </cell>
          <cell r="AA241">
            <v>0</v>
          </cell>
          <cell r="AB241">
            <v>-4615.38</v>
          </cell>
          <cell r="AC241">
            <v>72</v>
          </cell>
          <cell r="AD241">
            <v>0</v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</row>
        <row r="241">
          <cell r="AJ241" t="str">
            <v>专-电344#</v>
          </cell>
        </row>
        <row r="242">
          <cell r="A242" t="str">
            <v>110020100146</v>
          </cell>
          <cell r="B242" t="str">
            <v>1100</v>
          </cell>
          <cell r="C242" t="str">
            <v>Z201</v>
          </cell>
          <cell r="D242" t="str">
            <v>电子设备</v>
          </cell>
          <cell r="E242" t="str">
            <v>110020100146</v>
          </cell>
          <cell r="F242" t="str">
            <v>0000</v>
          </cell>
          <cell r="G242" t="str">
            <v>笔记本电脑</v>
          </cell>
          <cell r="H242" t="str">
            <v>X230</v>
          </cell>
          <cell r="I242" t="str">
            <v/>
          </cell>
          <cell r="J242" t="str">
            <v>B01</v>
          </cell>
          <cell r="K242" t="str">
            <v>正常使用</v>
          </cell>
          <cell r="L242" t="str">
            <v>A01</v>
          </cell>
          <cell r="M242" t="str">
            <v>直接购入</v>
          </cell>
          <cell r="N242">
            <v>41609</v>
          </cell>
          <cell r="O242" t="str">
            <v>0110031000</v>
          </cell>
          <cell r="P242" t="str">
            <v>云南商务部</v>
          </cell>
          <cell r="Q242" t="str">
            <v/>
          </cell>
          <cell r="R242" t="str">
            <v/>
          </cell>
          <cell r="S242" t="str">
            <v>宋卫宁</v>
          </cell>
          <cell r="T242" t="str">
            <v>Z010</v>
          </cell>
          <cell r="U242" t="str">
            <v>5</v>
          </cell>
          <cell r="V242">
            <v>0</v>
          </cell>
          <cell r="W242">
            <v>0</v>
          </cell>
          <cell r="X242">
            <v>4615.38</v>
          </cell>
          <cell r="Y242">
            <v>0</v>
          </cell>
          <cell r="Z242">
            <v>-4615.38</v>
          </cell>
          <cell r="AA242">
            <v>0</v>
          </cell>
          <cell r="AB242">
            <v>-4615.38</v>
          </cell>
          <cell r="AC242">
            <v>72</v>
          </cell>
          <cell r="AD242">
            <v>0</v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</row>
        <row r="242">
          <cell r="AJ242" t="str">
            <v>专-电345#</v>
          </cell>
        </row>
        <row r="243">
          <cell r="A243" t="str">
            <v>110020100147</v>
          </cell>
          <cell r="B243" t="str">
            <v>1100</v>
          </cell>
          <cell r="C243" t="str">
            <v>Z201</v>
          </cell>
          <cell r="D243" t="str">
            <v>电子设备</v>
          </cell>
          <cell r="E243" t="str">
            <v>110020100147</v>
          </cell>
          <cell r="F243" t="str">
            <v>0000</v>
          </cell>
          <cell r="G243" t="str">
            <v>笔记本电脑</v>
          </cell>
          <cell r="H243" t="str">
            <v>X230</v>
          </cell>
          <cell r="I243" t="str">
            <v/>
          </cell>
          <cell r="J243" t="str">
            <v>B01</v>
          </cell>
          <cell r="K243" t="str">
            <v>正常使用</v>
          </cell>
          <cell r="L243" t="str">
            <v>A01</v>
          </cell>
          <cell r="M243" t="str">
            <v>直接购入</v>
          </cell>
          <cell r="N243">
            <v>41609</v>
          </cell>
          <cell r="O243" t="str">
            <v>0110010400</v>
          </cell>
          <cell r="P243" t="str">
            <v>采购中心</v>
          </cell>
          <cell r="Q243" t="str">
            <v/>
          </cell>
          <cell r="R243" t="str">
            <v/>
          </cell>
          <cell r="S243" t="str">
            <v>赵祖东</v>
          </cell>
          <cell r="T243" t="str">
            <v>Z010</v>
          </cell>
          <cell r="U243" t="str">
            <v>5</v>
          </cell>
          <cell r="V243">
            <v>0</v>
          </cell>
          <cell r="W243">
            <v>0</v>
          </cell>
          <cell r="X243">
            <v>4615.38</v>
          </cell>
          <cell r="Y243">
            <v>0</v>
          </cell>
          <cell r="Z243">
            <v>-4615.38</v>
          </cell>
          <cell r="AA243">
            <v>0</v>
          </cell>
          <cell r="AB243">
            <v>-4615.38</v>
          </cell>
          <cell r="AC243">
            <v>72</v>
          </cell>
          <cell r="AD243">
            <v>0</v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</row>
        <row r="243">
          <cell r="AJ243" t="str">
            <v>专-电346#</v>
          </cell>
        </row>
        <row r="244">
          <cell r="A244" t="str">
            <v>110020100148</v>
          </cell>
          <cell r="B244" t="str">
            <v>1100</v>
          </cell>
          <cell r="C244" t="str">
            <v>Z201</v>
          </cell>
          <cell r="D244" t="str">
            <v>电子设备</v>
          </cell>
          <cell r="E244" t="str">
            <v>110020100148</v>
          </cell>
          <cell r="F244" t="str">
            <v>0000</v>
          </cell>
          <cell r="G244" t="str">
            <v>华硕笔记本电脑</v>
          </cell>
          <cell r="H244" t="str">
            <v>E46L</v>
          </cell>
          <cell r="I244" t="str">
            <v/>
          </cell>
          <cell r="J244" t="str">
            <v>B01</v>
          </cell>
          <cell r="K244" t="str">
            <v>正常使用</v>
          </cell>
          <cell r="L244" t="str">
            <v>A01</v>
          </cell>
          <cell r="M244" t="str">
            <v>直接购入</v>
          </cell>
          <cell r="N244">
            <v>41640</v>
          </cell>
          <cell r="O244" t="str">
            <v>0110010300</v>
          </cell>
          <cell r="P244" t="str">
            <v>行政管理部</v>
          </cell>
          <cell r="Q244" t="str">
            <v/>
          </cell>
          <cell r="R244" t="str">
            <v/>
          </cell>
          <cell r="S244" t="str">
            <v>李苑</v>
          </cell>
          <cell r="T244" t="str">
            <v>Z010</v>
          </cell>
          <cell r="U244" t="str">
            <v>5</v>
          </cell>
          <cell r="V244">
            <v>0</v>
          </cell>
          <cell r="W244">
            <v>0</v>
          </cell>
          <cell r="X244">
            <v>4188.03</v>
          </cell>
          <cell r="Y244">
            <v>0</v>
          </cell>
          <cell r="Z244">
            <v>-4188.03</v>
          </cell>
          <cell r="AA244">
            <v>0</v>
          </cell>
          <cell r="AB244">
            <v>-4188.03</v>
          </cell>
          <cell r="AC244">
            <v>71</v>
          </cell>
          <cell r="AD244">
            <v>0</v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</row>
        <row r="244">
          <cell r="AJ244" t="str">
            <v>专-电348#</v>
          </cell>
        </row>
        <row r="245">
          <cell r="A245" t="str">
            <v>110020100149</v>
          </cell>
          <cell r="B245" t="str">
            <v>1100</v>
          </cell>
          <cell r="C245" t="str">
            <v>Z201</v>
          </cell>
          <cell r="D245" t="str">
            <v>电子设备</v>
          </cell>
          <cell r="E245" t="str">
            <v>110020100149</v>
          </cell>
          <cell r="F245" t="str">
            <v>0000</v>
          </cell>
          <cell r="G245" t="str">
            <v>台式电脑</v>
          </cell>
          <cell r="H245" t="str">
            <v/>
          </cell>
          <cell r="I245" t="str">
            <v/>
          </cell>
          <cell r="J245" t="str">
            <v>B01</v>
          </cell>
          <cell r="K245" t="str">
            <v>正常使用</v>
          </cell>
          <cell r="L245" t="str">
            <v>A01</v>
          </cell>
          <cell r="M245" t="str">
            <v>直接购入</v>
          </cell>
          <cell r="N245">
            <v>41640</v>
          </cell>
          <cell r="O245" t="str">
            <v>0110031500</v>
          </cell>
          <cell r="P245" t="str">
            <v>OTC市场部</v>
          </cell>
          <cell r="Q245" t="str">
            <v/>
          </cell>
          <cell r="R245" t="str">
            <v/>
          </cell>
          <cell r="S245" t="str">
            <v>金怀云</v>
          </cell>
          <cell r="T245" t="str">
            <v>Z010</v>
          </cell>
          <cell r="U245" t="str">
            <v>5</v>
          </cell>
          <cell r="V245">
            <v>0</v>
          </cell>
          <cell r="W245">
            <v>0</v>
          </cell>
          <cell r="X245">
            <v>4615.38</v>
          </cell>
          <cell r="Y245">
            <v>0</v>
          </cell>
          <cell r="Z245">
            <v>-4615.38</v>
          </cell>
          <cell r="AA245">
            <v>0</v>
          </cell>
          <cell r="AB245">
            <v>-4615.38</v>
          </cell>
          <cell r="AC245">
            <v>71</v>
          </cell>
          <cell r="AD245">
            <v>0</v>
          </cell>
          <cell r="AE245" t="str">
            <v/>
          </cell>
          <cell r="AF245" t="str">
            <v/>
          </cell>
          <cell r="AG245" t="str">
            <v/>
          </cell>
          <cell r="AH245" t="str">
            <v/>
          </cell>
        </row>
        <row r="245">
          <cell r="AJ245" t="str">
            <v>专-电349#</v>
          </cell>
        </row>
        <row r="246">
          <cell r="A246" t="str">
            <v>110020100150</v>
          </cell>
          <cell r="B246" t="str">
            <v>1100</v>
          </cell>
          <cell r="C246" t="str">
            <v>Z201</v>
          </cell>
          <cell r="D246" t="str">
            <v>电子设备</v>
          </cell>
          <cell r="E246" t="str">
            <v>110020100150</v>
          </cell>
          <cell r="F246" t="str">
            <v>0000</v>
          </cell>
          <cell r="G246" t="str">
            <v>IBM笔记本电脑</v>
          </cell>
          <cell r="H246" t="str">
            <v>X230</v>
          </cell>
          <cell r="I246" t="str">
            <v/>
          </cell>
          <cell r="J246" t="str">
            <v>B01</v>
          </cell>
          <cell r="K246" t="str">
            <v>正常使用</v>
          </cell>
          <cell r="L246" t="str">
            <v>A01</v>
          </cell>
          <cell r="M246" t="str">
            <v>直接购入</v>
          </cell>
          <cell r="N246">
            <v>41640</v>
          </cell>
          <cell r="O246" t="str">
            <v>0110031100</v>
          </cell>
          <cell r="P246" t="str">
            <v>销售管理部</v>
          </cell>
          <cell r="Q246" t="str">
            <v/>
          </cell>
          <cell r="R246" t="str">
            <v/>
          </cell>
          <cell r="S246" t="str">
            <v>张倩</v>
          </cell>
          <cell r="T246" t="str">
            <v>Z010</v>
          </cell>
          <cell r="U246" t="str">
            <v>5</v>
          </cell>
          <cell r="V246">
            <v>0</v>
          </cell>
          <cell r="W246">
            <v>0</v>
          </cell>
          <cell r="X246">
            <v>4487.18</v>
          </cell>
          <cell r="Y246">
            <v>0</v>
          </cell>
          <cell r="Z246">
            <v>-4487.18</v>
          </cell>
          <cell r="AA246">
            <v>0</v>
          </cell>
          <cell r="AB246">
            <v>-4487.18</v>
          </cell>
          <cell r="AC246">
            <v>71</v>
          </cell>
          <cell r="AD246">
            <v>0</v>
          </cell>
          <cell r="AE246" t="str">
            <v/>
          </cell>
          <cell r="AF246" t="str">
            <v/>
          </cell>
          <cell r="AG246" t="str">
            <v/>
          </cell>
          <cell r="AH246" t="str">
            <v/>
          </cell>
        </row>
        <row r="246">
          <cell r="AJ246" t="str">
            <v>专-电350#</v>
          </cell>
        </row>
        <row r="247">
          <cell r="A247" t="str">
            <v>110020100151</v>
          </cell>
          <cell r="B247" t="str">
            <v>1100</v>
          </cell>
          <cell r="C247" t="str">
            <v>Z201</v>
          </cell>
          <cell r="D247" t="str">
            <v>电子设备</v>
          </cell>
          <cell r="E247" t="str">
            <v>110020100151</v>
          </cell>
          <cell r="F247" t="str">
            <v>0000</v>
          </cell>
          <cell r="G247" t="str">
            <v>台式电脑</v>
          </cell>
          <cell r="H247" t="str">
            <v>兼容机</v>
          </cell>
          <cell r="I247" t="str">
            <v/>
          </cell>
          <cell r="J247" t="str">
            <v>B01</v>
          </cell>
          <cell r="K247" t="str">
            <v>正常使用</v>
          </cell>
          <cell r="L247" t="str">
            <v>A01</v>
          </cell>
          <cell r="M247" t="str">
            <v>直接购入</v>
          </cell>
          <cell r="N247">
            <v>41640</v>
          </cell>
          <cell r="O247" t="str">
            <v>0110020100</v>
          </cell>
          <cell r="P247" t="str">
            <v>一车间</v>
          </cell>
          <cell r="Q247" t="str">
            <v/>
          </cell>
          <cell r="R247" t="str">
            <v/>
          </cell>
          <cell r="S247" t="str">
            <v>张萍</v>
          </cell>
          <cell r="T247" t="str">
            <v>Z010</v>
          </cell>
          <cell r="U247" t="str">
            <v>5</v>
          </cell>
          <cell r="V247">
            <v>0</v>
          </cell>
          <cell r="W247">
            <v>0</v>
          </cell>
          <cell r="X247">
            <v>2350.43</v>
          </cell>
          <cell r="Y247">
            <v>0</v>
          </cell>
          <cell r="Z247">
            <v>-2350.43</v>
          </cell>
          <cell r="AA247">
            <v>0</v>
          </cell>
          <cell r="AB247">
            <v>-2350.43</v>
          </cell>
          <cell r="AC247">
            <v>71</v>
          </cell>
          <cell r="AD247">
            <v>0</v>
          </cell>
          <cell r="AE247" t="str">
            <v/>
          </cell>
          <cell r="AF247" t="str">
            <v/>
          </cell>
          <cell r="AG247" t="str">
            <v>昆明昱航会计有限公司</v>
          </cell>
          <cell r="AH247" t="str">
            <v/>
          </cell>
        </row>
        <row r="247">
          <cell r="AJ247" t="str">
            <v>专-电351#</v>
          </cell>
        </row>
        <row r="248">
          <cell r="A248" t="str">
            <v>110020100152</v>
          </cell>
          <cell r="B248" t="str">
            <v>1100</v>
          </cell>
          <cell r="C248" t="str">
            <v>Z201</v>
          </cell>
          <cell r="D248" t="str">
            <v>电子设备</v>
          </cell>
          <cell r="E248" t="str">
            <v>110020100152</v>
          </cell>
          <cell r="F248" t="str">
            <v>0000</v>
          </cell>
          <cell r="G248" t="str">
            <v>华硕笔记本电脑</v>
          </cell>
          <cell r="H248" t="str">
            <v>E46E</v>
          </cell>
          <cell r="I248" t="str">
            <v/>
          </cell>
          <cell r="J248" t="str">
            <v>B01</v>
          </cell>
          <cell r="K248" t="str">
            <v>正常使用</v>
          </cell>
          <cell r="L248" t="str">
            <v>A01</v>
          </cell>
          <cell r="M248" t="str">
            <v>直接购入</v>
          </cell>
          <cell r="N248">
            <v>41640</v>
          </cell>
          <cell r="O248" t="str">
            <v>0110020200</v>
          </cell>
          <cell r="P248" t="str">
            <v>四车间</v>
          </cell>
          <cell r="Q248" t="str">
            <v/>
          </cell>
          <cell r="R248" t="str">
            <v/>
          </cell>
          <cell r="S248" t="str">
            <v>王宝进</v>
          </cell>
          <cell r="T248" t="str">
            <v>Z010</v>
          </cell>
          <cell r="U248" t="str">
            <v>5</v>
          </cell>
          <cell r="V248">
            <v>0</v>
          </cell>
          <cell r="W248">
            <v>0</v>
          </cell>
          <cell r="X248">
            <v>4145.3</v>
          </cell>
          <cell r="Y248">
            <v>0</v>
          </cell>
          <cell r="Z248">
            <v>-4145.3</v>
          </cell>
          <cell r="AA248">
            <v>0</v>
          </cell>
          <cell r="AB248">
            <v>-4145.3</v>
          </cell>
          <cell r="AC248">
            <v>71</v>
          </cell>
          <cell r="AD248">
            <v>0</v>
          </cell>
          <cell r="AE248" t="str">
            <v/>
          </cell>
          <cell r="AF248" t="str">
            <v/>
          </cell>
          <cell r="AG248" t="str">
            <v/>
          </cell>
          <cell r="AH248" t="str">
            <v/>
          </cell>
        </row>
        <row r="248">
          <cell r="AJ248" t="str">
            <v>专-电352#</v>
          </cell>
        </row>
        <row r="249">
          <cell r="A249" t="str">
            <v>110020100153</v>
          </cell>
          <cell r="B249" t="str">
            <v>1100</v>
          </cell>
          <cell r="C249" t="str">
            <v>Z201</v>
          </cell>
          <cell r="D249" t="str">
            <v>电子设备</v>
          </cell>
          <cell r="E249" t="str">
            <v>110020100153</v>
          </cell>
          <cell r="F249" t="str">
            <v>0000</v>
          </cell>
          <cell r="G249" t="str">
            <v>华硕笔记本电脑</v>
          </cell>
          <cell r="H249" t="str">
            <v>ASUSE46L</v>
          </cell>
          <cell r="I249" t="str">
            <v>孙蓉</v>
          </cell>
          <cell r="J249" t="str">
            <v>B01</v>
          </cell>
          <cell r="K249" t="str">
            <v>正常使用</v>
          </cell>
          <cell r="L249" t="str">
            <v>A01</v>
          </cell>
          <cell r="M249" t="str">
            <v>直接购入</v>
          </cell>
          <cell r="N249">
            <v>41640</v>
          </cell>
          <cell r="O249" t="str">
            <v>0110040200</v>
          </cell>
          <cell r="P249" t="str">
            <v>研发中心-药学部</v>
          </cell>
          <cell r="Q249" t="str">
            <v/>
          </cell>
          <cell r="R249" t="str">
            <v/>
          </cell>
          <cell r="S249" t="str">
            <v>孙蓉</v>
          </cell>
          <cell r="T249" t="str">
            <v>Z010</v>
          </cell>
          <cell r="U249" t="str">
            <v>5</v>
          </cell>
          <cell r="V249">
            <v>0</v>
          </cell>
          <cell r="W249">
            <v>0</v>
          </cell>
          <cell r="X249">
            <v>4145.3</v>
          </cell>
          <cell r="Y249">
            <v>0</v>
          </cell>
          <cell r="Z249">
            <v>-4145.3</v>
          </cell>
          <cell r="AA249">
            <v>0</v>
          </cell>
          <cell r="AB249">
            <v>-4145.3</v>
          </cell>
          <cell r="AC249">
            <v>71</v>
          </cell>
          <cell r="AD249">
            <v>0</v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</row>
        <row r="249">
          <cell r="AJ249" t="str">
            <v>专-电353#</v>
          </cell>
        </row>
        <row r="250">
          <cell r="A250" t="str">
            <v>110020100154</v>
          </cell>
          <cell r="B250" t="str">
            <v>1100</v>
          </cell>
          <cell r="C250" t="str">
            <v>Z201</v>
          </cell>
          <cell r="D250" t="str">
            <v>电子设备</v>
          </cell>
          <cell r="E250" t="str">
            <v>110020100154</v>
          </cell>
          <cell r="F250" t="str">
            <v>0000</v>
          </cell>
          <cell r="G250" t="str">
            <v>赋码生产线（手工型）</v>
          </cell>
          <cell r="H250" t="str">
            <v/>
          </cell>
          <cell r="I250" t="str">
            <v/>
          </cell>
          <cell r="J250" t="str">
            <v>B01</v>
          </cell>
          <cell r="K250" t="str">
            <v>正常使用</v>
          </cell>
          <cell r="L250" t="str">
            <v>A01</v>
          </cell>
          <cell r="M250" t="str">
            <v>直接购入</v>
          </cell>
          <cell r="N250">
            <v>41640</v>
          </cell>
          <cell r="O250" t="str">
            <v>0110020300</v>
          </cell>
          <cell r="P250" t="str">
            <v>五车间</v>
          </cell>
          <cell r="Q250" t="str">
            <v/>
          </cell>
          <cell r="R250" t="str">
            <v/>
          </cell>
          <cell r="S250" t="str">
            <v>杨美燕</v>
          </cell>
          <cell r="T250" t="str">
            <v>Z010</v>
          </cell>
          <cell r="U250" t="str">
            <v>5</v>
          </cell>
          <cell r="V250">
            <v>0</v>
          </cell>
          <cell r="W250">
            <v>0</v>
          </cell>
          <cell r="X250">
            <v>64188.04</v>
          </cell>
          <cell r="Y250">
            <v>0</v>
          </cell>
          <cell r="Z250">
            <v>-64188.04</v>
          </cell>
          <cell r="AA250">
            <v>0</v>
          </cell>
          <cell r="AB250">
            <v>-64188.04</v>
          </cell>
          <cell r="AC250">
            <v>71</v>
          </cell>
          <cell r="AD250">
            <v>0</v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</row>
        <row r="250">
          <cell r="AJ250" t="str">
            <v>专-电354#</v>
          </cell>
        </row>
        <row r="251">
          <cell r="A251" t="str">
            <v>110020100155</v>
          </cell>
          <cell r="B251" t="str">
            <v>1100</v>
          </cell>
          <cell r="C251" t="str">
            <v>Z201</v>
          </cell>
          <cell r="D251" t="str">
            <v>电子设备</v>
          </cell>
          <cell r="E251" t="str">
            <v>110020100155</v>
          </cell>
          <cell r="F251" t="str">
            <v>0000</v>
          </cell>
          <cell r="G251" t="str">
            <v>华硕笔记本电脑</v>
          </cell>
          <cell r="H251" t="str">
            <v>ASVSE46L</v>
          </cell>
          <cell r="I251" t="str">
            <v/>
          </cell>
          <cell r="J251" t="str">
            <v>B01</v>
          </cell>
          <cell r="K251" t="str">
            <v>正常使用</v>
          </cell>
          <cell r="L251" t="str">
            <v>A01</v>
          </cell>
          <cell r="M251" t="str">
            <v>直接购入</v>
          </cell>
          <cell r="N251">
            <v>41671</v>
          </cell>
          <cell r="O251" t="str">
            <v>0110010500</v>
          </cell>
          <cell r="P251" t="str">
            <v>信息部</v>
          </cell>
          <cell r="Q251" t="str">
            <v/>
          </cell>
          <cell r="R251" t="str">
            <v/>
          </cell>
          <cell r="S251" t="str">
            <v>杨立明</v>
          </cell>
          <cell r="T251" t="str">
            <v>Z010</v>
          </cell>
          <cell r="U251" t="str">
            <v>5</v>
          </cell>
          <cell r="V251">
            <v>0</v>
          </cell>
          <cell r="W251">
            <v>0</v>
          </cell>
          <cell r="X251">
            <v>4188.03</v>
          </cell>
          <cell r="Y251">
            <v>0</v>
          </cell>
          <cell r="Z251">
            <v>-4188.03</v>
          </cell>
          <cell r="AA251">
            <v>0</v>
          </cell>
          <cell r="AB251">
            <v>-4188.03</v>
          </cell>
          <cell r="AC251">
            <v>70</v>
          </cell>
          <cell r="AD251">
            <v>0</v>
          </cell>
          <cell r="AE251" t="str">
            <v/>
          </cell>
          <cell r="AF251" t="str">
            <v/>
          </cell>
          <cell r="AG251" t="str">
            <v/>
          </cell>
          <cell r="AH251" t="str">
            <v/>
          </cell>
        </row>
        <row r="251">
          <cell r="AJ251" t="str">
            <v>专-电355#</v>
          </cell>
        </row>
        <row r="252">
          <cell r="A252" t="str">
            <v>110020100156</v>
          </cell>
          <cell r="B252" t="str">
            <v>1100</v>
          </cell>
          <cell r="C252" t="str">
            <v>Z201</v>
          </cell>
          <cell r="D252" t="str">
            <v>电子设备</v>
          </cell>
          <cell r="E252" t="str">
            <v>110020100156</v>
          </cell>
          <cell r="F252" t="str">
            <v>0000</v>
          </cell>
          <cell r="G252" t="str">
            <v>华硕笔记本电脑</v>
          </cell>
          <cell r="H252" t="str">
            <v>ASVSE46L</v>
          </cell>
          <cell r="I252" t="str">
            <v/>
          </cell>
          <cell r="J252" t="str">
            <v>B01</v>
          </cell>
          <cell r="K252" t="str">
            <v>正常使用</v>
          </cell>
          <cell r="L252" t="str">
            <v>A01</v>
          </cell>
          <cell r="M252" t="str">
            <v>直接购入</v>
          </cell>
          <cell r="N252">
            <v>41671</v>
          </cell>
          <cell r="O252" t="str">
            <v>0110010500</v>
          </cell>
          <cell r="P252" t="str">
            <v>信息部</v>
          </cell>
          <cell r="Q252" t="str">
            <v/>
          </cell>
          <cell r="R252" t="str">
            <v/>
          </cell>
          <cell r="S252" t="str">
            <v>杨立明</v>
          </cell>
          <cell r="T252" t="str">
            <v>Z010</v>
          </cell>
          <cell r="U252" t="str">
            <v>5</v>
          </cell>
          <cell r="V252">
            <v>0</v>
          </cell>
          <cell r="W252">
            <v>0</v>
          </cell>
          <cell r="X252">
            <v>4188.03</v>
          </cell>
          <cell r="Y252">
            <v>0</v>
          </cell>
          <cell r="Z252">
            <v>-4188.03</v>
          </cell>
          <cell r="AA252">
            <v>0</v>
          </cell>
          <cell r="AB252">
            <v>-4188.03</v>
          </cell>
          <cell r="AC252">
            <v>70</v>
          </cell>
          <cell r="AD252">
            <v>0</v>
          </cell>
          <cell r="AE252" t="str">
            <v/>
          </cell>
          <cell r="AF252" t="str">
            <v/>
          </cell>
          <cell r="AG252" t="str">
            <v/>
          </cell>
          <cell r="AH252" t="str">
            <v/>
          </cell>
        </row>
        <row r="252">
          <cell r="AJ252" t="str">
            <v>专-电356#</v>
          </cell>
        </row>
        <row r="253">
          <cell r="A253" t="str">
            <v>110020100157</v>
          </cell>
          <cell r="B253" t="str">
            <v>1100</v>
          </cell>
          <cell r="C253" t="str">
            <v>Z201</v>
          </cell>
          <cell r="D253" t="str">
            <v>电子设备</v>
          </cell>
          <cell r="E253" t="str">
            <v>110020100157</v>
          </cell>
          <cell r="F253" t="str">
            <v>0000</v>
          </cell>
          <cell r="G253" t="str">
            <v>台式电脑</v>
          </cell>
          <cell r="H253" t="str">
            <v>兼容机</v>
          </cell>
          <cell r="I253" t="str">
            <v/>
          </cell>
          <cell r="J253" t="str">
            <v>B01</v>
          </cell>
          <cell r="K253" t="str">
            <v>正常使用</v>
          </cell>
          <cell r="L253" t="str">
            <v>A01</v>
          </cell>
          <cell r="M253" t="str">
            <v>直接购入</v>
          </cell>
          <cell r="N253">
            <v>41671</v>
          </cell>
          <cell r="O253" t="str">
            <v>0110010400</v>
          </cell>
          <cell r="P253" t="str">
            <v>采购中心</v>
          </cell>
          <cell r="Q253" t="str">
            <v/>
          </cell>
          <cell r="R253" t="str">
            <v/>
          </cell>
          <cell r="S253" t="str">
            <v>赵祖东</v>
          </cell>
          <cell r="T253" t="str">
            <v>Z010</v>
          </cell>
          <cell r="U253" t="str">
            <v>5</v>
          </cell>
          <cell r="V253">
            <v>0</v>
          </cell>
          <cell r="W253">
            <v>0</v>
          </cell>
          <cell r="X253">
            <v>2350.43</v>
          </cell>
          <cell r="Y253">
            <v>0</v>
          </cell>
          <cell r="Z253">
            <v>-2350.43</v>
          </cell>
          <cell r="AA253">
            <v>0</v>
          </cell>
          <cell r="AB253">
            <v>-2350.43</v>
          </cell>
          <cell r="AC253">
            <v>70</v>
          </cell>
          <cell r="AD253">
            <v>0</v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</row>
        <row r="253">
          <cell r="AJ253" t="str">
            <v>专-电357#</v>
          </cell>
        </row>
        <row r="254">
          <cell r="A254" t="str">
            <v>110020100158</v>
          </cell>
          <cell r="B254" t="str">
            <v>1100</v>
          </cell>
          <cell r="C254" t="str">
            <v>Z201</v>
          </cell>
          <cell r="D254" t="str">
            <v>电子设备</v>
          </cell>
          <cell r="E254" t="str">
            <v>110020100158</v>
          </cell>
          <cell r="F254" t="str">
            <v>0000</v>
          </cell>
          <cell r="G254" t="str">
            <v>台式电脑</v>
          </cell>
          <cell r="H254" t="str">
            <v>兼容机</v>
          </cell>
          <cell r="I254" t="str">
            <v/>
          </cell>
          <cell r="J254" t="str">
            <v>B01</v>
          </cell>
          <cell r="K254" t="str">
            <v>正常使用</v>
          </cell>
          <cell r="L254" t="str">
            <v>A01</v>
          </cell>
          <cell r="M254" t="str">
            <v>直接购入</v>
          </cell>
          <cell r="N254">
            <v>41671</v>
          </cell>
          <cell r="O254" t="str">
            <v>0110040300</v>
          </cell>
          <cell r="P254" t="str">
            <v>研发中心—产品质量研究部</v>
          </cell>
          <cell r="Q254" t="str">
            <v/>
          </cell>
          <cell r="R254" t="str">
            <v/>
          </cell>
          <cell r="S254" t="str">
            <v>张兴元</v>
          </cell>
          <cell r="T254" t="str">
            <v>Z010</v>
          </cell>
          <cell r="U254" t="str">
            <v>5</v>
          </cell>
          <cell r="V254">
            <v>0</v>
          </cell>
          <cell r="W254">
            <v>0</v>
          </cell>
          <cell r="X254">
            <v>2350.43</v>
          </cell>
          <cell r="Y254">
            <v>0</v>
          </cell>
          <cell r="Z254">
            <v>-2350.43</v>
          </cell>
          <cell r="AA254">
            <v>0</v>
          </cell>
          <cell r="AB254">
            <v>-2350.43</v>
          </cell>
          <cell r="AC254">
            <v>70</v>
          </cell>
          <cell r="AD254">
            <v>0</v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</row>
        <row r="254">
          <cell r="AJ254" t="str">
            <v>专-电358#</v>
          </cell>
        </row>
        <row r="255">
          <cell r="A255" t="str">
            <v>110020100159</v>
          </cell>
          <cell r="B255" t="str">
            <v>1100</v>
          </cell>
          <cell r="C255" t="str">
            <v>Z201</v>
          </cell>
          <cell r="D255" t="str">
            <v>电子设备</v>
          </cell>
          <cell r="E255" t="str">
            <v>110020100159</v>
          </cell>
          <cell r="F255" t="str">
            <v>0000</v>
          </cell>
          <cell r="G255" t="str">
            <v>台式电脑</v>
          </cell>
          <cell r="H255" t="str">
            <v>兼容机</v>
          </cell>
          <cell r="I255" t="str">
            <v>吴叶</v>
          </cell>
          <cell r="J255" t="str">
            <v>B01</v>
          </cell>
          <cell r="K255" t="str">
            <v>正常使用</v>
          </cell>
          <cell r="L255" t="str">
            <v>A01</v>
          </cell>
          <cell r="M255" t="str">
            <v>直接购入</v>
          </cell>
          <cell r="N255">
            <v>41671</v>
          </cell>
          <cell r="O255" t="str">
            <v>0110040200</v>
          </cell>
          <cell r="P255" t="str">
            <v>研发中心-药学部</v>
          </cell>
          <cell r="Q255" t="str">
            <v/>
          </cell>
          <cell r="R255" t="str">
            <v/>
          </cell>
          <cell r="S255" t="str">
            <v>孙蓉</v>
          </cell>
          <cell r="T255" t="str">
            <v>Z010</v>
          </cell>
          <cell r="U255" t="str">
            <v>5</v>
          </cell>
          <cell r="V255">
            <v>0</v>
          </cell>
          <cell r="W255">
            <v>0</v>
          </cell>
          <cell r="X255">
            <v>2350.43</v>
          </cell>
          <cell r="Y255">
            <v>0</v>
          </cell>
          <cell r="Z255">
            <v>-2350.43</v>
          </cell>
          <cell r="AA255">
            <v>0</v>
          </cell>
          <cell r="AB255">
            <v>-2350.43</v>
          </cell>
          <cell r="AC255">
            <v>70</v>
          </cell>
          <cell r="AD255">
            <v>0</v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</row>
        <row r="255">
          <cell r="AJ255" t="str">
            <v>专-电359#</v>
          </cell>
        </row>
        <row r="256">
          <cell r="A256" t="str">
            <v>110020100160</v>
          </cell>
          <cell r="B256" t="str">
            <v>1100</v>
          </cell>
          <cell r="C256" t="str">
            <v>Z201</v>
          </cell>
          <cell r="D256" t="str">
            <v>电子设备</v>
          </cell>
          <cell r="E256" t="str">
            <v>110020100160</v>
          </cell>
          <cell r="F256" t="str">
            <v>0000</v>
          </cell>
          <cell r="G256" t="str">
            <v>笔记本电脑</v>
          </cell>
          <cell r="H256" t="str">
            <v>thinkpadX240</v>
          </cell>
          <cell r="I256" t="str">
            <v/>
          </cell>
          <cell r="J256" t="str">
            <v>B01</v>
          </cell>
          <cell r="K256" t="str">
            <v>正常使用</v>
          </cell>
          <cell r="L256" t="str">
            <v>A01</v>
          </cell>
          <cell r="M256" t="str">
            <v>直接购入</v>
          </cell>
          <cell r="N256">
            <v>41671</v>
          </cell>
          <cell r="O256" t="str">
            <v>0110010600</v>
          </cell>
          <cell r="P256" t="str">
            <v>人力资源部</v>
          </cell>
          <cell r="Q256" t="str">
            <v/>
          </cell>
          <cell r="R256" t="str">
            <v/>
          </cell>
          <cell r="S256" t="str">
            <v>刘薇</v>
          </cell>
          <cell r="T256" t="str">
            <v>Z010</v>
          </cell>
          <cell r="U256" t="str">
            <v>5</v>
          </cell>
          <cell r="V256">
            <v>0</v>
          </cell>
          <cell r="W256">
            <v>0</v>
          </cell>
          <cell r="X256">
            <v>4615.37</v>
          </cell>
          <cell r="Y256">
            <v>0</v>
          </cell>
          <cell r="Z256">
            <v>-4615.37</v>
          </cell>
          <cell r="AA256">
            <v>0</v>
          </cell>
          <cell r="AB256">
            <v>-4615.37</v>
          </cell>
          <cell r="AC256">
            <v>70</v>
          </cell>
          <cell r="AD256">
            <v>0</v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</row>
        <row r="256">
          <cell r="AJ256" t="str">
            <v>专-电360#</v>
          </cell>
        </row>
        <row r="257">
          <cell r="A257" t="str">
            <v>110020100161</v>
          </cell>
          <cell r="B257" t="str">
            <v>1100</v>
          </cell>
          <cell r="C257" t="str">
            <v>Z201</v>
          </cell>
          <cell r="D257" t="str">
            <v>电子设备</v>
          </cell>
          <cell r="E257" t="str">
            <v>110020100161</v>
          </cell>
          <cell r="F257" t="str">
            <v>0000</v>
          </cell>
          <cell r="G257" t="str">
            <v>戴尔笔记本</v>
          </cell>
          <cell r="H257" t="str">
            <v>灵越14RD-4528</v>
          </cell>
          <cell r="I257" t="str">
            <v/>
          </cell>
          <cell r="J257" t="str">
            <v>B01</v>
          </cell>
          <cell r="K257" t="str">
            <v>正常使用</v>
          </cell>
          <cell r="L257" t="str">
            <v>A01</v>
          </cell>
          <cell r="M257" t="str">
            <v>直接购入</v>
          </cell>
          <cell r="N257">
            <v>41699</v>
          </cell>
          <cell r="O257" t="str">
            <v>0110010500</v>
          </cell>
          <cell r="P257" t="str">
            <v>信息部</v>
          </cell>
          <cell r="Q257" t="str">
            <v/>
          </cell>
          <cell r="R257" t="str">
            <v/>
          </cell>
          <cell r="S257" t="str">
            <v>杨立明</v>
          </cell>
          <cell r="T257" t="str">
            <v>Z010</v>
          </cell>
          <cell r="U257" t="str">
            <v>5</v>
          </cell>
          <cell r="V257">
            <v>0</v>
          </cell>
          <cell r="W257">
            <v>0</v>
          </cell>
          <cell r="X257">
            <v>4289.74</v>
          </cell>
          <cell r="Y257">
            <v>0</v>
          </cell>
          <cell r="Z257">
            <v>-4289.74</v>
          </cell>
          <cell r="AA257">
            <v>0</v>
          </cell>
          <cell r="AB257">
            <v>-4289.74</v>
          </cell>
          <cell r="AC257">
            <v>69</v>
          </cell>
          <cell r="AD257">
            <v>0</v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</row>
        <row r="257">
          <cell r="AJ257" t="str">
            <v>专-电362#</v>
          </cell>
        </row>
        <row r="258">
          <cell r="A258" t="str">
            <v>110020100162</v>
          </cell>
          <cell r="B258" t="str">
            <v>1100</v>
          </cell>
          <cell r="C258" t="str">
            <v>Z201</v>
          </cell>
          <cell r="D258" t="str">
            <v>电子设备</v>
          </cell>
          <cell r="E258" t="str">
            <v>110020100162</v>
          </cell>
          <cell r="F258" t="str">
            <v>0000</v>
          </cell>
          <cell r="G258" t="str">
            <v>台式电脑</v>
          </cell>
          <cell r="H258" t="str">
            <v>兼容机</v>
          </cell>
          <cell r="I258" t="str">
            <v/>
          </cell>
          <cell r="J258" t="str">
            <v>B01</v>
          </cell>
          <cell r="K258" t="str">
            <v>正常使用</v>
          </cell>
          <cell r="L258" t="str">
            <v>A01</v>
          </cell>
          <cell r="M258" t="str">
            <v>直接购入</v>
          </cell>
          <cell r="N258">
            <v>41699</v>
          </cell>
          <cell r="O258" t="str">
            <v>0110031100</v>
          </cell>
          <cell r="P258" t="str">
            <v>销售管理部</v>
          </cell>
          <cell r="Q258" t="str">
            <v/>
          </cell>
          <cell r="R258" t="str">
            <v/>
          </cell>
          <cell r="S258" t="str">
            <v>张倩</v>
          </cell>
          <cell r="T258" t="str">
            <v>Z010</v>
          </cell>
          <cell r="U258" t="str">
            <v>5</v>
          </cell>
          <cell r="V258">
            <v>0</v>
          </cell>
          <cell r="W258">
            <v>0</v>
          </cell>
          <cell r="X258">
            <v>2350.43</v>
          </cell>
          <cell r="Y258">
            <v>0</v>
          </cell>
          <cell r="Z258">
            <v>-2350.43</v>
          </cell>
          <cell r="AA258">
            <v>0</v>
          </cell>
          <cell r="AB258">
            <v>-2350.43</v>
          </cell>
          <cell r="AC258">
            <v>69</v>
          </cell>
          <cell r="AD258">
            <v>0</v>
          </cell>
          <cell r="AE258" t="str">
            <v/>
          </cell>
          <cell r="AF258" t="str">
            <v/>
          </cell>
          <cell r="AG258" t="str">
            <v/>
          </cell>
          <cell r="AH258" t="str">
            <v/>
          </cell>
        </row>
        <row r="258">
          <cell r="AJ258" t="str">
            <v>专-电364#</v>
          </cell>
        </row>
        <row r="259">
          <cell r="A259" t="str">
            <v>110020100163</v>
          </cell>
          <cell r="B259" t="str">
            <v>1100</v>
          </cell>
          <cell r="C259" t="str">
            <v>Z201</v>
          </cell>
          <cell r="D259" t="str">
            <v>电子设备</v>
          </cell>
          <cell r="E259" t="str">
            <v>110020100163</v>
          </cell>
          <cell r="F259" t="str">
            <v>0000</v>
          </cell>
          <cell r="G259" t="str">
            <v>台式电脑</v>
          </cell>
          <cell r="H259" t="str">
            <v>兼容机</v>
          </cell>
          <cell r="I259" t="str">
            <v/>
          </cell>
          <cell r="J259" t="str">
            <v>B01</v>
          </cell>
          <cell r="K259" t="str">
            <v>正常使用</v>
          </cell>
          <cell r="L259" t="str">
            <v>A01</v>
          </cell>
          <cell r="M259" t="str">
            <v>直接购入</v>
          </cell>
          <cell r="N259">
            <v>41699</v>
          </cell>
          <cell r="O259" t="str">
            <v>0110020100</v>
          </cell>
          <cell r="P259" t="str">
            <v>一车间</v>
          </cell>
          <cell r="Q259" t="str">
            <v/>
          </cell>
          <cell r="R259" t="str">
            <v/>
          </cell>
          <cell r="S259" t="str">
            <v>张萍</v>
          </cell>
          <cell r="T259" t="str">
            <v>Z010</v>
          </cell>
          <cell r="U259" t="str">
            <v>5</v>
          </cell>
          <cell r="V259">
            <v>0</v>
          </cell>
          <cell r="W259">
            <v>0</v>
          </cell>
          <cell r="X259">
            <v>2350.43</v>
          </cell>
          <cell r="Y259">
            <v>0</v>
          </cell>
          <cell r="Z259">
            <v>-2350.43</v>
          </cell>
          <cell r="AA259">
            <v>0</v>
          </cell>
          <cell r="AB259">
            <v>-2350.43</v>
          </cell>
          <cell r="AC259">
            <v>69</v>
          </cell>
          <cell r="AD259">
            <v>0</v>
          </cell>
          <cell r="AE259" t="str">
            <v/>
          </cell>
          <cell r="AF259" t="str">
            <v/>
          </cell>
          <cell r="AG259" t="str">
            <v>昆明昱航科技有限公司</v>
          </cell>
          <cell r="AH259" t="str">
            <v/>
          </cell>
        </row>
        <row r="259">
          <cell r="AJ259" t="str">
            <v>专-电365#</v>
          </cell>
        </row>
        <row r="260">
          <cell r="A260" t="str">
            <v>110020100164</v>
          </cell>
          <cell r="B260" t="str">
            <v>1100</v>
          </cell>
          <cell r="C260" t="str">
            <v>Z201</v>
          </cell>
          <cell r="D260" t="str">
            <v>电子设备</v>
          </cell>
          <cell r="E260" t="str">
            <v>110020100164</v>
          </cell>
          <cell r="F260" t="str">
            <v>0000</v>
          </cell>
          <cell r="G260" t="str">
            <v>华硕笔记本电脑</v>
          </cell>
          <cell r="H260" t="str">
            <v>E46L</v>
          </cell>
          <cell r="I260" t="str">
            <v/>
          </cell>
          <cell r="J260" t="str">
            <v>B01</v>
          </cell>
          <cell r="K260" t="str">
            <v>正常使用</v>
          </cell>
          <cell r="L260" t="str">
            <v>A01</v>
          </cell>
          <cell r="M260" t="str">
            <v>直接购入</v>
          </cell>
          <cell r="N260">
            <v>41699</v>
          </cell>
          <cell r="O260" t="str">
            <v>0110010600</v>
          </cell>
          <cell r="P260" t="str">
            <v>人力资源部</v>
          </cell>
          <cell r="Q260" t="str">
            <v/>
          </cell>
          <cell r="R260" t="str">
            <v/>
          </cell>
          <cell r="S260" t="str">
            <v>刘薇</v>
          </cell>
          <cell r="T260" t="str">
            <v>Z010</v>
          </cell>
          <cell r="U260" t="str">
            <v>5</v>
          </cell>
          <cell r="V260">
            <v>0</v>
          </cell>
          <cell r="W260">
            <v>0</v>
          </cell>
          <cell r="X260">
            <v>4145.3</v>
          </cell>
          <cell r="Y260">
            <v>0</v>
          </cell>
          <cell r="Z260">
            <v>-4145.3</v>
          </cell>
          <cell r="AA260">
            <v>0</v>
          </cell>
          <cell r="AB260">
            <v>-4145.3</v>
          </cell>
          <cell r="AC260">
            <v>69</v>
          </cell>
          <cell r="AD260">
            <v>0</v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</row>
        <row r="260">
          <cell r="AJ260" t="str">
            <v>专-电366#</v>
          </cell>
        </row>
        <row r="261">
          <cell r="A261" t="str">
            <v>110020100165</v>
          </cell>
          <cell r="B261" t="str">
            <v>1100</v>
          </cell>
          <cell r="C261" t="str">
            <v>Z201</v>
          </cell>
          <cell r="D261" t="str">
            <v>电子设备</v>
          </cell>
          <cell r="E261" t="str">
            <v>110020100165</v>
          </cell>
          <cell r="F261" t="str">
            <v>0000</v>
          </cell>
          <cell r="G261" t="str">
            <v>联想笔记本电脑</v>
          </cell>
          <cell r="H261" t="str">
            <v>昭阳E49L</v>
          </cell>
          <cell r="I261" t="str">
            <v/>
          </cell>
          <cell r="J261" t="str">
            <v>B01</v>
          </cell>
          <cell r="K261" t="str">
            <v>正常使用</v>
          </cell>
          <cell r="L261" t="str">
            <v>A01</v>
          </cell>
          <cell r="M261" t="str">
            <v>直接购入</v>
          </cell>
          <cell r="N261">
            <v>41699</v>
          </cell>
          <cell r="O261" t="str">
            <v>0110010400</v>
          </cell>
          <cell r="P261" t="str">
            <v>采购中心</v>
          </cell>
          <cell r="Q261" t="str">
            <v/>
          </cell>
          <cell r="R261" t="str">
            <v/>
          </cell>
          <cell r="S261" t="str">
            <v>赵祖东</v>
          </cell>
          <cell r="T261" t="str">
            <v>Z010</v>
          </cell>
          <cell r="U261" t="str">
            <v>5</v>
          </cell>
          <cell r="V261">
            <v>0</v>
          </cell>
          <cell r="W261">
            <v>0</v>
          </cell>
          <cell r="X261">
            <v>4444.44</v>
          </cell>
          <cell r="Y261">
            <v>0</v>
          </cell>
          <cell r="Z261">
            <v>-4444.44</v>
          </cell>
          <cell r="AA261">
            <v>0</v>
          </cell>
          <cell r="AB261">
            <v>-4444.44</v>
          </cell>
          <cell r="AC261">
            <v>69</v>
          </cell>
          <cell r="AD261">
            <v>0</v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</row>
        <row r="261">
          <cell r="AJ261" t="str">
            <v>专-电367#</v>
          </cell>
        </row>
        <row r="262">
          <cell r="A262" t="str">
            <v>110020100166</v>
          </cell>
          <cell r="B262" t="str">
            <v>1100</v>
          </cell>
          <cell r="C262" t="str">
            <v>Z201</v>
          </cell>
          <cell r="D262" t="str">
            <v>电子设备</v>
          </cell>
          <cell r="E262" t="str">
            <v>110020100166</v>
          </cell>
          <cell r="F262" t="str">
            <v>0000</v>
          </cell>
          <cell r="G262" t="str">
            <v>联想笔记本电脑</v>
          </cell>
          <cell r="H262" t="str">
            <v>昭阳E49L</v>
          </cell>
          <cell r="I262" t="str">
            <v/>
          </cell>
          <cell r="J262" t="str">
            <v>B01</v>
          </cell>
          <cell r="K262" t="str">
            <v>正常使用</v>
          </cell>
          <cell r="L262" t="str">
            <v>A01</v>
          </cell>
          <cell r="M262" t="str">
            <v>直接购入</v>
          </cell>
          <cell r="N262">
            <v>41699</v>
          </cell>
          <cell r="O262" t="str">
            <v>0110020200</v>
          </cell>
          <cell r="P262" t="str">
            <v>四车间</v>
          </cell>
          <cell r="Q262" t="str">
            <v/>
          </cell>
          <cell r="R262" t="str">
            <v/>
          </cell>
          <cell r="S262" t="str">
            <v>王宝进</v>
          </cell>
          <cell r="T262" t="str">
            <v>Z010</v>
          </cell>
          <cell r="U262" t="str">
            <v>5</v>
          </cell>
          <cell r="V262">
            <v>0</v>
          </cell>
          <cell r="W262">
            <v>0</v>
          </cell>
          <cell r="X262">
            <v>2222.22</v>
          </cell>
          <cell r="Y262">
            <v>0</v>
          </cell>
          <cell r="Z262">
            <v>-2222.22</v>
          </cell>
          <cell r="AA262">
            <v>0</v>
          </cell>
          <cell r="AB262">
            <v>-2222.22</v>
          </cell>
          <cell r="AC262">
            <v>69</v>
          </cell>
          <cell r="AD262">
            <v>0</v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</row>
        <row r="262">
          <cell r="AJ262" t="str">
            <v>专-电368#</v>
          </cell>
        </row>
        <row r="263">
          <cell r="A263" t="str">
            <v>110020100167</v>
          </cell>
          <cell r="B263" t="str">
            <v>1100</v>
          </cell>
          <cell r="C263" t="str">
            <v>Z201</v>
          </cell>
          <cell r="D263" t="str">
            <v>电子设备</v>
          </cell>
          <cell r="E263" t="str">
            <v>110020100167</v>
          </cell>
          <cell r="F263" t="str">
            <v>0000</v>
          </cell>
          <cell r="G263" t="str">
            <v>华硕笔记本电脑</v>
          </cell>
          <cell r="H263" t="str">
            <v>E46L</v>
          </cell>
          <cell r="I263" t="str">
            <v/>
          </cell>
          <cell r="J263" t="str">
            <v>B01</v>
          </cell>
          <cell r="K263" t="str">
            <v>正常使用</v>
          </cell>
          <cell r="L263" t="str">
            <v>A01</v>
          </cell>
          <cell r="M263" t="str">
            <v>直接购入</v>
          </cell>
          <cell r="N263">
            <v>41760</v>
          </cell>
          <cell r="O263" t="str">
            <v>0110020100</v>
          </cell>
          <cell r="P263" t="str">
            <v>一车间</v>
          </cell>
          <cell r="Q263" t="str">
            <v/>
          </cell>
          <cell r="R263" t="str">
            <v/>
          </cell>
          <cell r="S263" t="str">
            <v>张萍</v>
          </cell>
          <cell r="T263" t="str">
            <v>Z010</v>
          </cell>
          <cell r="U263" t="str">
            <v>5</v>
          </cell>
          <cell r="V263">
            <v>0</v>
          </cell>
          <cell r="W263">
            <v>0</v>
          </cell>
          <cell r="X263">
            <v>4145.3</v>
          </cell>
          <cell r="Y263">
            <v>0</v>
          </cell>
          <cell r="Z263">
            <v>-4145.3</v>
          </cell>
          <cell r="AA263">
            <v>0</v>
          </cell>
          <cell r="AB263">
            <v>-4145.3</v>
          </cell>
          <cell r="AC263">
            <v>67</v>
          </cell>
          <cell r="AD263">
            <v>0</v>
          </cell>
          <cell r="AE263" t="str">
            <v/>
          </cell>
          <cell r="AF263" t="str">
            <v/>
          </cell>
          <cell r="AG263" t="str">
            <v>李淑红 昆明昱航科技有限公司</v>
          </cell>
          <cell r="AH263" t="str">
            <v/>
          </cell>
        </row>
        <row r="263">
          <cell r="AJ263" t="str">
            <v>专-电369#</v>
          </cell>
        </row>
        <row r="264">
          <cell r="A264" t="str">
            <v>110020100168</v>
          </cell>
          <cell r="B264" t="str">
            <v>1100</v>
          </cell>
          <cell r="C264" t="str">
            <v>Z201</v>
          </cell>
          <cell r="D264" t="str">
            <v>电子设备</v>
          </cell>
          <cell r="E264" t="str">
            <v>110020100168</v>
          </cell>
          <cell r="F264" t="str">
            <v>0000</v>
          </cell>
          <cell r="G264" t="str">
            <v>笔记本电脑</v>
          </cell>
          <cell r="H264" t="str">
            <v>thinkpood</v>
          </cell>
          <cell r="I264" t="str">
            <v>七楼张兴元</v>
          </cell>
          <cell r="J264" t="str">
            <v>B01</v>
          </cell>
          <cell r="K264" t="str">
            <v>正常使用</v>
          </cell>
          <cell r="L264" t="str">
            <v>A01</v>
          </cell>
          <cell r="M264" t="str">
            <v>直接购入</v>
          </cell>
          <cell r="N264">
            <v>41760</v>
          </cell>
          <cell r="O264" t="str">
            <v>0110040300</v>
          </cell>
          <cell r="P264" t="str">
            <v>研发中心—产品质量研究部</v>
          </cell>
          <cell r="Q264" t="str">
            <v/>
          </cell>
          <cell r="R264" t="str">
            <v/>
          </cell>
          <cell r="S264" t="str">
            <v>张兴元</v>
          </cell>
          <cell r="T264" t="str">
            <v>Z010</v>
          </cell>
          <cell r="U264" t="str">
            <v>5</v>
          </cell>
          <cell r="V264">
            <v>0</v>
          </cell>
          <cell r="W264">
            <v>0</v>
          </cell>
          <cell r="X264">
            <v>4059.83</v>
          </cell>
          <cell r="Y264">
            <v>0</v>
          </cell>
          <cell r="Z264">
            <v>-4059.83</v>
          </cell>
          <cell r="AA264">
            <v>0</v>
          </cell>
          <cell r="AB264">
            <v>-4059.83</v>
          </cell>
          <cell r="AC264">
            <v>67</v>
          </cell>
          <cell r="AD264">
            <v>0</v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</row>
        <row r="264">
          <cell r="AJ264" t="str">
            <v>专-电370#</v>
          </cell>
        </row>
        <row r="265">
          <cell r="A265" t="str">
            <v>110020100169</v>
          </cell>
          <cell r="B265" t="str">
            <v>1100</v>
          </cell>
          <cell r="C265" t="str">
            <v>Z201</v>
          </cell>
          <cell r="D265" t="str">
            <v>电子设备</v>
          </cell>
          <cell r="E265" t="str">
            <v>110020100169</v>
          </cell>
          <cell r="F265" t="str">
            <v>0000</v>
          </cell>
          <cell r="G265" t="str">
            <v>台式电脑</v>
          </cell>
          <cell r="H265" t="str">
            <v>兼容机</v>
          </cell>
          <cell r="I265" t="str">
            <v>周庆辉</v>
          </cell>
          <cell r="J265" t="str">
            <v>B01</v>
          </cell>
          <cell r="K265" t="str">
            <v>正常使用</v>
          </cell>
          <cell r="L265" t="str">
            <v>A01</v>
          </cell>
          <cell r="M265" t="str">
            <v>直接购入</v>
          </cell>
          <cell r="N265">
            <v>41760</v>
          </cell>
          <cell r="O265" t="str">
            <v>0110031000</v>
          </cell>
          <cell r="P265" t="str">
            <v>云南商务部</v>
          </cell>
          <cell r="Q265" t="str">
            <v/>
          </cell>
          <cell r="R265" t="str">
            <v/>
          </cell>
          <cell r="S265" t="str">
            <v>宋卫宁</v>
          </cell>
          <cell r="T265" t="str">
            <v>Z010</v>
          </cell>
          <cell r="U265" t="str">
            <v>5</v>
          </cell>
          <cell r="V265">
            <v>0</v>
          </cell>
          <cell r="W265">
            <v>0</v>
          </cell>
          <cell r="X265">
            <v>2350.43</v>
          </cell>
          <cell r="Y265">
            <v>0</v>
          </cell>
          <cell r="Z265">
            <v>-2350.43</v>
          </cell>
          <cell r="AA265">
            <v>0</v>
          </cell>
          <cell r="AB265">
            <v>-2350.43</v>
          </cell>
          <cell r="AC265">
            <v>67</v>
          </cell>
          <cell r="AD265">
            <v>0</v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</row>
        <row r="265">
          <cell r="AJ265" t="str">
            <v>专-电371#</v>
          </cell>
        </row>
        <row r="266">
          <cell r="A266" t="str">
            <v>110020100170</v>
          </cell>
          <cell r="B266" t="str">
            <v>1100</v>
          </cell>
          <cell r="C266" t="str">
            <v>Z201</v>
          </cell>
          <cell r="D266" t="str">
            <v>电子设备</v>
          </cell>
          <cell r="E266" t="str">
            <v>110020100170</v>
          </cell>
          <cell r="F266" t="str">
            <v>0000</v>
          </cell>
          <cell r="G266" t="str">
            <v>台式电脑</v>
          </cell>
          <cell r="H266" t="str">
            <v>兼容机</v>
          </cell>
          <cell r="I266" t="str">
            <v>二台</v>
          </cell>
          <cell r="J266" t="str">
            <v>B01</v>
          </cell>
          <cell r="K266" t="str">
            <v>正常使用</v>
          </cell>
          <cell r="L266" t="str">
            <v>A01</v>
          </cell>
          <cell r="M266" t="str">
            <v>直接购入</v>
          </cell>
          <cell r="N266">
            <v>41791</v>
          </cell>
          <cell r="O266" t="str">
            <v>0110020200</v>
          </cell>
          <cell r="P266" t="str">
            <v>四车间</v>
          </cell>
          <cell r="Q266" t="str">
            <v/>
          </cell>
          <cell r="R266" t="str">
            <v/>
          </cell>
          <cell r="S266" t="str">
            <v>王宝进</v>
          </cell>
          <cell r="T266" t="str">
            <v>Z010</v>
          </cell>
          <cell r="U266" t="str">
            <v>5</v>
          </cell>
          <cell r="V266">
            <v>0</v>
          </cell>
          <cell r="W266">
            <v>0</v>
          </cell>
          <cell r="X266">
            <v>3538.47</v>
          </cell>
          <cell r="Y266">
            <v>0</v>
          </cell>
          <cell r="Z266">
            <v>-3538.47</v>
          </cell>
          <cell r="AA266">
            <v>0</v>
          </cell>
          <cell r="AB266">
            <v>-3538.47</v>
          </cell>
          <cell r="AC266">
            <v>66</v>
          </cell>
          <cell r="AD266">
            <v>0</v>
          </cell>
          <cell r="AE266" t="str">
            <v/>
          </cell>
          <cell r="AF266" t="str">
            <v/>
          </cell>
          <cell r="AG266" t="str">
            <v/>
          </cell>
          <cell r="AH266" t="str">
            <v/>
          </cell>
        </row>
        <row r="266">
          <cell r="AJ266" t="str">
            <v>专-电373#</v>
          </cell>
        </row>
        <row r="267">
          <cell r="A267" t="str">
            <v>110020100171</v>
          </cell>
          <cell r="B267" t="str">
            <v>1100</v>
          </cell>
          <cell r="C267" t="str">
            <v>Z201</v>
          </cell>
          <cell r="D267" t="str">
            <v>电子设备</v>
          </cell>
          <cell r="E267" t="str">
            <v>110020100171</v>
          </cell>
          <cell r="F267" t="str">
            <v>0000</v>
          </cell>
          <cell r="G267" t="str">
            <v>笔记本电脑</v>
          </cell>
          <cell r="H267" t="str">
            <v>THINKPAD e145</v>
          </cell>
          <cell r="I267" t="str">
            <v/>
          </cell>
          <cell r="J267" t="str">
            <v>B01</v>
          </cell>
          <cell r="K267" t="str">
            <v>正常使用</v>
          </cell>
          <cell r="L267" t="str">
            <v>A01</v>
          </cell>
          <cell r="M267" t="str">
            <v>直接购入</v>
          </cell>
          <cell r="N267">
            <v>41760</v>
          </cell>
          <cell r="O267" t="str">
            <v>0110010500</v>
          </cell>
          <cell r="P267" t="str">
            <v>信息部</v>
          </cell>
          <cell r="Q267" t="str">
            <v/>
          </cell>
          <cell r="R267" t="str">
            <v/>
          </cell>
          <cell r="S267" t="str">
            <v>杨立明</v>
          </cell>
          <cell r="T267" t="str">
            <v>Z010</v>
          </cell>
          <cell r="U267" t="str">
            <v>5</v>
          </cell>
          <cell r="V267">
            <v>0</v>
          </cell>
          <cell r="W267">
            <v>0</v>
          </cell>
          <cell r="X267">
            <v>2461.54</v>
          </cell>
          <cell r="Y267">
            <v>0</v>
          </cell>
          <cell r="Z267">
            <v>-2461.54</v>
          </cell>
          <cell r="AA267">
            <v>0</v>
          </cell>
          <cell r="AB267">
            <v>-2461.54</v>
          </cell>
          <cell r="AC267">
            <v>67</v>
          </cell>
          <cell r="AD267">
            <v>0</v>
          </cell>
          <cell r="AE267" t="str">
            <v/>
          </cell>
          <cell r="AF267" t="str">
            <v/>
          </cell>
          <cell r="AG267" t="str">
            <v/>
          </cell>
          <cell r="AH267" t="str">
            <v/>
          </cell>
        </row>
        <row r="267">
          <cell r="AJ267" t="str">
            <v>专-电372#</v>
          </cell>
        </row>
        <row r="268">
          <cell r="A268" t="str">
            <v>110020100172</v>
          </cell>
          <cell r="B268" t="str">
            <v>1100</v>
          </cell>
          <cell r="C268" t="str">
            <v>Z201</v>
          </cell>
          <cell r="D268" t="str">
            <v>电子设备</v>
          </cell>
          <cell r="E268" t="str">
            <v>110020100172</v>
          </cell>
          <cell r="F268" t="str">
            <v>0000</v>
          </cell>
          <cell r="G268" t="str">
            <v>台式电脑</v>
          </cell>
          <cell r="H268" t="str">
            <v>兼容机</v>
          </cell>
          <cell r="I268" t="str">
            <v/>
          </cell>
          <cell r="J268" t="str">
            <v>B01</v>
          </cell>
          <cell r="K268" t="str">
            <v>正常使用</v>
          </cell>
          <cell r="L268" t="str">
            <v>A01</v>
          </cell>
          <cell r="M268" t="str">
            <v>直接购入</v>
          </cell>
          <cell r="N268">
            <v>41791</v>
          </cell>
          <cell r="O268" t="str">
            <v>0110031500</v>
          </cell>
          <cell r="P268" t="str">
            <v>OTC市场部</v>
          </cell>
          <cell r="Q268" t="str">
            <v/>
          </cell>
          <cell r="R268" t="str">
            <v/>
          </cell>
          <cell r="S268" t="str">
            <v>金怀云</v>
          </cell>
          <cell r="T268" t="str">
            <v>Z010</v>
          </cell>
          <cell r="U268" t="str">
            <v>5</v>
          </cell>
          <cell r="V268">
            <v>0</v>
          </cell>
          <cell r="W268">
            <v>0</v>
          </cell>
          <cell r="X268">
            <v>4700.86</v>
          </cell>
          <cell r="Y268">
            <v>0</v>
          </cell>
          <cell r="Z268">
            <v>-4700.86</v>
          </cell>
          <cell r="AA268">
            <v>0</v>
          </cell>
          <cell r="AB268">
            <v>-4700.86</v>
          </cell>
          <cell r="AC268">
            <v>66</v>
          </cell>
          <cell r="AD268">
            <v>0</v>
          </cell>
          <cell r="AE268" t="str">
            <v/>
          </cell>
          <cell r="AF268" t="str">
            <v/>
          </cell>
          <cell r="AG268" t="str">
            <v/>
          </cell>
          <cell r="AH268" t="str">
            <v/>
          </cell>
        </row>
        <row r="268">
          <cell r="AJ268" t="str">
            <v>专-电374#</v>
          </cell>
        </row>
        <row r="269">
          <cell r="A269" t="str">
            <v>110020100173</v>
          </cell>
          <cell r="B269" t="str">
            <v>1100</v>
          </cell>
          <cell r="C269" t="str">
            <v>Z201</v>
          </cell>
          <cell r="D269" t="str">
            <v>电子设备</v>
          </cell>
          <cell r="E269" t="str">
            <v>110020100173</v>
          </cell>
          <cell r="F269" t="str">
            <v>0000</v>
          </cell>
          <cell r="G269" t="str">
            <v>台式电脑</v>
          </cell>
          <cell r="H269" t="str">
            <v>兼容机</v>
          </cell>
          <cell r="I269" t="str">
            <v>朱敏</v>
          </cell>
          <cell r="J269" t="str">
            <v>B01</v>
          </cell>
          <cell r="K269" t="str">
            <v>正常使用</v>
          </cell>
          <cell r="L269" t="str">
            <v>A01</v>
          </cell>
          <cell r="M269" t="str">
            <v>直接购入</v>
          </cell>
          <cell r="N269">
            <v>41791</v>
          </cell>
          <cell r="O269" t="str">
            <v>0110040200</v>
          </cell>
          <cell r="P269" t="str">
            <v>研发中心-药学部</v>
          </cell>
          <cell r="Q269" t="str">
            <v/>
          </cell>
          <cell r="R269" t="str">
            <v/>
          </cell>
          <cell r="S269" t="str">
            <v>孙蓉</v>
          </cell>
          <cell r="T269" t="str">
            <v>Z010</v>
          </cell>
          <cell r="U269" t="str">
            <v>5</v>
          </cell>
          <cell r="V269">
            <v>0</v>
          </cell>
          <cell r="W269">
            <v>0</v>
          </cell>
          <cell r="X269">
            <v>2350.43</v>
          </cell>
          <cell r="Y269">
            <v>0</v>
          </cell>
          <cell r="Z269">
            <v>-2350.43</v>
          </cell>
          <cell r="AA269">
            <v>0</v>
          </cell>
          <cell r="AB269">
            <v>-2350.43</v>
          </cell>
          <cell r="AC269">
            <v>66</v>
          </cell>
          <cell r="AD269">
            <v>0</v>
          </cell>
          <cell r="AE269" t="str">
            <v/>
          </cell>
          <cell r="AF269" t="str">
            <v/>
          </cell>
          <cell r="AG269" t="str">
            <v/>
          </cell>
          <cell r="AH269" t="str">
            <v/>
          </cell>
        </row>
        <row r="269">
          <cell r="AJ269" t="str">
            <v>专-电375#</v>
          </cell>
        </row>
        <row r="270">
          <cell r="A270" t="str">
            <v>110020100174</v>
          </cell>
          <cell r="B270" t="str">
            <v>1100</v>
          </cell>
          <cell r="C270" t="str">
            <v>Z201</v>
          </cell>
          <cell r="D270" t="str">
            <v>电子设备</v>
          </cell>
          <cell r="E270" t="str">
            <v>110020100174</v>
          </cell>
          <cell r="F270" t="str">
            <v>0000</v>
          </cell>
          <cell r="G270" t="str">
            <v>台式电脑</v>
          </cell>
          <cell r="H270" t="str">
            <v>兼容机</v>
          </cell>
          <cell r="I270" t="str">
            <v>洪凌娜</v>
          </cell>
          <cell r="J270" t="str">
            <v>B01</v>
          </cell>
          <cell r="K270" t="str">
            <v>正常使用</v>
          </cell>
          <cell r="L270" t="str">
            <v>A01</v>
          </cell>
          <cell r="M270" t="str">
            <v>直接购入</v>
          </cell>
          <cell r="N270">
            <v>41791</v>
          </cell>
          <cell r="O270" t="str">
            <v>0110040200</v>
          </cell>
          <cell r="P270" t="str">
            <v>研发中心-药学部</v>
          </cell>
          <cell r="Q270" t="str">
            <v/>
          </cell>
          <cell r="R270" t="str">
            <v/>
          </cell>
          <cell r="S270" t="str">
            <v>孙蓉</v>
          </cell>
          <cell r="T270" t="str">
            <v>Z010</v>
          </cell>
          <cell r="U270" t="str">
            <v>5</v>
          </cell>
          <cell r="V270">
            <v>0</v>
          </cell>
          <cell r="W270">
            <v>0</v>
          </cell>
          <cell r="X270">
            <v>2350.43</v>
          </cell>
          <cell r="Y270">
            <v>0</v>
          </cell>
          <cell r="Z270">
            <v>-2350.43</v>
          </cell>
          <cell r="AA270">
            <v>0</v>
          </cell>
          <cell r="AB270">
            <v>-2350.43</v>
          </cell>
          <cell r="AC270">
            <v>66</v>
          </cell>
          <cell r="AD270">
            <v>0</v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</row>
        <row r="270">
          <cell r="AJ270" t="str">
            <v>专-电376#</v>
          </cell>
        </row>
        <row r="271">
          <cell r="A271" t="str">
            <v>110020100175</v>
          </cell>
          <cell r="B271" t="str">
            <v>1100</v>
          </cell>
          <cell r="C271" t="str">
            <v>Z201</v>
          </cell>
          <cell r="D271" t="str">
            <v>电子设备</v>
          </cell>
          <cell r="E271" t="str">
            <v>110020100175</v>
          </cell>
          <cell r="F271" t="str">
            <v>0000</v>
          </cell>
          <cell r="G271" t="str">
            <v>台式电脑</v>
          </cell>
          <cell r="H271" t="str">
            <v>兼容机</v>
          </cell>
          <cell r="I271" t="str">
            <v>秘书用</v>
          </cell>
          <cell r="J271" t="str">
            <v>B01</v>
          </cell>
          <cell r="K271" t="str">
            <v>正常使用</v>
          </cell>
          <cell r="L271" t="str">
            <v>A01</v>
          </cell>
          <cell r="M271" t="str">
            <v>直接购入</v>
          </cell>
          <cell r="N271">
            <v>41791</v>
          </cell>
          <cell r="O271" t="str">
            <v>0110010300</v>
          </cell>
          <cell r="P271" t="str">
            <v>行政管理部</v>
          </cell>
          <cell r="Q271" t="str">
            <v/>
          </cell>
          <cell r="R271" t="str">
            <v/>
          </cell>
          <cell r="S271" t="str">
            <v>李苑</v>
          </cell>
          <cell r="T271" t="str">
            <v>Z010</v>
          </cell>
          <cell r="U271" t="str">
            <v>5</v>
          </cell>
          <cell r="V271">
            <v>0</v>
          </cell>
          <cell r="W271">
            <v>0</v>
          </cell>
          <cell r="X271">
            <v>2350.43</v>
          </cell>
          <cell r="Y271">
            <v>0</v>
          </cell>
          <cell r="Z271">
            <v>-2350.43</v>
          </cell>
          <cell r="AA271">
            <v>0</v>
          </cell>
          <cell r="AB271">
            <v>-2350.43</v>
          </cell>
          <cell r="AC271">
            <v>66</v>
          </cell>
          <cell r="AD271">
            <v>0</v>
          </cell>
          <cell r="AE271" t="str">
            <v/>
          </cell>
          <cell r="AF271" t="str">
            <v/>
          </cell>
          <cell r="AG271" t="str">
            <v/>
          </cell>
          <cell r="AH271" t="str">
            <v/>
          </cell>
        </row>
        <row r="271">
          <cell r="AJ271" t="str">
            <v>专-电377#</v>
          </cell>
        </row>
        <row r="272">
          <cell r="A272" t="str">
            <v>110020100176</v>
          </cell>
          <cell r="B272" t="str">
            <v>1100</v>
          </cell>
          <cell r="C272" t="str">
            <v>Z201</v>
          </cell>
          <cell r="D272" t="str">
            <v>电子设备</v>
          </cell>
          <cell r="E272" t="str">
            <v>110020100176</v>
          </cell>
          <cell r="F272" t="str">
            <v>0000</v>
          </cell>
          <cell r="G272" t="str">
            <v>台式电脑</v>
          </cell>
          <cell r="H272" t="str">
            <v>兼容机</v>
          </cell>
          <cell r="I272" t="str">
            <v/>
          </cell>
          <cell r="J272" t="str">
            <v>B01</v>
          </cell>
          <cell r="K272" t="str">
            <v>正常使用</v>
          </cell>
          <cell r="L272" t="str">
            <v>A01</v>
          </cell>
          <cell r="M272" t="str">
            <v>直接购入</v>
          </cell>
          <cell r="N272">
            <v>41791</v>
          </cell>
          <cell r="O272" t="str">
            <v>0110020300</v>
          </cell>
          <cell r="P272" t="str">
            <v>五车间</v>
          </cell>
          <cell r="Q272" t="str">
            <v/>
          </cell>
          <cell r="R272" t="str">
            <v/>
          </cell>
          <cell r="S272" t="str">
            <v>杨美燕</v>
          </cell>
          <cell r="T272" t="str">
            <v>Z010</v>
          </cell>
          <cell r="U272" t="str">
            <v>5</v>
          </cell>
          <cell r="V272">
            <v>0</v>
          </cell>
          <cell r="W272">
            <v>0</v>
          </cell>
          <cell r="X272">
            <v>2350.43</v>
          </cell>
          <cell r="Y272">
            <v>0</v>
          </cell>
          <cell r="Z272">
            <v>-2350.43</v>
          </cell>
          <cell r="AA272">
            <v>0</v>
          </cell>
          <cell r="AB272">
            <v>-2350.43</v>
          </cell>
          <cell r="AC272">
            <v>66</v>
          </cell>
          <cell r="AD272">
            <v>0</v>
          </cell>
          <cell r="AE272" t="str">
            <v/>
          </cell>
          <cell r="AF272" t="str">
            <v/>
          </cell>
          <cell r="AG272" t="str">
            <v/>
          </cell>
          <cell r="AH272" t="str">
            <v/>
          </cell>
        </row>
        <row r="272">
          <cell r="AJ272" t="str">
            <v>专-电378#</v>
          </cell>
        </row>
        <row r="273">
          <cell r="A273" t="str">
            <v>110020100177</v>
          </cell>
          <cell r="B273" t="str">
            <v>1100</v>
          </cell>
          <cell r="C273" t="str">
            <v>Z201</v>
          </cell>
          <cell r="D273" t="str">
            <v>电子设备</v>
          </cell>
          <cell r="E273" t="str">
            <v>110020100177</v>
          </cell>
          <cell r="F273" t="str">
            <v>0000</v>
          </cell>
          <cell r="G273" t="str">
            <v>台式电脑</v>
          </cell>
          <cell r="H273" t="str">
            <v>兼容机</v>
          </cell>
          <cell r="I273" t="str">
            <v/>
          </cell>
          <cell r="J273" t="str">
            <v>B01</v>
          </cell>
          <cell r="K273" t="str">
            <v>正常使用</v>
          </cell>
          <cell r="L273" t="str">
            <v>A01</v>
          </cell>
          <cell r="M273" t="str">
            <v>直接购入</v>
          </cell>
          <cell r="N273">
            <v>41791</v>
          </cell>
          <cell r="O273" t="str">
            <v>0110020400</v>
          </cell>
          <cell r="P273" t="str">
            <v>六车间</v>
          </cell>
          <cell r="Q273" t="str">
            <v/>
          </cell>
          <cell r="R273" t="str">
            <v/>
          </cell>
          <cell r="S273" t="str">
            <v>杨美燕</v>
          </cell>
          <cell r="T273" t="str">
            <v>Z010</v>
          </cell>
          <cell r="U273" t="str">
            <v>5</v>
          </cell>
          <cell r="V273">
            <v>0</v>
          </cell>
          <cell r="W273">
            <v>0</v>
          </cell>
          <cell r="X273">
            <v>2350.43</v>
          </cell>
          <cell r="Y273">
            <v>0</v>
          </cell>
          <cell r="Z273">
            <v>-2350.43</v>
          </cell>
          <cell r="AA273">
            <v>0</v>
          </cell>
          <cell r="AB273">
            <v>-2350.43</v>
          </cell>
          <cell r="AC273">
            <v>66</v>
          </cell>
          <cell r="AD273">
            <v>0</v>
          </cell>
          <cell r="AE273" t="str">
            <v/>
          </cell>
          <cell r="AF273" t="str">
            <v/>
          </cell>
          <cell r="AG273" t="str">
            <v/>
          </cell>
          <cell r="AH273" t="str">
            <v/>
          </cell>
        </row>
        <row r="273">
          <cell r="AJ273" t="str">
            <v>专-电379#</v>
          </cell>
        </row>
        <row r="274">
          <cell r="A274" t="str">
            <v>110020100178</v>
          </cell>
          <cell r="B274" t="str">
            <v>1100</v>
          </cell>
          <cell r="C274" t="str">
            <v>Z201</v>
          </cell>
          <cell r="D274" t="str">
            <v>电子设备</v>
          </cell>
          <cell r="E274" t="str">
            <v>110020100178</v>
          </cell>
          <cell r="F274" t="str">
            <v>0000</v>
          </cell>
          <cell r="G274" t="str">
            <v>台式电脑</v>
          </cell>
          <cell r="H274" t="str">
            <v>兼容机</v>
          </cell>
          <cell r="I274" t="str">
            <v/>
          </cell>
          <cell r="J274" t="str">
            <v>B01</v>
          </cell>
          <cell r="K274" t="str">
            <v>正常使用</v>
          </cell>
          <cell r="L274" t="str">
            <v>A01</v>
          </cell>
          <cell r="M274" t="str">
            <v>直接购入</v>
          </cell>
          <cell r="N274">
            <v>41791</v>
          </cell>
          <cell r="O274" t="str">
            <v>0110031500</v>
          </cell>
          <cell r="P274" t="str">
            <v>OTC市场部</v>
          </cell>
          <cell r="Q274" t="str">
            <v/>
          </cell>
          <cell r="R274" t="str">
            <v/>
          </cell>
          <cell r="S274" t="str">
            <v>金怀云</v>
          </cell>
          <cell r="T274" t="str">
            <v>Z010</v>
          </cell>
          <cell r="U274" t="str">
            <v>5</v>
          </cell>
          <cell r="V274">
            <v>0</v>
          </cell>
          <cell r="W274">
            <v>0</v>
          </cell>
          <cell r="X274">
            <v>2350.43</v>
          </cell>
          <cell r="Y274">
            <v>0</v>
          </cell>
          <cell r="Z274">
            <v>-2350.43</v>
          </cell>
          <cell r="AA274">
            <v>0</v>
          </cell>
          <cell r="AB274">
            <v>-2350.43</v>
          </cell>
          <cell r="AC274">
            <v>66</v>
          </cell>
          <cell r="AD274">
            <v>0</v>
          </cell>
          <cell r="AE274" t="str">
            <v/>
          </cell>
          <cell r="AF274" t="str">
            <v/>
          </cell>
          <cell r="AG274" t="str">
            <v/>
          </cell>
          <cell r="AH274" t="str">
            <v/>
          </cell>
        </row>
        <row r="274">
          <cell r="AJ274" t="str">
            <v>专-电380#</v>
          </cell>
        </row>
        <row r="275">
          <cell r="A275" t="str">
            <v>110020100179</v>
          </cell>
          <cell r="B275" t="str">
            <v>1100</v>
          </cell>
          <cell r="C275" t="str">
            <v>Z201</v>
          </cell>
          <cell r="D275" t="str">
            <v>电子设备</v>
          </cell>
          <cell r="E275" t="str">
            <v>110020100179</v>
          </cell>
          <cell r="F275" t="str">
            <v>0000</v>
          </cell>
          <cell r="G275" t="str">
            <v>台式电脑</v>
          </cell>
          <cell r="H275" t="str">
            <v>兼容机</v>
          </cell>
          <cell r="I275" t="str">
            <v/>
          </cell>
          <cell r="J275" t="str">
            <v>B01</v>
          </cell>
          <cell r="K275" t="str">
            <v>正常使用</v>
          </cell>
          <cell r="L275" t="str">
            <v>A01</v>
          </cell>
          <cell r="M275" t="str">
            <v>直接购入</v>
          </cell>
          <cell r="N275">
            <v>41791</v>
          </cell>
          <cell r="O275" t="str">
            <v>0110031500</v>
          </cell>
          <cell r="P275" t="str">
            <v>OTC市场部</v>
          </cell>
          <cell r="Q275" t="str">
            <v/>
          </cell>
          <cell r="R275" t="str">
            <v/>
          </cell>
          <cell r="S275" t="str">
            <v>金怀云</v>
          </cell>
          <cell r="T275" t="str">
            <v>Z010</v>
          </cell>
          <cell r="U275" t="str">
            <v>5</v>
          </cell>
          <cell r="V275">
            <v>0</v>
          </cell>
          <cell r="W275">
            <v>0</v>
          </cell>
          <cell r="X275">
            <v>2350.43</v>
          </cell>
          <cell r="Y275">
            <v>0</v>
          </cell>
          <cell r="Z275">
            <v>-2350.43</v>
          </cell>
          <cell r="AA275">
            <v>0</v>
          </cell>
          <cell r="AB275">
            <v>-2350.43</v>
          </cell>
          <cell r="AC275">
            <v>66</v>
          </cell>
          <cell r="AD275">
            <v>0</v>
          </cell>
          <cell r="AE275" t="str">
            <v/>
          </cell>
          <cell r="AF275" t="str">
            <v/>
          </cell>
          <cell r="AG275" t="str">
            <v/>
          </cell>
          <cell r="AH275" t="str">
            <v/>
          </cell>
        </row>
        <row r="275">
          <cell r="AJ275" t="str">
            <v>专-电381#</v>
          </cell>
        </row>
        <row r="276">
          <cell r="A276" t="str">
            <v>110020100180</v>
          </cell>
          <cell r="B276" t="str">
            <v>1100</v>
          </cell>
          <cell r="C276" t="str">
            <v>Z201</v>
          </cell>
          <cell r="D276" t="str">
            <v>电子设备</v>
          </cell>
          <cell r="E276" t="str">
            <v>110020100180</v>
          </cell>
          <cell r="F276" t="str">
            <v>0000</v>
          </cell>
          <cell r="G276" t="str">
            <v>台式电脑</v>
          </cell>
          <cell r="H276" t="str">
            <v>兼容机不含显示器</v>
          </cell>
          <cell r="I276" t="str">
            <v/>
          </cell>
          <cell r="J276" t="str">
            <v>B01</v>
          </cell>
          <cell r="K276" t="str">
            <v>正常使用</v>
          </cell>
          <cell r="L276" t="str">
            <v>A01</v>
          </cell>
          <cell r="M276" t="str">
            <v>直接购入</v>
          </cell>
          <cell r="N276">
            <v>41791</v>
          </cell>
          <cell r="O276" t="str">
            <v>0110031500</v>
          </cell>
          <cell r="P276" t="str">
            <v>OTC市场部</v>
          </cell>
          <cell r="Q276" t="str">
            <v/>
          </cell>
          <cell r="R276" t="str">
            <v/>
          </cell>
          <cell r="S276" t="str">
            <v>金怀云</v>
          </cell>
          <cell r="T276" t="str">
            <v>Z010</v>
          </cell>
          <cell r="U276" t="str">
            <v>5</v>
          </cell>
          <cell r="V276">
            <v>0</v>
          </cell>
          <cell r="W276">
            <v>0</v>
          </cell>
          <cell r="X276">
            <v>1769.21</v>
          </cell>
          <cell r="Y276">
            <v>0</v>
          </cell>
          <cell r="Z276">
            <v>-1769.21</v>
          </cell>
          <cell r="AA276">
            <v>0</v>
          </cell>
          <cell r="AB276">
            <v>-1769.21</v>
          </cell>
          <cell r="AC276">
            <v>66</v>
          </cell>
          <cell r="AD276">
            <v>0</v>
          </cell>
          <cell r="AE276" t="str">
            <v/>
          </cell>
          <cell r="AF276" t="str">
            <v/>
          </cell>
          <cell r="AG276" t="str">
            <v/>
          </cell>
          <cell r="AH276" t="str">
            <v/>
          </cell>
        </row>
        <row r="276">
          <cell r="AJ276" t="str">
            <v>专-电382#</v>
          </cell>
        </row>
        <row r="277">
          <cell r="A277" t="str">
            <v>110020100181</v>
          </cell>
          <cell r="B277" t="str">
            <v>1100</v>
          </cell>
          <cell r="C277" t="str">
            <v>Z201</v>
          </cell>
          <cell r="D277" t="str">
            <v>电子设备</v>
          </cell>
          <cell r="E277" t="str">
            <v>110020100181</v>
          </cell>
          <cell r="F277" t="str">
            <v>0000</v>
          </cell>
          <cell r="G277" t="str">
            <v>赋码生产线</v>
          </cell>
          <cell r="H277" t="str">
            <v>配给袋式包装连线</v>
          </cell>
          <cell r="I277" t="str">
            <v/>
          </cell>
          <cell r="J277" t="str">
            <v>B01</v>
          </cell>
          <cell r="K277" t="str">
            <v>正常使用</v>
          </cell>
          <cell r="L277" t="str">
            <v>A01</v>
          </cell>
          <cell r="M277" t="str">
            <v>直接购入</v>
          </cell>
          <cell r="N277">
            <v>41821</v>
          </cell>
          <cell r="O277" t="str">
            <v>0110020400</v>
          </cell>
          <cell r="P277" t="str">
            <v>六车间</v>
          </cell>
          <cell r="Q277" t="str">
            <v/>
          </cell>
          <cell r="R277" t="str">
            <v/>
          </cell>
          <cell r="S277" t="str">
            <v>杨美燕</v>
          </cell>
          <cell r="T277" t="str">
            <v>Z010</v>
          </cell>
          <cell r="U277" t="str">
            <v>5</v>
          </cell>
          <cell r="V277">
            <v>0</v>
          </cell>
          <cell r="W277">
            <v>0</v>
          </cell>
          <cell r="X277">
            <v>64188.04</v>
          </cell>
          <cell r="Y277">
            <v>0</v>
          </cell>
          <cell r="Z277">
            <v>-64188.04</v>
          </cell>
          <cell r="AA277">
            <v>0</v>
          </cell>
          <cell r="AB277">
            <v>-64188.04</v>
          </cell>
          <cell r="AC277">
            <v>65</v>
          </cell>
          <cell r="AD277">
            <v>0</v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</row>
        <row r="277">
          <cell r="AJ277" t="str">
            <v>专-电383#</v>
          </cell>
        </row>
        <row r="278">
          <cell r="A278" t="str">
            <v>110020100182</v>
          </cell>
          <cell r="B278" t="str">
            <v>1100</v>
          </cell>
          <cell r="C278" t="str">
            <v>Z201</v>
          </cell>
          <cell r="D278" t="str">
            <v>电子设备</v>
          </cell>
          <cell r="E278" t="str">
            <v>110020100182</v>
          </cell>
          <cell r="F278" t="str">
            <v>0000</v>
          </cell>
          <cell r="G278" t="str">
            <v>台式电脑</v>
          </cell>
          <cell r="H278" t="str">
            <v>兼容机</v>
          </cell>
          <cell r="I278" t="str">
            <v/>
          </cell>
          <cell r="J278" t="str">
            <v>B01</v>
          </cell>
          <cell r="K278" t="str">
            <v>正常使用</v>
          </cell>
          <cell r="L278" t="str">
            <v>A01</v>
          </cell>
          <cell r="M278" t="str">
            <v>直接购入</v>
          </cell>
          <cell r="N278">
            <v>41821</v>
          </cell>
          <cell r="O278" t="str">
            <v>0110010700</v>
          </cell>
          <cell r="P278" t="str">
            <v>财务部</v>
          </cell>
          <cell r="Q278" t="str">
            <v/>
          </cell>
          <cell r="R278" t="str">
            <v/>
          </cell>
          <cell r="S278" t="str">
            <v>陈炼巧</v>
          </cell>
          <cell r="T278" t="str">
            <v>Z010</v>
          </cell>
          <cell r="U278" t="str">
            <v>5</v>
          </cell>
          <cell r="V278">
            <v>0</v>
          </cell>
          <cell r="W278">
            <v>0</v>
          </cell>
          <cell r="X278">
            <v>2350.43</v>
          </cell>
          <cell r="Y278">
            <v>0</v>
          </cell>
          <cell r="Z278">
            <v>-2350.43</v>
          </cell>
          <cell r="AA278">
            <v>0</v>
          </cell>
          <cell r="AB278">
            <v>-2350.43</v>
          </cell>
          <cell r="AC278">
            <v>65</v>
          </cell>
          <cell r="AD278">
            <v>0</v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</row>
        <row r="278">
          <cell r="AJ278" t="str">
            <v>专-电384#</v>
          </cell>
        </row>
        <row r="279">
          <cell r="A279" t="str">
            <v>110020100183</v>
          </cell>
          <cell r="B279" t="str">
            <v>1100</v>
          </cell>
          <cell r="C279" t="str">
            <v>Z201</v>
          </cell>
          <cell r="D279" t="str">
            <v>电子设备</v>
          </cell>
          <cell r="E279" t="str">
            <v>110020100183</v>
          </cell>
          <cell r="F279" t="str">
            <v>0000</v>
          </cell>
          <cell r="G279" t="str">
            <v>台式电脑</v>
          </cell>
          <cell r="H279" t="str">
            <v>兼容机</v>
          </cell>
          <cell r="I279" t="str">
            <v/>
          </cell>
          <cell r="J279" t="str">
            <v>B01</v>
          </cell>
          <cell r="K279" t="str">
            <v>正常使用</v>
          </cell>
          <cell r="L279" t="str">
            <v>A01</v>
          </cell>
          <cell r="M279" t="str">
            <v>直接购入</v>
          </cell>
          <cell r="N279">
            <v>41852</v>
          </cell>
          <cell r="O279" t="str">
            <v>0110010700</v>
          </cell>
          <cell r="P279" t="str">
            <v>财务部</v>
          </cell>
          <cell r="Q279" t="str">
            <v/>
          </cell>
          <cell r="R279" t="str">
            <v/>
          </cell>
          <cell r="S279" t="str">
            <v>陈炼巧</v>
          </cell>
          <cell r="T279" t="str">
            <v>Z010</v>
          </cell>
          <cell r="U279" t="str">
            <v>5</v>
          </cell>
          <cell r="V279">
            <v>0</v>
          </cell>
          <cell r="W279">
            <v>0</v>
          </cell>
          <cell r="X279">
            <v>2256.41</v>
          </cell>
          <cell r="Y279">
            <v>0</v>
          </cell>
          <cell r="Z279">
            <v>-2256.41</v>
          </cell>
          <cell r="AA279">
            <v>0</v>
          </cell>
          <cell r="AB279">
            <v>-2256.41</v>
          </cell>
          <cell r="AC279">
            <v>64</v>
          </cell>
          <cell r="AD279">
            <v>0</v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</row>
        <row r="279">
          <cell r="AJ279" t="str">
            <v>专-电385#</v>
          </cell>
        </row>
        <row r="280">
          <cell r="A280" t="str">
            <v>110020100184</v>
          </cell>
          <cell r="B280" t="str">
            <v>1100</v>
          </cell>
          <cell r="C280" t="str">
            <v>Z201</v>
          </cell>
          <cell r="D280" t="str">
            <v>电子设备</v>
          </cell>
          <cell r="E280" t="str">
            <v>110020100184</v>
          </cell>
          <cell r="F280" t="str">
            <v>0000</v>
          </cell>
          <cell r="G280" t="str">
            <v>台式电脑</v>
          </cell>
          <cell r="H280" t="str">
            <v>兼容机</v>
          </cell>
          <cell r="I280" t="str">
            <v/>
          </cell>
          <cell r="J280" t="str">
            <v>B01</v>
          </cell>
          <cell r="K280" t="str">
            <v>正常使用</v>
          </cell>
          <cell r="L280" t="str">
            <v>A01</v>
          </cell>
          <cell r="M280" t="str">
            <v>直接购入</v>
          </cell>
          <cell r="N280">
            <v>41883</v>
          </cell>
          <cell r="O280" t="str">
            <v>0110031100</v>
          </cell>
          <cell r="P280" t="str">
            <v>销售管理部</v>
          </cell>
          <cell r="Q280" t="str">
            <v/>
          </cell>
          <cell r="R280" t="str">
            <v/>
          </cell>
          <cell r="S280" t="str">
            <v>张倩</v>
          </cell>
          <cell r="T280" t="str">
            <v>Z010</v>
          </cell>
          <cell r="U280" t="str">
            <v>5</v>
          </cell>
          <cell r="V280">
            <v>0</v>
          </cell>
          <cell r="W280">
            <v>0</v>
          </cell>
          <cell r="X280">
            <v>9025.64</v>
          </cell>
          <cell r="Y280">
            <v>0</v>
          </cell>
          <cell r="Z280">
            <v>-9025.64</v>
          </cell>
          <cell r="AA280">
            <v>0</v>
          </cell>
          <cell r="AB280">
            <v>-9025.64</v>
          </cell>
          <cell r="AC280">
            <v>63</v>
          </cell>
          <cell r="AD280">
            <v>0</v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</row>
        <row r="280">
          <cell r="AJ280" t="str">
            <v>专-电386#</v>
          </cell>
        </row>
        <row r="281">
          <cell r="A281" t="str">
            <v>110020100185</v>
          </cell>
          <cell r="B281" t="str">
            <v>1100</v>
          </cell>
          <cell r="C281" t="str">
            <v>Z201</v>
          </cell>
          <cell r="D281" t="str">
            <v>电子设备</v>
          </cell>
          <cell r="E281" t="str">
            <v>110020100185</v>
          </cell>
          <cell r="F281" t="str">
            <v>0000</v>
          </cell>
          <cell r="G281" t="str">
            <v>台式电脑</v>
          </cell>
          <cell r="H281" t="str">
            <v>兼容机</v>
          </cell>
          <cell r="I281" t="str">
            <v>二台</v>
          </cell>
          <cell r="J281" t="str">
            <v>B01</v>
          </cell>
          <cell r="K281" t="str">
            <v>正常使用</v>
          </cell>
          <cell r="L281" t="str">
            <v>A01</v>
          </cell>
          <cell r="M281" t="str">
            <v>直接购入</v>
          </cell>
          <cell r="N281">
            <v>41883</v>
          </cell>
          <cell r="O281" t="str">
            <v>0110050301</v>
          </cell>
          <cell r="P281" t="str">
            <v>设备动力部</v>
          </cell>
          <cell r="Q281" t="str">
            <v/>
          </cell>
          <cell r="R281" t="str">
            <v/>
          </cell>
          <cell r="S281" t="str">
            <v>杨耀</v>
          </cell>
          <cell r="T281" t="str">
            <v>Z010</v>
          </cell>
          <cell r="U281" t="str">
            <v>5</v>
          </cell>
          <cell r="V281">
            <v>0</v>
          </cell>
          <cell r="W281">
            <v>0</v>
          </cell>
          <cell r="X281">
            <v>4512.82</v>
          </cell>
          <cell r="Y281">
            <v>0</v>
          </cell>
          <cell r="Z281">
            <v>-4512.82</v>
          </cell>
          <cell r="AA281">
            <v>0</v>
          </cell>
          <cell r="AB281">
            <v>-4512.82</v>
          </cell>
          <cell r="AC281">
            <v>63</v>
          </cell>
          <cell r="AD281">
            <v>0</v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</row>
        <row r="281">
          <cell r="AJ281" t="str">
            <v>专-电387#</v>
          </cell>
        </row>
        <row r="282">
          <cell r="A282" t="str">
            <v>110020100186</v>
          </cell>
          <cell r="B282" t="str">
            <v>1100</v>
          </cell>
          <cell r="C282" t="str">
            <v>Z201</v>
          </cell>
          <cell r="D282" t="str">
            <v>电子设备</v>
          </cell>
          <cell r="E282" t="str">
            <v>110020100186</v>
          </cell>
          <cell r="F282" t="str">
            <v>0000</v>
          </cell>
          <cell r="G282" t="str">
            <v>台式电脑</v>
          </cell>
          <cell r="H282" t="str">
            <v>兼容机</v>
          </cell>
          <cell r="I282" t="str">
            <v/>
          </cell>
          <cell r="J282" t="str">
            <v>B01</v>
          </cell>
          <cell r="K282" t="str">
            <v>正常使用</v>
          </cell>
          <cell r="L282" t="str">
            <v>A01</v>
          </cell>
          <cell r="M282" t="str">
            <v>直接购入</v>
          </cell>
          <cell r="N282">
            <v>41883</v>
          </cell>
          <cell r="O282" t="str">
            <v>0110031100</v>
          </cell>
          <cell r="P282" t="str">
            <v>销售管理部</v>
          </cell>
          <cell r="Q282" t="str">
            <v/>
          </cell>
          <cell r="R282" t="str">
            <v/>
          </cell>
          <cell r="S282" t="str">
            <v>张倩</v>
          </cell>
          <cell r="T282" t="str">
            <v>Z010</v>
          </cell>
          <cell r="U282" t="str">
            <v>5</v>
          </cell>
          <cell r="V282">
            <v>0</v>
          </cell>
          <cell r="W282">
            <v>0</v>
          </cell>
          <cell r="X282">
            <v>2256.41</v>
          </cell>
          <cell r="Y282">
            <v>0</v>
          </cell>
          <cell r="Z282">
            <v>-2256.41</v>
          </cell>
          <cell r="AA282">
            <v>0</v>
          </cell>
          <cell r="AB282">
            <v>-2256.41</v>
          </cell>
          <cell r="AC282">
            <v>63</v>
          </cell>
          <cell r="AD282">
            <v>0</v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</row>
        <row r="282">
          <cell r="AJ282" t="str">
            <v>专-电388%</v>
          </cell>
        </row>
        <row r="283">
          <cell r="A283" t="str">
            <v>110020100187</v>
          </cell>
          <cell r="B283" t="str">
            <v>1100</v>
          </cell>
          <cell r="C283" t="str">
            <v>Z201</v>
          </cell>
          <cell r="D283" t="str">
            <v>电子设备</v>
          </cell>
          <cell r="E283" t="str">
            <v>110020100187</v>
          </cell>
          <cell r="F283" t="str">
            <v>0000</v>
          </cell>
          <cell r="G283" t="str">
            <v>笔记本电脑</v>
          </cell>
          <cell r="H283" t="str">
            <v>HP248</v>
          </cell>
          <cell r="I283" t="str">
            <v/>
          </cell>
          <cell r="J283" t="str">
            <v>B01</v>
          </cell>
          <cell r="K283" t="str">
            <v>正常使用</v>
          </cell>
          <cell r="L283" t="str">
            <v>A01</v>
          </cell>
          <cell r="M283" t="str">
            <v>直接购入</v>
          </cell>
          <cell r="N283">
            <v>41913</v>
          </cell>
          <cell r="O283" t="str">
            <v>0110031500</v>
          </cell>
          <cell r="P283" t="str">
            <v>OTC市场部</v>
          </cell>
          <cell r="Q283" t="str">
            <v/>
          </cell>
          <cell r="R283" t="str">
            <v/>
          </cell>
          <cell r="S283" t="str">
            <v>金怀云</v>
          </cell>
          <cell r="T283" t="str">
            <v>Z010</v>
          </cell>
          <cell r="U283" t="str">
            <v>5</v>
          </cell>
          <cell r="V283">
            <v>0</v>
          </cell>
          <cell r="W283">
            <v>0</v>
          </cell>
          <cell r="X283">
            <v>6666.67</v>
          </cell>
          <cell r="Y283">
            <v>0</v>
          </cell>
          <cell r="Z283">
            <v>-6666.67</v>
          </cell>
          <cell r="AA283">
            <v>0</v>
          </cell>
          <cell r="AB283">
            <v>-6666.67</v>
          </cell>
          <cell r="AC283">
            <v>62</v>
          </cell>
          <cell r="AD283">
            <v>0</v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</row>
        <row r="283">
          <cell r="AJ283" t="str">
            <v>专-电389#</v>
          </cell>
        </row>
        <row r="284">
          <cell r="A284" t="str">
            <v>110020100188</v>
          </cell>
          <cell r="B284" t="str">
            <v>1100</v>
          </cell>
          <cell r="C284" t="str">
            <v>Z201</v>
          </cell>
          <cell r="D284" t="str">
            <v>电子设备</v>
          </cell>
          <cell r="E284" t="str">
            <v>110020100188</v>
          </cell>
          <cell r="F284" t="str">
            <v>0000</v>
          </cell>
          <cell r="G284" t="str">
            <v>HP笔记本电脑</v>
          </cell>
          <cell r="H284" t="str">
            <v/>
          </cell>
          <cell r="I284" t="str">
            <v>李苑</v>
          </cell>
          <cell r="J284" t="str">
            <v>B01</v>
          </cell>
          <cell r="K284" t="str">
            <v>正常使用</v>
          </cell>
          <cell r="L284" t="str">
            <v>A01</v>
          </cell>
          <cell r="M284" t="str">
            <v>直接购入</v>
          </cell>
          <cell r="N284">
            <v>41944</v>
          </cell>
          <cell r="O284" t="str">
            <v>0110010300</v>
          </cell>
          <cell r="P284" t="str">
            <v>行政管理部</v>
          </cell>
          <cell r="Q284" t="str">
            <v/>
          </cell>
          <cell r="R284" t="str">
            <v/>
          </cell>
          <cell r="S284" t="str">
            <v>李苑</v>
          </cell>
          <cell r="T284" t="str">
            <v>Z010</v>
          </cell>
          <cell r="U284" t="str">
            <v>5</v>
          </cell>
          <cell r="V284">
            <v>0</v>
          </cell>
          <cell r="W284">
            <v>0</v>
          </cell>
          <cell r="X284">
            <v>4145.3</v>
          </cell>
          <cell r="Y284">
            <v>0</v>
          </cell>
          <cell r="Z284">
            <v>-4145.3</v>
          </cell>
          <cell r="AA284">
            <v>0</v>
          </cell>
          <cell r="AB284">
            <v>-4145.3</v>
          </cell>
          <cell r="AC284">
            <v>61</v>
          </cell>
          <cell r="AD284">
            <v>0</v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</row>
        <row r="284">
          <cell r="AJ284" t="str">
            <v>专-电390#</v>
          </cell>
        </row>
        <row r="285">
          <cell r="A285" t="str">
            <v>110020100189</v>
          </cell>
          <cell r="B285" t="str">
            <v>1100</v>
          </cell>
          <cell r="C285" t="str">
            <v>Z201</v>
          </cell>
          <cell r="D285" t="str">
            <v>电子设备</v>
          </cell>
          <cell r="E285" t="str">
            <v>110020100189</v>
          </cell>
          <cell r="F285" t="str">
            <v>0000</v>
          </cell>
          <cell r="G285" t="str">
            <v>台式电脑</v>
          </cell>
          <cell r="H285" t="str">
            <v>兼容机</v>
          </cell>
          <cell r="I285" t="str">
            <v/>
          </cell>
          <cell r="J285" t="str">
            <v>B01</v>
          </cell>
          <cell r="K285" t="str">
            <v>正常使用</v>
          </cell>
          <cell r="L285" t="str">
            <v>A01</v>
          </cell>
          <cell r="M285" t="str">
            <v>直接购入</v>
          </cell>
          <cell r="N285">
            <v>41944</v>
          </cell>
          <cell r="O285" t="str">
            <v>0110010400</v>
          </cell>
          <cell r="P285" t="str">
            <v>采购中心</v>
          </cell>
          <cell r="Q285" t="str">
            <v/>
          </cell>
          <cell r="R285" t="str">
            <v/>
          </cell>
          <cell r="S285" t="str">
            <v>赵祖东</v>
          </cell>
          <cell r="T285" t="str">
            <v>Z010</v>
          </cell>
          <cell r="U285" t="str">
            <v>5</v>
          </cell>
          <cell r="V285">
            <v>0</v>
          </cell>
          <cell r="W285">
            <v>0</v>
          </cell>
          <cell r="X285">
            <v>2256.41</v>
          </cell>
          <cell r="Y285">
            <v>0</v>
          </cell>
          <cell r="Z285">
            <v>-2256.41</v>
          </cell>
          <cell r="AA285">
            <v>0</v>
          </cell>
          <cell r="AB285">
            <v>-2256.41</v>
          </cell>
          <cell r="AC285">
            <v>61</v>
          </cell>
          <cell r="AD285">
            <v>0</v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</row>
        <row r="285">
          <cell r="AJ285" t="str">
            <v>专-电391#</v>
          </cell>
        </row>
        <row r="286">
          <cell r="A286" t="str">
            <v>110020100190</v>
          </cell>
          <cell r="B286" t="str">
            <v>1100</v>
          </cell>
          <cell r="C286" t="str">
            <v>Z201</v>
          </cell>
          <cell r="D286" t="str">
            <v>电子设备</v>
          </cell>
          <cell r="E286" t="str">
            <v>110020100190</v>
          </cell>
          <cell r="F286" t="str">
            <v>0000</v>
          </cell>
          <cell r="G286" t="str">
            <v>台式电脑</v>
          </cell>
          <cell r="H286" t="str">
            <v>兼容机</v>
          </cell>
          <cell r="I286" t="str">
            <v/>
          </cell>
          <cell r="J286" t="str">
            <v>B01</v>
          </cell>
          <cell r="K286" t="str">
            <v>正常使用</v>
          </cell>
          <cell r="L286" t="str">
            <v>A01</v>
          </cell>
          <cell r="M286" t="str">
            <v>直接购入</v>
          </cell>
          <cell r="N286">
            <v>41944</v>
          </cell>
          <cell r="O286" t="str">
            <v>0110020400</v>
          </cell>
          <cell r="P286" t="str">
            <v>六车间</v>
          </cell>
          <cell r="Q286" t="str">
            <v/>
          </cell>
          <cell r="R286" t="str">
            <v/>
          </cell>
          <cell r="S286" t="str">
            <v>杨美燕</v>
          </cell>
          <cell r="T286" t="str">
            <v>Z010</v>
          </cell>
          <cell r="U286" t="str">
            <v>5</v>
          </cell>
          <cell r="V286">
            <v>0</v>
          </cell>
          <cell r="W286">
            <v>0</v>
          </cell>
          <cell r="X286">
            <v>6769.23</v>
          </cell>
          <cell r="Y286">
            <v>0</v>
          </cell>
          <cell r="Z286">
            <v>-6769.23</v>
          </cell>
          <cell r="AA286">
            <v>0</v>
          </cell>
          <cell r="AB286">
            <v>-6769.23</v>
          </cell>
          <cell r="AC286">
            <v>61</v>
          </cell>
          <cell r="AD286">
            <v>0</v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</row>
        <row r="286">
          <cell r="AJ286" t="str">
            <v>专-电392#</v>
          </cell>
        </row>
        <row r="287">
          <cell r="A287" t="str">
            <v>110020100191</v>
          </cell>
          <cell r="B287" t="str">
            <v>1100</v>
          </cell>
          <cell r="C287" t="str">
            <v>Z201</v>
          </cell>
          <cell r="D287" t="str">
            <v>电子设备</v>
          </cell>
          <cell r="E287" t="str">
            <v>110020100191</v>
          </cell>
          <cell r="F287" t="str">
            <v>0000</v>
          </cell>
          <cell r="G287" t="str">
            <v>台式电脑</v>
          </cell>
          <cell r="H287" t="str">
            <v>兼容机</v>
          </cell>
          <cell r="I287" t="str">
            <v/>
          </cell>
          <cell r="J287" t="str">
            <v>B01</v>
          </cell>
          <cell r="K287" t="str">
            <v>正常使用</v>
          </cell>
          <cell r="L287" t="str">
            <v>A01</v>
          </cell>
          <cell r="M287" t="str">
            <v>直接购入</v>
          </cell>
          <cell r="N287">
            <v>41944</v>
          </cell>
          <cell r="O287" t="str">
            <v>0110010600</v>
          </cell>
          <cell r="P287" t="str">
            <v>人力资源部</v>
          </cell>
          <cell r="Q287" t="str">
            <v/>
          </cell>
          <cell r="R287" t="str">
            <v/>
          </cell>
          <cell r="S287" t="str">
            <v>刘薇</v>
          </cell>
          <cell r="T287" t="str">
            <v>Z010</v>
          </cell>
          <cell r="U287" t="str">
            <v>5</v>
          </cell>
          <cell r="V287">
            <v>0</v>
          </cell>
          <cell r="W287">
            <v>0</v>
          </cell>
          <cell r="X287">
            <v>2282.05</v>
          </cell>
          <cell r="Y287">
            <v>0</v>
          </cell>
          <cell r="Z287">
            <v>-2282.05</v>
          </cell>
          <cell r="AA287">
            <v>0</v>
          </cell>
          <cell r="AB287">
            <v>-2282.05</v>
          </cell>
          <cell r="AC287">
            <v>61</v>
          </cell>
          <cell r="AD287">
            <v>0</v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</row>
        <row r="287">
          <cell r="AJ287" t="str">
            <v>专-电393#</v>
          </cell>
        </row>
        <row r="288">
          <cell r="A288" t="str">
            <v>110020100192</v>
          </cell>
          <cell r="B288" t="str">
            <v>1100</v>
          </cell>
          <cell r="C288" t="str">
            <v>Z201</v>
          </cell>
          <cell r="D288" t="str">
            <v>电子设备</v>
          </cell>
          <cell r="E288" t="str">
            <v>110020100192</v>
          </cell>
          <cell r="F288" t="str">
            <v>0000</v>
          </cell>
          <cell r="G288" t="str">
            <v>台式电脑</v>
          </cell>
          <cell r="H288" t="str">
            <v>兼容机</v>
          </cell>
          <cell r="I288" t="str">
            <v/>
          </cell>
          <cell r="J288" t="str">
            <v>B01</v>
          </cell>
          <cell r="K288" t="str">
            <v>正常使用</v>
          </cell>
          <cell r="L288" t="str">
            <v>A01</v>
          </cell>
          <cell r="M288" t="str">
            <v>直接购入</v>
          </cell>
          <cell r="N288">
            <v>41944</v>
          </cell>
          <cell r="O288" t="str">
            <v>0110050201</v>
          </cell>
          <cell r="P288" t="str">
            <v>安全环保部</v>
          </cell>
          <cell r="Q288" t="str">
            <v/>
          </cell>
          <cell r="R288" t="str">
            <v/>
          </cell>
          <cell r="S288" t="str">
            <v>邓湘南</v>
          </cell>
          <cell r="T288" t="str">
            <v>Z010</v>
          </cell>
          <cell r="U288" t="str">
            <v>5</v>
          </cell>
          <cell r="V288">
            <v>0</v>
          </cell>
          <cell r="W288">
            <v>0</v>
          </cell>
          <cell r="X288">
            <v>2282.05</v>
          </cell>
          <cell r="Y288">
            <v>0</v>
          </cell>
          <cell r="Z288">
            <v>-2282.05</v>
          </cell>
          <cell r="AA288">
            <v>0</v>
          </cell>
          <cell r="AB288">
            <v>-2282.05</v>
          </cell>
          <cell r="AC288">
            <v>61</v>
          </cell>
          <cell r="AD288">
            <v>0</v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</row>
        <row r="288">
          <cell r="AJ288" t="str">
            <v>专-电394#</v>
          </cell>
        </row>
        <row r="289">
          <cell r="A289" t="str">
            <v>110020100193</v>
          </cell>
          <cell r="B289" t="str">
            <v>1100</v>
          </cell>
          <cell r="C289" t="str">
            <v>Z201</v>
          </cell>
          <cell r="D289" t="str">
            <v>电子设备</v>
          </cell>
          <cell r="E289" t="str">
            <v>110020100193</v>
          </cell>
          <cell r="F289" t="str">
            <v>0000</v>
          </cell>
          <cell r="G289" t="str">
            <v>台式电脑</v>
          </cell>
          <cell r="H289" t="str">
            <v>兼容机</v>
          </cell>
          <cell r="I289" t="str">
            <v/>
          </cell>
          <cell r="J289" t="str">
            <v>B01</v>
          </cell>
          <cell r="K289" t="str">
            <v>正常使用</v>
          </cell>
          <cell r="L289" t="str">
            <v>A01</v>
          </cell>
          <cell r="M289" t="str">
            <v>直接购入</v>
          </cell>
          <cell r="N289">
            <v>41944</v>
          </cell>
          <cell r="O289" t="str">
            <v>0110010500</v>
          </cell>
          <cell r="P289" t="str">
            <v>信息部</v>
          </cell>
          <cell r="Q289" t="str">
            <v/>
          </cell>
          <cell r="R289" t="str">
            <v/>
          </cell>
          <cell r="S289" t="str">
            <v>杨立明</v>
          </cell>
          <cell r="T289" t="str">
            <v>Z010</v>
          </cell>
          <cell r="U289" t="str">
            <v>5</v>
          </cell>
          <cell r="V289">
            <v>0</v>
          </cell>
          <cell r="W289">
            <v>0</v>
          </cell>
          <cell r="X289">
            <v>2735.04</v>
          </cell>
          <cell r="Y289">
            <v>0</v>
          </cell>
          <cell r="Z289">
            <v>-2735.04</v>
          </cell>
          <cell r="AA289">
            <v>0</v>
          </cell>
          <cell r="AB289">
            <v>-2735.04</v>
          </cell>
          <cell r="AC289">
            <v>61</v>
          </cell>
          <cell r="AD289">
            <v>0</v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</row>
        <row r="289">
          <cell r="AJ289" t="str">
            <v>专-电395#</v>
          </cell>
        </row>
        <row r="290">
          <cell r="A290" t="str">
            <v>110020100194</v>
          </cell>
          <cell r="B290" t="str">
            <v>1100</v>
          </cell>
          <cell r="C290" t="str">
            <v>Z201</v>
          </cell>
          <cell r="D290" t="str">
            <v>电子设备</v>
          </cell>
          <cell r="E290" t="str">
            <v>110020100194</v>
          </cell>
          <cell r="F290" t="str">
            <v>0000</v>
          </cell>
          <cell r="G290" t="str">
            <v>赋码生产线</v>
          </cell>
          <cell r="H290" t="str">
            <v/>
          </cell>
          <cell r="I290" t="str">
            <v/>
          </cell>
          <cell r="J290" t="str">
            <v>B01</v>
          </cell>
          <cell r="K290" t="str">
            <v>正常使用</v>
          </cell>
          <cell r="L290" t="str">
            <v>A01</v>
          </cell>
          <cell r="M290" t="str">
            <v>直接购入</v>
          </cell>
          <cell r="N290">
            <v>41974</v>
          </cell>
          <cell r="O290" t="str">
            <v>0110020400</v>
          </cell>
          <cell r="P290" t="str">
            <v>六车间</v>
          </cell>
          <cell r="Q290" t="str">
            <v/>
          </cell>
          <cell r="R290" t="str">
            <v/>
          </cell>
          <cell r="S290" t="str">
            <v>杨美燕</v>
          </cell>
          <cell r="T290" t="str">
            <v>Z010</v>
          </cell>
          <cell r="U290" t="str">
            <v>5</v>
          </cell>
          <cell r="V290">
            <v>0</v>
          </cell>
          <cell r="W290">
            <v>0</v>
          </cell>
          <cell r="X290">
            <v>64188.04</v>
          </cell>
          <cell r="Y290">
            <v>0</v>
          </cell>
          <cell r="Z290">
            <v>-64188.04</v>
          </cell>
          <cell r="AA290">
            <v>0</v>
          </cell>
          <cell r="AB290">
            <v>-64188.04</v>
          </cell>
          <cell r="AC290">
            <v>60</v>
          </cell>
          <cell r="AD290">
            <v>0</v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</row>
        <row r="290">
          <cell r="AJ290" t="str">
            <v>专-电396#</v>
          </cell>
        </row>
        <row r="291">
          <cell r="A291" t="str">
            <v>110020100195</v>
          </cell>
          <cell r="B291" t="str">
            <v>1100</v>
          </cell>
          <cell r="C291" t="str">
            <v>Z201</v>
          </cell>
          <cell r="D291" t="str">
            <v>电子设备</v>
          </cell>
          <cell r="E291" t="str">
            <v>110020100195</v>
          </cell>
          <cell r="F291" t="str">
            <v>0000</v>
          </cell>
          <cell r="G291" t="str">
            <v>台式电脑</v>
          </cell>
          <cell r="H291" t="str">
            <v>兼容机</v>
          </cell>
          <cell r="I291" t="str">
            <v>张琳</v>
          </cell>
          <cell r="J291" t="str">
            <v>B01</v>
          </cell>
          <cell r="K291" t="str">
            <v>正常使用</v>
          </cell>
          <cell r="L291" t="str">
            <v>A01</v>
          </cell>
          <cell r="M291" t="str">
            <v>直接购入</v>
          </cell>
          <cell r="N291">
            <v>41974</v>
          </cell>
          <cell r="O291" t="str">
            <v>0110040300</v>
          </cell>
          <cell r="P291" t="str">
            <v>研发中心—产品质量研究部</v>
          </cell>
          <cell r="Q291" t="str">
            <v/>
          </cell>
          <cell r="R291" t="str">
            <v/>
          </cell>
          <cell r="S291" t="str">
            <v>张兴元</v>
          </cell>
          <cell r="T291" t="str">
            <v>Z010</v>
          </cell>
          <cell r="U291" t="str">
            <v>5</v>
          </cell>
          <cell r="V291">
            <v>0</v>
          </cell>
          <cell r="W291">
            <v>0</v>
          </cell>
          <cell r="X291">
            <v>2282.05</v>
          </cell>
          <cell r="Y291">
            <v>0</v>
          </cell>
          <cell r="Z291">
            <v>-2282.05</v>
          </cell>
          <cell r="AA291">
            <v>0</v>
          </cell>
          <cell r="AB291">
            <v>-2282.05</v>
          </cell>
          <cell r="AC291">
            <v>60</v>
          </cell>
          <cell r="AD291">
            <v>0</v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</row>
        <row r="291">
          <cell r="AJ291" t="str">
            <v>专-电397#</v>
          </cell>
        </row>
        <row r="292">
          <cell r="A292" t="str">
            <v>110020100196</v>
          </cell>
          <cell r="B292" t="str">
            <v>1100</v>
          </cell>
          <cell r="C292" t="str">
            <v>Z201</v>
          </cell>
          <cell r="D292" t="str">
            <v>电子设备</v>
          </cell>
          <cell r="E292" t="str">
            <v>110020100196</v>
          </cell>
          <cell r="F292" t="str">
            <v>0000</v>
          </cell>
          <cell r="G292" t="str">
            <v>笔记本电脑</v>
          </cell>
          <cell r="H292" t="str">
            <v>HPPROBOOK</v>
          </cell>
          <cell r="I292" t="str">
            <v/>
          </cell>
          <cell r="J292" t="str">
            <v>B01</v>
          </cell>
          <cell r="K292" t="str">
            <v>正常使用</v>
          </cell>
          <cell r="L292" t="str">
            <v>A01</v>
          </cell>
          <cell r="M292" t="str">
            <v>直接购入</v>
          </cell>
          <cell r="N292">
            <v>41974</v>
          </cell>
          <cell r="O292" t="str">
            <v>0110020200</v>
          </cell>
          <cell r="P292" t="str">
            <v>四车间</v>
          </cell>
          <cell r="Q292" t="str">
            <v/>
          </cell>
          <cell r="R292" t="str">
            <v/>
          </cell>
          <cell r="S292" t="str">
            <v>王宝进</v>
          </cell>
          <cell r="T292" t="str">
            <v>Z010</v>
          </cell>
          <cell r="U292" t="str">
            <v>5</v>
          </cell>
          <cell r="V292">
            <v>0</v>
          </cell>
          <cell r="W292">
            <v>0</v>
          </cell>
          <cell r="X292">
            <v>4188.03</v>
          </cell>
          <cell r="Y292">
            <v>0</v>
          </cell>
          <cell r="Z292">
            <v>-4188.03</v>
          </cell>
          <cell r="AA292">
            <v>0</v>
          </cell>
          <cell r="AB292">
            <v>-4188.03</v>
          </cell>
          <cell r="AC292">
            <v>60</v>
          </cell>
          <cell r="AD292">
            <v>0</v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</row>
        <row r="292">
          <cell r="AJ292" t="str">
            <v>专-电398#</v>
          </cell>
        </row>
        <row r="293">
          <cell r="A293" t="str">
            <v>110020100197</v>
          </cell>
          <cell r="B293" t="str">
            <v>1100</v>
          </cell>
          <cell r="C293" t="str">
            <v>Z201</v>
          </cell>
          <cell r="D293" t="str">
            <v>电子设备</v>
          </cell>
          <cell r="E293" t="str">
            <v>110020100197</v>
          </cell>
          <cell r="F293" t="str">
            <v>0000</v>
          </cell>
          <cell r="G293" t="str">
            <v>宏基笔记本电脑</v>
          </cell>
          <cell r="H293" t="str">
            <v>C-13-371-52</v>
          </cell>
          <cell r="I293" t="str">
            <v>检验中心王娟</v>
          </cell>
          <cell r="J293" t="str">
            <v>B01</v>
          </cell>
          <cell r="K293" t="str">
            <v>正常使用</v>
          </cell>
          <cell r="L293" t="str">
            <v>A01</v>
          </cell>
          <cell r="M293" t="str">
            <v>直接购入</v>
          </cell>
          <cell r="N293">
            <v>41974</v>
          </cell>
          <cell r="O293" t="str">
            <v>0110040300</v>
          </cell>
          <cell r="P293" t="str">
            <v>研发中心—产品质量研究部</v>
          </cell>
          <cell r="Q293" t="str">
            <v/>
          </cell>
          <cell r="R293" t="str">
            <v/>
          </cell>
          <cell r="S293" t="str">
            <v>张兴元</v>
          </cell>
          <cell r="T293" t="str">
            <v>Z010</v>
          </cell>
          <cell r="U293" t="str">
            <v>5</v>
          </cell>
          <cell r="V293">
            <v>0</v>
          </cell>
          <cell r="W293">
            <v>0</v>
          </cell>
          <cell r="X293">
            <v>3632.48</v>
          </cell>
          <cell r="Y293">
            <v>0</v>
          </cell>
          <cell r="Z293">
            <v>-3632.48</v>
          </cell>
          <cell r="AA293">
            <v>0</v>
          </cell>
          <cell r="AB293">
            <v>-3632.48</v>
          </cell>
          <cell r="AC293">
            <v>60</v>
          </cell>
          <cell r="AD293">
            <v>0</v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</row>
        <row r="293">
          <cell r="AJ293" t="str">
            <v>专-电399#</v>
          </cell>
        </row>
        <row r="294">
          <cell r="A294" t="str">
            <v>110020100198</v>
          </cell>
          <cell r="B294" t="str">
            <v>1100</v>
          </cell>
          <cell r="C294" t="str">
            <v>Z201</v>
          </cell>
          <cell r="D294" t="str">
            <v>电子设备</v>
          </cell>
          <cell r="E294" t="str">
            <v>110020100198</v>
          </cell>
          <cell r="F294" t="str">
            <v>0000</v>
          </cell>
          <cell r="G294" t="str">
            <v>台式电脑</v>
          </cell>
          <cell r="H294" t="str">
            <v>兼容机</v>
          </cell>
          <cell r="I294" t="str">
            <v>郑斌</v>
          </cell>
          <cell r="J294" t="str">
            <v>B01</v>
          </cell>
          <cell r="K294" t="str">
            <v>正常使用</v>
          </cell>
          <cell r="L294" t="str">
            <v>A01</v>
          </cell>
          <cell r="M294" t="str">
            <v>直接购入</v>
          </cell>
          <cell r="N294">
            <v>41974</v>
          </cell>
          <cell r="O294" t="str">
            <v>0110010400</v>
          </cell>
          <cell r="P294" t="str">
            <v>采购中心</v>
          </cell>
          <cell r="Q294" t="str">
            <v/>
          </cell>
          <cell r="R294" t="str">
            <v/>
          </cell>
          <cell r="S294" t="str">
            <v>赵祖东</v>
          </cell>
          <cell r="T294" t="str">
            <v>Z010</v>
          </cell>
          <cell r="U294" t="str">
            <v>5</v>
          </cell>
          <cell r="V294">
            <v>0</v>
          </cell>
          <cell r="W294">
            <v>0</v>
          </cell>
          <cell r="X294">
            <v>2282.06</v>
          </cell>
          <cell r="Y294">
            <v>0</v>
          </cell>
          <cell r="Z294">
            <v>-2282.06</v>
          </cell>
          <cell r="AA294">
            <v>0</v>
          </cell>
          <cell r="AB294">
            <v>-2282.06</v>
          </cell>
          <cell r="AC294">
            <v>60</v>
          </cell>
          <cell r="AD294">
            <v>0</v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</row>
        <row r="294">
          <cell r="AJ294" t="str">
            <v>专-电400#</v>
          </cell>
        </row>
        <row r="295">
          <cell r="A295" t="str">
            <v>110020100199</v>
          </cell>
          <cell r="B295" t="str">
            <v>1100</v>
          </cell>
          <cell r="C295" t="str">
            <v>Z201</v>
          </cell>
          <cell r="D295" t="str">
            <v>电子设备</v>
          </cell>
          <cell r="E295" t="str">
            <v>110020100199</v>
          </cell>
          <cell r="F295" t="str">
            <v>0000</v>
          </cell>
          <cell r="G295" t="str">
            <v>台式电脑</v>
          </cell>
          <cell r="H295" t="str">
            <v>兼容机</v>
          </cell>
          <cell r="I295" t="str">
            <v/>
          </cell>
          <cell r="J295" t="str">
            <v>B01</v>
          </cell>
          <cell r="K295" t="str">
            <v>正常使用</v>
          </cell>
          <cell r="L295" t="str">
            <v>A01</v>
          </cell>
          <cell r="M295" t="str">
            <v>直接购入</v>
          </cell>
          <cell r="N295">
            <v>41974</v>
          </cell>
          <cell r="O295" t="str">
            <v>0110020100</v>
          </cell>
          <cell r="P295" t="str">
            <v>一车间</v>
          </cell>
          <cell r="Q295" t="str">
            <v/>
          </cell>
          <cell r="R295" t="str">
            <v/>
          </cell>
          <cell r="S295" t="str">
            <v>张萍</v>
          </cell>
          <cell r="T295" t="str">
            <v>Z010</v>
          </cell>
          <cell r="U295" t="str">
            <v>5</v>
          </cell>
          <cell r="V295">
            <v>0</v>
          </cell>
          <cell r="W295">
            <v>0</v>
          </cell>
          <cell r="X295">
            <v>2282.05</v>
          </cell>
          <cell r="Y295">
            <v>0</v>
          </cell>
          <cell r="Z295">
            <v>-2282.05</v>
          </cell>
          <cell r="AA295">
            <v>0</v>
          </cell>
          <cell r="AB295">
            <v>-2282.05</v>
          </cell>
          <cell r="AC295">
            <v>60</v>
          </cell>
          <cell r="AD295">
            <v>0</v>
          </cell>
          <cell r="AE295" t="str">
            <v/>
          </cell>
          <cell r="AF295" t="str">
            <v/>
          </cell>
          <cell r="AG295" t="str">
            <v>昆明蓝凌科技有限公司</v>
          </cell>
          <cell r="AH295" t="str">
            <v/>
          </cell>
        </row>
        <row r="295">
          <cell r="AJ295" t="str">
            <v>专-电401#</v>
          </cell>
        </row>
        <row r="296">
          <cell r="A296" t="str">
            <v>110020100200</v>
          </cell>
          <cell r="B296" t="str">
            <v>1100</v>
          </cell>
          <cell r="C296" t="str">
            <v>Z201</v>
          </cell>
          <cell r="D296" t="str">
            <v>电子设备</v>
          </cell>
          <cell r="E296" t="str">
            <v>110020100200</v>
          </cell>
          <cell r="F296" t="str">
            <v>0000</v>
          </cell>
          <cell r="G296" t="str">
            <v>佳能相机</v>
          </cell>
          <cell r="H296" t="str">
            <v>70D</v>
          </cell>
          <cell r="I296" t="str">
            <v>王云鹏</v>
          </cell>
          <cell r="J296" t="str">
            <v>B01</v>
          </cell>
          <cell r="K296" t="str">
            <v>正常使用</v>
          </cell>
          <cell r="L296" t="str">
            <v>A01</v>
          </cell>
          <cell r="M296" t="str">
            <v>直接购入</v>
          </cell>
          <cell r="N296">
            <v>42005</v>
          </cell>
          <cell r="O296" t="str">
            <v>0110010300</v>
          </cell>
          <cell r="P296" t="str">
            <v>行政管理部</v>
          </cell>
          <cell r="Q296" t="str">
            <v/>
          </cell>
          <cell r="R296" t="str">
            <v/>
          </cell>
          <cell r="S296" t="str">
            <v>李苑</v>
          </cell>
          <cell r="T296" t="str">
            <v>Z010</v>
          </cell>
          <cell r="U296" t="str">
            <v>10</v>
          </cell>
          <cell r="V296">
            <v>0</v>
          </cell>
          <cell r="W296">
            <v>-68.26</v>
          </cell>
          <cell r="X296">
            <v>8160</v>
          </cell>
          <cell r="Y296">
            <v>0</v>
          </cell>
          <cell r="Z296">
            <v>-3996.07</v>
          </cell>
          <cell r="AA296">
            <v>-136.52</v>
          </cell>
          <cell r="AB296">
            <v>-4132.59</v>
          </cell>
          <cell r="AC296">
            <v>61</v>
          </cell>
          <cell r="AD296">
            <v>4027.41</v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</row>
        <row r="296">
          <cell r="AJ296" t="str">
            <v>专-电402#</v>
          </cell>
        </row>
        <row r="297">
          <cell r="A297" t="str">
            <v>110020100201</v>
          </cell>
          <cell r="B297" t="str">
            <v>1100</v>
          </cell>
          <cell r="C297" t="str">
            <v>Z201</v>
          </cell>
          <cell r="D297" t="str">
            <v>电子设备</v>
          </cell>
          <cell r="E297" t="str">
            <v>110020100201</v>
          </cell>
          <cell r="F297" t="str">
            <v>0000</v>
          </cell>
          <cell r="G297" t="str">
            <v>索尼摄像机</v>
          </cell>
          <cell r="H297" t="str">
            <v>EX280</v>
          </cell>
          <cell r="I297" t="str">
            <v>王云鹏</v>
          </cell>
          <cell r="J297" t="str">
            <v>B01</v>
          </cell>
          <cell r="K297" t="str">
            <v>正常使用</v>
          </cell>
          <cell r="L297" t="str">
            <v>A01</v>
          </cell>
          <cell r="M297" t="str">
            <v>直接购入</v>
          </cell>
          <cell r="N297">
            <v>42005</v>
          </cell>
          <cell r="O297" t="str">
            <v>0110010300</v>
          </cell>
          <cell r="P297" t="str">
            <v>行政管理部</v>
          </cell>
          <cell r="Q297" t="str">
            <v/>
          </cell>
          <cell r="R297" t="str">
            <v/>
          </cell>
          <cell r="S297" t="str">
            <v>李苑</v>
          </cell>
          <cell r="T297" t="str">
            <v>Z010</v>
          </cell>
          <cell r="U297" t="str">
            <v>10</v>
          </cell>
          <cell r="V297">
            <v>0</v>
          </cell>
          <cell r="W297">
            <v>-369.58</v>
          </cell>
          <cell r="X297">
            <v>44179</v>
          </cell>
          <cell r="Y297">
            <v>0</v>
          </cell>
          <cell r="Z297">
            <v>-21634.71</v>
          </cell>
          <cell r="AA297">
            <v>-739.16</v>
          </cell>
          <cell r="AB297">
            <v>-22373.87</v>
          </cell>
          <cell r="AC297">
            <v>61</v>
          </cell>
          <cell r="AD297">
            <v>21805.13</v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</row>
        <row r="297">
          <cell r="AJ297" t="str">
            <v>专-电403#</v>
          </cell>
        </row>
        <row r="298">
          <cell r="A298" t="str">
            <v>110020100202</v>
          </cell>
          <cell r="B298" t="str">
            <v>1100</v>
          </cell>
          <cell r="C298" t="str">
            <v>Z201</v>
          </cell>
          <cell r="D298" t="str">
            <v>电子设备</v>
          </cell>
          <cell r="E298" t="str">
            <v>110020100202</v>
          </cell>
          <cell r="F298" t="str">
            <v>0000</v>
          </cell>
          <cell r="G298" t="str">
            <v>台式电脑</v>
          </cell>
          <cell r="H298" t="str">
            <v>兼容机</v>
          </cell>
          <cell r="I298" t="str">
            <v/>
          </cell>
          <cell r="J298" t="str">
            <v>B01</v>
          </cell>
          <cell r="K298" t="str">
            <v>正常使用</v>
          </cell>
          <cell r="L298" t="str">
            <v>A01</v>
          </cell>
          <cell r="M298" t="str">
            <v>直接购入</v>
          </cell>
          <cell r="N298">
            <v>42036</v>
          </cell>
          <cell r="O298" t="str">
            <v>0110010400</v>
          </cell>
          <cell r="P298" t="str">
            <v>采购中心</v>
          </cell>
          <cell r="Q298" t="str">
            <v/>
          </cell>
          <cell r="R298" t="str">
            <v/>
          </cell>
          <cell r="S298" t="str">
            <v>赵祖东</v>
          </cell>
          <cell r="T298" t="str">
            <v>Z010</v>
          </cell>
          <cell r="U298" t="str">
            <v>5</v>
          </cell>
          <cell r="V298">
            <v>0</v>
          </cell>
          <cell r="W298">
            <v>-35.83</v>
          </cell>
          <cell r="X298">
            <v>2282.05</v>
          </cell>
          <cell r="Y298">
            <v>0</v>
          </cell>
          <cell r="Z298">
            <v>-2210.38</v>
          </cell>
          <cell r="AA298">
            <v>-71.67</v>
          </cell>
          <cell r="AB298">
            <v>-2282.05</v>
          </cell>
          <cell r="AC298">
            <v>60</v>
          </cell>
          <cell r="AD298">
            <v>0</v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</row>
        <row r="298">
          <cell r="AJ298" t="str">
            <v>专-电404#</v>
          </cell>
        </row>
        <row r="299">
          <cell r="A299" t="str">
            <v>110020100203</v>
          </cell>
          <cell r="B299" t="str">
            <v>1100</v>
          </cell>
          <cell r="C299" t="str">
            <v>Z201</v>
          </cell>
          <cell r="D299" t="str">
            <v>电子设备</v>
          </cell>
          <cell r="E299" t="str">
            <v>110020100203</v>
          </cell>
          <cell r="F299" t="str">
            <v>0000</v>
          </cell>
          <cell r="G299" t="str">
            <v>台式电脑</v>
          </cell>
          <cell r="H299" t="str">
            <v>兼容机</v>
          </cell>
          <cell r="I299" t="str">
            <v/>
          </cell>
          <cell r="J299" t="str">
            <v>B01</v>
          </cell>
          <cell r="K299" t="str">
            <v>正常使用</v>
          </cell>
          <cell r="L299" t="str">
            <v>A01</v>
          </cell>
          <cell r="M299" t="str">
            <v>直接购入</v>
          </cell>
          <cell r="N299">
            <v>42036</v>
          </cell>
          <cell r="O299" t="str">
            <v>0110010400</v>
          </cell>
          <cell r="P299" t="str">
            <v>采购中心</v>
          </cell>
          <cell r="Q299" t="str">
            <v/>
          </cell>
          <cell r="R299" t="str">
            <v/>
          </cell>
          <cell r="S299" t="str">
            <v>赵祖东</v>
          </cell>
          <cell r="T299" t="str">
            <v>Z010</v>
          </cell>
          <cell r="U299" t="str">
            <v>5</v>
          </cell>
          <cell r="V299">
            <v>0</v>
          </cell>
          <cell r="W299">
            <v>-35.83</v>
          </cell>
          <cell r="X299">
            <v>2282.05</v>
          </cell>
          <cell r="Y299">
            <v>0</v>
          </cell>
          <cell r="Z299">
            <v>-2210.38</v>
          </cell>
          <cell r="AA299">
            <v>-71.67</v>
          </cell>
          <cell r="AB299">
            <v>-2282.05</v>
          </cell>
          <cell r="AC299">
            <v>60</v>
          </cell>
          <cell r="AD299">
            <v>0</v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</row>
        <row r="299">
          <cell r="AJ299" t="str">
            <v>专-电405#</v>
          </cell>
        </row>
        <row r="300">
          <cell r="A300" t="str">
            <v>110020100204</v>
          </cell>
          <cell r="B300" t="str">
            <v>1100</v>
          </cell>
          <cell r="C300" t="str">
            <v>Z201</v>
          </cell>
          <cell r="D300" t="str">
            <v>电子设备</v>
          </cell>
          <cell r="E300" t="str">
            <v>110020100204</v>
          </cell>
          <cell r="F300" t="str">
            <v>0000</v>
          </cell>
          <cell r="G300" t="str">
            <v>台式电脑</v>
          </cell>
          <cell r="H300" t="str">
            <v>兼容机</v>
          </cell>
          <cell r="I300" t="str">
            <v/>
          </cell>
          <cell r="J300" t="str">
            <v>B01</v>
          </cell>
          <cell r="K300" t="str">
            <v>正常使用</v>
          </cell>
          <cell r="L300" t="str">
            <v>A01</v>
          </cell>
          <cell r="M300" t="str">
            <v>直接购入</v>
          </cell>
          <cell r="N300">
            <v>42036</v>
          </cell>
          <cell r="O300" t="str">
            <v>0110010400</v>
          </cell>
          <cell r="P300" t="str">
            <v>采购中心</v>
          </cell>
          <cell r="Q300" t="str">
            <v/>
          </cell>
          <cell r="R300" t="str">
            <v/>
          </cell>
          <cell r="S300" t="str">
            <v>赵祖东</v>
          </cell>
          <cell r="T300" t="str">
            <v>Z010</v>
          </cell>
          <cell r="U300" t="str">
            <v>5</v>
          </cell>
          <cell r="V300">
            <v>0</v>
          </cell>
          <cell r="W300">
            <v>-35.83</v>
          </cell>
          <cell r="X300">
            <v>2282.05</v>
          </cell>
          <cell r="Y300">
            <v>0</v>
          </cell>
          <cell r="Z300">
            <v>-2210.38</v>
          </cell>
          <cell r="AA300">
            <v>-71.67</v>
          </cell>
          <cell r="AB300">
            <v>-2282.05</v>
          </cell>
          <cell r="AC300">
            <v>60</v>
          </cell>
          <cell r="AD300">
            <v>0</v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</row>
        <row r="300">
          <cell r="AJ300" t="str">
            <v>专-电406#</v>
          </cell>
        </row>
        <row r="301">
          <cell r="A301" t="str">
            <v>110020100205</v>
          </cell>
          <cell r="B301" t="str">
            <v>1100</v>
          </cell>
          <cell r="C301" t="str">
            <v>Z201</v>
          </cell>
          <cell r="D301" t="str">
            <v>电子设备</v>
          </cell>
          <cell r="E301" t="str">
            <v>110020100205</v>
          </cell>
          <cell r="F301" t="str">
            <v>0000</v>
          </cell>
          <cell r="G301" t="str">
            <v>笔记本电脑</v>
          </cell>
          <cell r="H301" t="str">
            <v>DELL-3446</v>
          </cell>
          <cell r="I301" t="str">
            <v/>
          </cell>
          <cell r="J301" t="str">
            <v>B01</v>
          </cell>
          <cell r="K301" t="str">
            <v>正常使用</v>
          </cell>
          <cell r="L301" t="str">
            <v>A01</v>
          </cell>
          <cell r="M301" t="str">
            <v>直接购入</v>
          </cell>
          <cell r="N301">
            <v>42036</v>
          </cell>
          <cell r="O301" t="str">
            <v>0110010500</v>
          </cell>
          <cell r="P301" t="str">
            <v>信息部</v>
          </cell>
          <cell r="Q301" t="str">
            <v/>
          </cell>
          <cell r="R301" t="str">
            <v/>
          </cell>
          <cell r="S301" t="str">
            <v>杨立明</v>
          </cell>
          <cell r="T301" t="str">
            <v>Z010</v>
          </cell>
          <cell r="U301" t="str">
            <v>5</v>
          </cell>
          <cell r="V301">
            <v>0</v>
          </cell>
          <cell r="W301">
            <v>-56.32</v>
          </cell>
          <cell r="X301">
            <v>3589.74</v>
          </cell>
          <cell r="Y301">
            <v>0</v>
          </cell>
          <cell r="Z301">
            <v>-3477.1</v>
          </cell>
          <cell r="AA301">
            <v>-112.64</v>
          </cell>
          <cell r="AB301">
            <v>-3589.74</v>
          </cell>
          <cell r="AC301">
            <v>60</v>
          </cell>
          <cell r="AD301">
            <v>0</v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</row>
        <row r="301">
          <cell r="AJ301" t="str">
            <v>专-电407#</v>
          </cell>
        </row>
        <row r="302">
          <cell r="A302" t="str">
            <v>110020100206</v>
          </cell>
          <cell r="B302" t="str">
            <v>1100</v>
          </cell>
          <cell r="C302" t="str">
            <v>Z201</v>
          </cell>
          <cell r="D302" t="str">
            <v>电子设备</v>
          </cell>
          <cell r="E302" t="str">
            <v>110020100206</v>
          </cell>
          <cell r="F302" t="str">
            <v>0000</v>
          </cell>
          <cell r="G302" t="str">
            <v>联想一体机</v>
          </cell>
          <cell r="H302" t="str">
            <v>台式电脑</v>
          </cell>
          <cell r="I302" t="str">
            <v/>
          </cell>
          <cell r="J302" t="str">
            <v>B01</v>
          </cell>
          <cell r="K302" t="str">
            <v>正常使用</v>
          </cell>
          <cell r="L302" t="str">
            <v>A01</v>
          </cell>
          <cell r="M302" t="str">
            <v>直接购入</v>
          </cell>
          <cell r="N302">
            <v>42036</v>
          </cell>
          <cell r="O302" t="str">
            <v>0110010200</v>
          </cell>
          <cell r="P302" t="str">
            <v>公司高管</v>
          </cell>
          <cell r="Q302" t="str">
            <v/>
          </cell>
          <cell r="R302" t="str">
            <v/>
          </cell>
          <cell r="S302" t="str">
            <v>杨承权</v>
          </cell>
          <cell r="T302" t="str">
            <v>Z010</v>
          </cell>
          <cell r="U302" t="str">
            <v>5</v>
          </cell>
          <cell r="V302">
            <v>0</v>
          </cell>
          <cell r="W302">
            <v>-71.81</v>
          </cell>
          <cell r="X302">
            <v>4581.2</v>
          </cell>
          <cell r="Y302">
            <v>0</v>
          </cell>
          <cell r="Z302">
            <v>-4437.58</v>
          </cell>
          <cell r="AA302">
            <v>-143.62</v>
          </cell>
          <cell r="AB302">
            <v>-4581.2</v>
          </cell>
          <cell r="AC302">
            <v>60</v>
          </cell>
          <cell r="AD302">
            <v>0</v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</row>
        <row r="302">
          <cell r="AJ302" t="str">
            <v>专-电408#</v>
          </cell>
        </row>
        <row r="303">
          <cell r="A303" t="str">
            <v>110020100207</v>
          </cell>
          <cell r="B303" t="str">
            <v>1100</v>
          </cell>
          <cell r="C303" t="str">
            <v>Z201</v>
          </cell>
          <cell r="D303" t="str">
            <v>电子设备</v>
          </cell>
          <cell r="E303" t="str">
            <v>110020100207</v>
          </cell>
          <cell r="F303" t="str">
            <v>0000</v>
          </cell>
          <cell r="G303" t="str">
            <v>平板电脑</v>
          </cell>
          <cell r="H303" t="str">
            <v>SURFZCEF103</v>
          </cell>
          <cell r="I303" t="str">
            <v/>
          </cell>
          <cell r="J303" t="str">
            <v>B01</v>
          </cell>
          <cell r="K303" t="str">
            <v>正常使用</v>
          </cell>
          <cell r="L303" t="str">
            <v>A01</v>
          </cell>
          <cell r="M303" t="str">
            <v>直接购入</v>
          </cell>
          <cell r="N303">
            <v>42064</v>
          </cell>
          <cell r="O303" t="str">
            <v>0110010200</v>
          </cell>
          <cell r="P303" t="str">
            <v>公司高管</v>
          </cell>
          <cell r="Q303" t="str">
            <v/>
          </cell>
          <cell r="R303" t="str">
            <v/>
          </cell>
          <cell r="S303" t="str">
            <v>杨承权</v>
          </cell>
          <cell r="T303" t="str">
            <v>Z010</v>
          </cell>
          <cell r="U303" t="str">
            <v>5</v>
          </cell>
          <cell r="V303">
            <v>0</v>
          </cell>
          <cell r="W303">
            <v>-97.9</v>
          </cell>
          <cell r="X303">
            <v>6102.57</v>
          </cell>
          <cell r="Y303">
            <v>0</v>
          </cell>
          <cell r="Z303">
            <v>-5808.87</v>
          </cell>
          <cell r="AA303">
            <v>-195.8</v>
          </cell>
          <cell r="AB303">
            <v>-6004.67</v>
          </cell>
          <cell r="AC303">
            <v>59</v>
          </cell>
          <cell r="AD303">
            <v>97.9</v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</row>
        <row r="303">
          <cell r="AJ303" t="str">
            <v>专-电409#</v>
          </cell>
        </row>
        <row r="304">
          <cell r="A304" t="str">
            <v>110020100208</v>
          </cell>
          <cell r="B304" t="str">
            <v>1100</v>
          </cell>
          <cell r="C304" t="str">
            <v>Z201</v>
          </cell>
          <cell r="D304" t="str">
            <v>电子设备</v>
          </cell>
          <cell r="E304" t="str">
            <v>110020100208</v>
          </cell>
          <cell r="F304" t="str">
            <v>0000</v>
          </cell>
          <cell r="G304" t="str">
            <v>超声波清洗器</v>
          </cell>
          <cell r="H304" t="str">
            <v>SK250LHC</v>
          </cell>
          <cell r="I304" t="str">
            <v/>
          </cell>
          <cell r="J304" t="str">
            <v>B01</v>
          </cell>
          <cell r="K304" t="str">
            <v>正常使用</v>
          </cell>
          <cell r="L304" t="str">
            <v>A01</v>
          </cell>
          <cell r="M304" t="str">
            <v>直接购入</v>
          </cell>
          <cell r="N304">
            <v>42064</v>
          </cell>
          <cell r="O304" t="str">
            <v>0110040300</v>
          </cell>
          <cell r="P304" t="str">
            <v>研发中心—产品质量研究部</v>
          </cell>
          <cell r="Q304" t="str">
            <v/>
          </cell>
          <cell r="R304" t="str">
            <v/>
          </cell>
          <cell r="S304" t="str">
            <v>张兴元</v>
          </cell>
          <cell r="T304" t="str">
            <v>Z010</v>
          </cell>
          <cell r="U304" t="str">
            <v>10</v>
          </cell>
          <cell r="V304">
            <v>0</v>
          </cell>
          <cell r="W304">
            <v>-41.74</v>
          </cell>
          <cell r="X304">
            <v>4991.45</v>
          </cell>
          <cell r="Y304">
            <v>0</v>
          </cell>
          <cell r="Z304">
            <v>-2361.51</v>
          </cell>
          <cell r="AA304">
            <v>-83.49</v>
          </cell>
          <cell r="AB304">
            <v>-2445</v>
          </cell>
          <cell r="AC304">
            <v>59</v>
          </cell>
          <cell r="AD304">
            <v>2546.45</v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</row>
        <row r="304">
          <cell r="AJ304" t="str">
            <v>专-电410#</v>
          </cell>
        </row>
        <row r="305">
          <cell r="A305" t="str">
            <v>110020100209</v>
          </cell>
          <cell r="B305" t="str">
            <v>1100</v>
          </cell>
          <cell r="C305" t="str">
            <v>Z201</v>
          </cell>
          <cell r="D305" t="str">
            <v>电子设备</v>
          </cell>
          <cell r="E305" t="str">
            <v>110020100209</v>
          </cell>
          <cell r="F305" t="str">
            <v>0000</v>
          </cell>
          <cell r="G305" t="str">
            <v>电子监管码赋码线（一条）</v>
          </cell>
          <cell r="H305" t="str">
            <v>V4.0</v>
          </cell>
          <cell r="I305" t="str">
            <v/>
          </cell>
          <cell r="J305" t="str">
            <v>B01</v>
          </cell>
          <cell r="K305" t="str">
            <v>正常使用</v>
          </cell>
          <cell r="L305" t="str">
            <v>A01</v>
          </cell>
          <cell r="M305" t="str">
            <v>直接购入</v>
          </cell>
          <cell r="N305">
            <v>42064</v>
          </cell>
          <cell r="O305" t="str">
            <v>0110020400</v>
          </cell>
          <cell r="P305" t="str">
            <v>六车间</v>
          </cell>
          <cell r="Q305" t="str">
            <v/>
          </cell>
          <cell r="R305" t="str">
            <v/>
          </cell>
          <cell r="S305" t="str">
            <v>杨美燕</v>
          </cell>
          <cell r="T305" t="str">
            <v>Z010</v>
          </cell>
          <cell r="U305" t="str">
            <v>10</v>
          </cell>
          <cell r="V305">
            <v>0</v>
          </cell>
          <cell r="W305">
            <v>-459.99</v>
          </cell>
          <cell r="X305">
            <v>55000.01</v>
          </cell>
          <cell r="Y305">
            <v>0</v>
          </cell>
          <cell r="Z305">
            <v>-26020.5</v>
          </cell>
          <cell r="AA305">
            <v>-919.98</v>
          </cell>
          <cell r="AB305">
            <v>-26940.48</v>
          </cell>
          <cell r="AC305">
            <v>59</v>
          </cell>
          <cell r="AD305">
            <v>28059.53</v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</row>
        <row r="305">
          <cell r="AJ305" t="str">
            <v>专-电411#</v>
          </cell>
        </row>
        <row r="306">
          <cell r="A306" t="str">
            <v>110020100210</v>
          </cell>
          <cell r="B306" t="str">
            <v>1100</v>
          </cell>
          <cell r="C306" t="str">
            <v>Z201</v>
          </cell>
          <cell r="D306" t="str">
            <v>电子设备</v>
          </cell>
          <cell r="E306" t="str">
            <v>110020100210</v>
          </cell>
          <cell r="F306" t="str">
            <v>0000</v>
          </cell>
          <cell r="G306" t="str">
            <v>电子监管码赋码线</v>
          </cell>
          <cell r="H306" t="str">
            <v>V4.0</v>
          </cell>
          <cell r="I306" t="str">
            <v/>
          </cell>
          <cell r="J306" t="str">
            <v>B01</v>
          </cell>
          <cell r="K306" t="str">
            <v>正常使用</v>
          </cell>
          <cell r="L306" t="str">
            <v>A01</v>
          </cell>
          <cell r="M306" t="str">
            <v>直接购入</v>
          </cell>
          <cell r="N306">
            <v>42064</v>
          </cell>
          <cell r="O306" t="str">
            <v>0110020300</v>
          </cell>
          <cell r="P306" t="str">
            <v>五车间</v>
          </cell>
          <cell r="Q306" t="str">
            <v/>
          </cell>
          <cell r="R306" t="str">
            <v/>
          </cell>
          <cell r="S306" t="str">
            <v>杨美燕</v>
          </cell>
          <cell r="T306" t="str">
            <v>Z010</v>
          </cell>
          <cell r="U306" t="str">
            <v>10</v>
          </cell>
          <cell r="V306">
            <v>0</v>
          </cell>
          <cell r="W306">
            <v>0</v>
          </cell>
          <cell r="X306">
            <v>55000.01</v>
          </cell>
          <cell r="Y306">
            <v>28979.51</v>
          </cell>
          <cell r="Z306">
            <v>-26020.5</v>
          </cell>
          <cell r="AA306">
            <v>0</v>
          </cell>
          <cell r="AB306">
            <v>-26020.5</v>
          </cell>
          <cell r="AC306">
            <v>57</v>
          </cell>
          <cell r="AD306">
            <v>0</v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</row>
        <row r="306">
          <cell r="AJ306" t="str">
            <v>专-电412#</v>
          </cell>
        </row>
        <row r="307">
          <cell r="A307" t="str">
            <v>110020100211</v>
          </cell>
          <cell r="B307" t="str">
            <v>1100</v>
          </cell>
          <cell r="C307" t="str">
            <v>Z201</v>
          </cell>
          <cell r="D307" t="str">
            <v>电子设备</v>
          </cell>
          <cell r="E307" t="str">
            <v>110020100211</v>
          </cell>
          <cell r="F307" t="str">
            <v>0000</v>
          </cell>
          <cell r="G307" t="str">
            <v>IBM服务器</v>
          </cell>
          <cell r="H307" t="str">
            <v>3650M4</v>
          </cell>
          <cell r="I307" t="str">
            <v/>
          </cell>
          <cell r="J307" t="str">
            <v>B01</v>
          </cell>
          <cell r="K307" t="str">
            <v>正常使用</v>
          </cell>
          <cell r="L307" t="str">
            <v>A01</v>
          </cell>
          <cell r="M307" t="str">
            <v>直接购入</v>
          </cell>
          <cell r="N307">
            <v>42125</v>
          </cell>
          <cell r="O307" t="str">
            <v>0110010500</v>
          </cell>
          <cell r="P307" t="str">
            <v>信息部</v>
          </cell>
          <cell r="Q307" t="str">
            <v/>
          </cell>
          <cell r="R307" t="str">
            <v/>
          </cell>
          <cell r="S307" t="str">
            <v>杨立明</v>
          </cell>
          <cell r="T307" t="str">
            <v>Z010</v>
          </cell>
          <cell r="U307" t="str">
            <v>5</v>
          </cell>
          <cell r="V307">
            <v>0</v>
          </cell>
          <cell r="W307">
            <v>-766.27</v>
          </cell>
          <cell r="X307">
            <v>47008.55</v>
          </cell>
          <cell r="Y307">
            <v>0</v>
          </cell>
          <cell r="Z307">
            <v>-43177.2</v>
          </cell>
          <cell r="AA307">
            <v>-1532.54</v>
          </cell>
          <cell r="AB307">
            <v>-44709.74</v>
          </cell>
          <cell r="AC307">
            <v>57</v>
          </cell>
          <cell r="AD307">
            <v>2298.81</v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</row>
        <row r="307">
          <cell r="AJ307" t="str">
            <v>专-电413#</v>
          </cell>
        </row>
        <row r="308">
          <cell r="A308" t="str">
            <v>110020100212</v>
          </cell>
          <cell r="B308" t="str">
            <v>1100</v>
          </cell>
          <cell r="C308" t="str">
            <v>Z201</v>
          </cell>
          <cell r="D308" t="str">
            <v>电子设备</v>
          </cell>
          <cell r="E308" t="str">
            <v>110020100212</v>
          </cell>
          <cell r="F308" t="str">
            <v>0000</v>
          </cell>
          <cell r="G308" t="str">
            <v>投影仪</v>
          </cell>
          <cell r="H308" t="str">
            <v>EPSONCB-968</v>
          </cell>
          <cell r="I308" t="str">
            <v>昆明营销公司廖宇</v>
          </cell>
          <cell r="J308" t="str">
            <v>B01</v>
          </cell>
          <cell r="K308" t="str">
            <v>正常使用</v>
          </cell>
          <cell r="L308" t="str">
            <v>A01</v>
          </cell>
          <cell r="M308" t="str">
            <v>直接购入</v>
          </cell>
          <cell r="N308">
            <v>42125</v>
          </cell>
          <cell r="O308" t="str">
            <v>0110031000</v>
          </cell>
          <cell r="P308" t="str">
            <v>云南商务部</v>
          </cell>
          <cell r="Q308" t="str">
            <v/>
          </cell>
          <cell r="R308" t="str">
            <v/>
          </cell>
          <cell r="S308" t="str">
            <v>宋卫宁</v>
          </cell>
          <cell r="T308" t="str">
            <v>Z010</v>
          </cell>
          <cell r="U308" t="str">
            <v>5</v>
          </cell>
          <cell r="V308">
            <v>0</v>
          </cell>
          <cell r="W308">
            <v>-78.03</v>
          </cell>
          <cell r="X308">
            <v>4786.33</v>
          </cell>
          <cell r="Y308">
            <v>0</v>
          </cell>
          <cell r="Z308">
            <v>-4396.15</v>
          </cell>
          <cell r="AA308">
            <v>-156.07</v>
          </cell>
          <cell r="AB308">
            <v>-4552.22</v>
          </cell>
          <cell r="AC308">
            <v>57</v>
          </cell>
          <cell r="AD308">
            <v>234.11</v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</row>
        <row r="308">
          <cell r="AJ308" t="str">
            <v>专-电414#</v>
          </cell>
        </row>
        <row r="309">
          <cell r="A309" t="str">
            <v>110020100213</v>
          </cell>
          <cell r="B309" t="str">
            <v>1100</v>
          </cell>
          <cell r="C309" t="str">
            <v>Z201</v>
          </cell>
          <cell r="D309" t="str">
            <v>电子设备</v>
          </cell>
          <cell r="E309" t="str">
            <v>110020100213</v>
          </cell>
          <cell r="F309" t="str">
            <v>0000</v>
          </cell>
          <cell r="G309" t="str">
            <v>笔记本电脑</v>
          </cell>
          <cell r="H309" t="str">
            <v>Dell 5480</v>
          </cell>
          <cell r="I309" t="str">
            <v/>
          </cell>
          <cell r="J309" t="str">
            <v>B01</v>
          </cell>
          <cell r="K309" t="str">
            <v>正常使用</v>
          </cell>
          <cell r="L309" t="str">
            <v>A01</v>
          </cell>
          <cell r="M309" t="str">
            <v>直接购入</v>
          </cell>
          <cell r="N309">
            <v>42125</v>
          </cell>
          <cell r="O309" t="str">
            <v>0110010400</v>
          </cell>
          <cell r="P309" t="str">
            <v>采购中心</v>
          </cell>
          <cell r="Q309" t="str">
            <v/>
          </cell>
          <cell r="R309" t="str">
            <v/>
          </cell>
          <cell r="S309" t="str">
            <v>赵祖东</v>
          </cell>
          <cell r="T309" t="str">
            <v>Z010</v>
          </cell>
          <cell r="U309" t="str">
            <v>5</v>
          </cell>
          <cell r="V309">
            <v>0</v>
          </cell>
          <cell r="W309">
            <v>-67.13</v>
          </cell>
          <cell r="X309">
            <v>4119.66</v>
          </cell>
          <cell r="Y309">
            <v>0</v>
          </cell>
          <cell r="Z309">
            <v>-3784</v>
          </cell>
          <cell r="AA309">
            <v>-134.26</v>
          </cell>
          <cell r="AB309">
            <v>-3918.26</v>
          </cell>
          <cell r="AC309">
            <v>57</v>
          </cell>
          <cell r="AD309">
            <v>201.4</v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</row>
        <row r="309">
          <cell r="AJ309" t="str">
            <v>专-电415#</v>
          </cell>
        </row>
        <row r="310">
          <cell r="A310" t="str">
            <v>110020100214</v>
          </cell>
          <cell r="B310" t="str">
            <v>1100</v>
          </cell>
          <cell r="C310" t="str">
            <v>Z201</v>
          </cell>
          <cell r="D310" t="str">
            <v>电子设备</v>
          </cell>
          <cell r="E310" t="str">
            <v>110020100214</v>
          </cell>
          <cell r="F310" t="str">
            <v>0000</v>
          </cell>
          <cell r="G310" t="str">
            <v>台式电脑</v>
          </cell>
          <cell r="H310" t="str">
            <v>兼容机</v>
          </cell>
          <cell r="I310" t="str">
            <v/>
          </cell>
          <cell r="J310" t="str">
            <v>B01</v>
          </cell>
          <cell r="K310" t="str">
            <v>正常使用</v>
          </cell>
          <cell r="L310" t="str">
            <v>A01</v>
          </cell>
          <cell r="M310" t="str">
            <v>直接购入</v>
          </cell>
          <cell r="N310">
            <v>42125</v>
          </cell>
          <cell r="O310" t="str">
            <v>0110010600</v>
          </cell>
          <cell r="P310" t="str">
            <v>人力资源部</v>
          </cell>
          <cell r="Q310" t="str">
            <v/>
          </cell>
          <cell r="R310" t="str">
            <v/>
          </cell>
          <cell r="S310" t="str">
            <v>刘薇</v>
          </cell>
          <cell r="T310" t="str">
            <v>Z010</v>
          </cell>
          <cell r="U310" t="str">
            <v>5</v>
          </cell>
          <cell r="V310">
            <v>0</v>
          </cell>
          <cell r="W310">
            <v>-37.2</v>
          </cell>
          <cell r="X310">
            <v>2282.05</v>
          </cell>
          <cell r="Y310">
            <v>0</v>
          </cell>
          <cell r="Z310">
            <v>-2096.05</v>
          </cell>
          <cell r="AA310">
            <v>-74.4</v>
          </cell>
          <cell r="AB310">
            <v>-2170.45</v>
          </cell>
          <cell r="AC310">
            <v>57</v>
          </cell>
          <cell r="AD310">
            <v>111.6</v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</row>
        <row r="310">
          <cell r="AJ310" t="str">
            <v>专-电416#</v>
          </cell>
        </row>
        <row r="311">
          <cell r="A311" t="str">
            <v>110020100215</v>
          </cell>
          <cell r="B311" t="str">
            <v>1100</v>
          </cell>
          <cell r="C311" t="str">
            <v>Z201</v>
          </cell>
          <cell r="D311" t="str">
            <v>电子设备</v>
          </cell>
          <cell r="E311" t="str">
            <v>110020100215</v>
          </cell>
          <cell r="F311" t="str">
            <v>0000</v>
          </cell>
          <cell r="G311" t="str">
            <v>台式电脑</v>
          </cell>
          <cell r="H311" t="str">
            <v>兼容机</v>
          </cell>
          <cell r="I311" t="str">
            <v/>
          </cell>
          <cell r="J311" t="str">
            <v>B01</v>
          </cell>
          <cell r="K311" t="str">
            <v>正常使用</v>
          </cell>
          <cell r="L311" t="str">
            <v>A01</v>
          </cell>
          <cell r="M311" t="str">
            <v>直接购入</v>
          </cell>
          <cell r="N311">
            <v>42125</v>
          </cell>
          <cell r="O311" t="str">
            <v>0110050301</v>
          </cell>
          <cell r="P311" t="str">
            <v>设备动力部</v>
          </cell>
          <cell r="Q311" t="str">
            <v/>
          </cell>
          <cell r="R311" t="str">
            <v/>
          </cell>
          <cell r="S311" t="str">
            <v>杨耀</v>
          </cell>
          <cell r="T311" t="str">
            <v>Z010</v>
          </cell>
          <cell r="U311" t="str">
            <v>5</v>
          </cell>
          <cell r="V311">
            <v>0</v>
          </cell>
          <cell r="W311">
            <v>-37.2</v>
          </cell>
          <cell r="X311">
            <v>2282.05</v>
          </cell>
          <cell r="Y311">
            <v>0</v>
          </cell>
          <cell r="Z311">
            <v>-2096.05</v>
          </cell>
          <cell r="AA311">
            <v>-74.4</v>
          </cell>
          <cell r="AB311">
            <v>-2170.45</v>
          </cell>
          <cell r="AC311">
            <v>57</v>
          </cell>
          <cell r="AD311">
            <v>111.6</v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</row>
        <row r="311">
          <cell r="AJ311" t="str">
            <v>专-电417#</v>
          </cell>
        </row>
        <row r="312">
          <cell r="A312" t="str">
            <v>110020100216</v>
          </cell>
          <cell r="B312" t="str">
            <v>1100</v>
          </cell>
          <cell r="C312" t="str">
            <v>Z201</v>
          </cell>
          <cell r="D312" t="str">
            <v>电子设备</v>
          </cell>
          <cell r="E312" t="str">
            <v>110020100216</v>
          </cell>
          <cell r="F312" t="str">
            <v>0000</v>
          </cell>
          <cell r="G312" t="str">
            <v>台式电脑</v>
          </cell>
          <cell r="H312" t="str">
            <v>兼容机</v>
          </cell>
          <cell r="I312" t="str">
            <v/>
          </cell>
          <cell r="J312" t="str">
            <v>B01</v>
          </cell>
          <cell r="K312" t="str">
            <v>正常使用</v>
          </cell>
          <cell r="L312" t="str">
            <v>A01</v>
          </cell>
          <cell r="M312" t="str">
            <v>直接购入</v>
          </cell>
          <cell r="N312">
            <v>42125</v>
          </cell>
          <cell r="O312" t="str">
            <v>0110010400</v>
          </cell>
          <cell r="P312" t="str">
            <v>采购中心</v>
          </cell>
          <cell r="Q312" t="str">
            <v/>
          </cell>
          <cell r="R312" t="str">
            <v/>
          </cell>
          <cell r="S312" t="str">
            <v>赵祖东</v>
          </cell>
          <cell r="T312" t="str">
            <v>Z010</v>
          </cell>
          <cell r="U312" t="str">
            <v>5</v>
          </cell>
          <cell r="V312">
            <v>0</v>
          </cell>
          <cell r="W312">
            <v>-37.2</v>
          </cell>
          <cell r="X312">
            <v>2282.05</v>
          </cell>
          <cell r="Y312">
            <v>0</v>
          </cell>
          <cell r="Z312">
            <v>-2096.05</v>
          </cell>
          <cell r="AA312">
            <v>-74.4</v>
          </cell>
          <cell r="AB312">
            <v>-2170.45</v>
          </cell>
          <cell r="AC312">
            <v>57</v>
          </cell>
          <cell r="AD312">
            <v>111.6</v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</row>
        <row r="312">
          <cell r="AJ312" t="str">
            <v>专-电418#</v>
          </cell>
        </row>
        <row r="313">
          <cell r="A313" t="str">
            <v>110020100217</v>
          </cell>
          <cell r="B313" t="str">
            <v>1100</v>
          </cell>
          <cell r="C313" t="str">
            <v>Z201</v>
          </cell>
          <cell r="D313" t="str">
            <v>电子设备</v>
          </cell>
          <cell r="E313" t="str">
            <v>110020100217</v>
          </cell>
          <cell r="F313" t="str">
            <v>0000</v>
          </cell>
          <cell r="G313" t="str">
            <v>台式电脑</v>
          </cell>
          <cell r="H313" t="str">
            <v>兼容机</v>
          </cell>
          <cell r="I313" t="str">
            <v/>
          </cell>
          <cell r="J313" t="str">
            <v>B01</v>
          </cell>
          <cell r="K313" t="str">
            <v>正常使用</v>
          </cell>
          <cell r="L313" t="str">
            <v>A01</v>
          </cell>
          <cell r="M313" t="str">
            <v>直接购入</v>
          </cell>
          <cell r="N313">
            <v>42125</v>
          </cell>
          <cell r="O313" t="str">
            <v>0110010700</v>
          </cell>
          <cell r="P313" t="str">
            <v>财务部</v>
          </cell>
          <cell r="Q313" t="str">
            <v/>
          </cell>
          <cell r="R313" t="str">
            <v/>
          </cell>
          <cell r="S313" t="str">
            <v>陈炼巧</v>
          </cell>
          <cell r="T313" t="str">
            <v>Z010</v>
          </cell>
          <cell r="U313" t="str">
            <v>5</v>
          </cell>
          <cell r="V313">
            <v>0</v>
          </cell>
          <cell r="W313">
            <v>-37.2</v>
          </cell>
          <cell r="X313">
            <v>2282.05</v>
          </cell>
          <cell r="Y313">
            <v>0</v>
          </cell>
          <cell r="Z313">
            <v>-2096.05</v>
          </cell>
          <cell r="AA313">
            <v>-74.4</v>
          </cell>
          <cell r="AB313">
            <v>-2170.45</v>
          </cell>
          <cell r="AC313">
            <v>57</v>
          </cell>
          <cell r="AD313">
            <v>111.6</v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</row>
        <row r="313">
          <cell r="AJ313" t="str">
            <v>专-电419#</v>
          </cell>
        </row>
        <row r="314">
          <cell r="A314" t="str">
            <v>110020100218</v>
          </cell>
          <cell r="B314" t="str">
            <v>1100</v>
          </cell>
          <cell r="C314" t="str">
            <v>Z201</v>
          </cell>
          <cell r="D314" t="str">
            <v>电子设备</v>
          </cell>
          <cell r="E314" t="str">
            <v>110020100218</v>
          </cell>
          <cell r="F314" t="str">
            <v>0000</v>
          </cell>
          <cell r="G314" t="str">
            <v>台式电脑</v>
          </cell>
          <cell r="H314" t="str">
            <v>兼容机</v>
          </cell>
          <cell r="I314" t="str">
            <v/>
          </cell>
          <cell r="J314" t="str">
            <v>B01</v>
          </cell>
          <cell r="K314" t="str">
            <v>正常使用</v>
          </cell>
          <cell r="L314" t="str">
            <v>A01</v>
          </cell>
          <cell r="M314" t="str">
            <v>直接购入</v>
          </cell>
          <cell r="N314">
            <v>42125</v>
          </cell>
          <cell r="O314" t="str">
            <v>0110010600</v>
          </cell>
          <cell r="P314" t="str">
            <v>人力资源部</v>
          </cell>
          <cell r="Q314" t="str">
            <v/>
          </cell>
          <cell r="R314" t="str">
            <v/>
          </cell>
          <cell r="S314" t="str">
            <v>刘薇</v>
          </cell>
          <cell r="T314" t="str">
            <v>Z010</v>
          </cell>
          <cell r="U314" t="str">
            <v>5</v>
          </cell>
          <cell r="V314">
            <v>0</v>
          </cell>
          <cell r="W314">
            <v>-37.2</v>
          </cell>
          <cell r="X314">
            <v>2282.05</v>
          </cell>
          <cell r="Y314">
            <v>0</v>
          </cell>
          <cell r="Z314">
            <v>-2096.05</v>
          </cell>
          <cell r="AA314">
            <v>-74.4</v>
          </cell>
          <cell r="AB314">
            <v>-2170.45</v>
          </cell>
          <cell r="AC314">
            <v>57</v>
          </cell>
          <cell r="AD314">
            <v>111.6</v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</row>
        <row r="314">
          <cell r="AJ314" t="str">
            <v>专-电420#</v>
          </cell>
        </row>
        <row r="315">
          <cell r="A315" t="str">
            <v>110020100219</v>
          </cell>
          <cell r="B315" t="str">
            <v>1100</v>
          </cell>
          <cell r="C315" t="str">
            <v>Z201</v>
          </cell>
          <cell r="D315" t="str">
            <v>电子设备</v>
          </cell>
          <cell r="E315" t="str">
            <v>110020100219</v>
          </cell>
          <cell r="F315" t="str">
            <v>0000</v>
          </cell>
          <cell r="G315" t="str">
            <v>台式电脑</v>
          </cell>
          <cell r="H315" t="str">
            <v>兼容机</v>
          </cell>
          <cell r="I315" t="str">
            <v>朱敏</v>
          </cell>
          <cell r="J315" t="str">
            <v>B01</v>
          </cell>
          <cell r="K315" t="str">
            <v>正常使用</v>
          </cell>
          <cell r="L315" t="str">
            <v>A01</v>
          </cell>
          <cell r="M315" t="str">
            <v>直接购入</v>
          </cell>
          <cell r="N315">
            <v>42125</v>
          </cell>
          <cell r="O315" t="str">
            <v>0110040200</v>
          </cell>
          <cell r="P315" t="str">
            <v>研发中心-药学部</v>
          </cell>
          <cell r="Q315" t="str">
            <v/>
          </cell>
          <cell r="R315" t="str">
            <v/>
          </cell>
          <cell r="S315" t="str">
            <v>孙蓉</v>
          </cell>
          <cell r="T315" t="str">
            <v>Z010</v>
          </cell>
          <cell r="U315" t="str">
            <v>5</v>
          </cell>
          <cell r="V315">
            <v>0</v>
          </cell>
          <cell r="W315">
            <v>-37.2</v>
          </cell>
          <cell r="X315">
            <v>2282.05</v>
          </cell>
          <cell r="Y315">
            <v>0</v>
          </cell>
          <cell r="Z315">
            <v>-2096.05</v>
          </cell>
          <cell r="AA315">
            <v>-74.4</v>
          </cell>
          <cell r="AB315">
            <v>-2170.45</v>
          </cell>
          <cell r="AC315">
            <v>57</v>
          </cell>
          <cell r="AD315">
            <v>111.6</v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</row>
        <row r="315">
          <cell r="AJ315" t="str">
            <v>专-电421#</v>
          </cell>
        </row>
        <row r="316">
          <cell r="A316" t="str">
            <v>110020100220</v>
          </cell>
          <cell r="B316" t="str">
            <v>1100</v>
          </cell>
          <cell r="C316" t="str">
            <v>Z201</v>
          </cell>
          <cell r="D316" t="str">
            <v>电子设备</v>
          </cell>
          <cell r="E316" t="str">
            <v>110020100220</v>
          </cell>
          <cell r="F316" t="str">
            <v>0000</v>
          </cell>
          <cell r="G316" t="str">
            <v>台式电脑</v>
          </cell>
          <cell r="H316" t="str">
            <v>兼容机</v>
          </cell>
          <cell r="I316" t="str">
            <v/>
          </cell>
          <cell r="J316" t="str">
            <v>B01</v>
          </cell>
          <cell r="K316" t="str">
            <v>正常使用</v>
          </cell>
          <cell r="L316" t="str">
            <v>A01</v>
          </cell>
          <cell r="M316" t="str">
            <v>直接购入</v>
          </cell>
          <cell r="N316">
            <v>42125</v>
          </cell>
          <cell r="O316" t="str">
            <v>0110020100</v>
          </cell>
          <cell r="P316" t="str">
            <v>一车间</v>
          </cell>
          <cell r="Q316" t="str">
            <v/>
          </cell>
          <cell r="R316" t="str">
            <v/>
          </cell>
          <cell r="S316" t="str">
            <v>张萍</v>
          </cell>
          <cell r="T316" t="str">
            <v>Z010</v>
          </cell>
          <cell r="U316" t="str">
            <v>5</v>
          </cell>
          <cell r="V316">
            <v>0</v>
          </cell>
          <cell r="W316">
            <v>-37.2</v>
          </cell>
          <cell r="X316">
            <v>2282.05</v>
          </cell>
          <cell r="Y316">
            <v>0</v>
          </cell>
          <cell r="Z316">
            <v>-2096.05</v>
          </cell>
          <cell r="AA316">
            <v>-74.4</v>
          </cell>
          <cell r="AB316">
            <v>-2170.45</v>
          </cell>
          <cell r="AC316">
            <v>57</v>
          </cell>
          <cell r="AD316">
            <v>111.6</v>
          </cell>
          <cell r="AE316" t="str">
            <v/>
          </cell>
          <cell r="AF316" t="str">
            <v/>
          </cell>
          <cell r="AG316" t="str">
            <v>昆明蓝凌科技有限公司   夏洋</v>
          </cell>
          <cell r="AH316" t="str">
            <v/>
          </cell>
        </row>
        <row r="316">
          <cell r="AJ316" t="str">
            <v>专-电422#</v>
          </cell>
        </row>
        <row r="317">
          <cell r="A317" t="str">
            <v>110020100221</v>
          </cell>
          <cell r="B317" t="str">
            <v>1100</v>
          </cell>
          <cell r="C317" t="str">
            <v>Z201</v>
          </cell>
          <cell r="D317" t="str">
            <v>电子设备</v>
          </cell>
          <cell r="E317" t="str">
            <v>110020100221</v>
          </cell>
          <cell r="F317" t="str">
            <v>0000</v>
          </cell>
          <cell r="G317" t="str">
            <v>投影仪</v>
          </cell>
          <cell r="H317" t="str">
            <v>爱普生EB-C745XN</v>
          </cell>
          <cell r="I317" t="str">
            <v>第三会议室</v>
          </cell>
          <cell r="J317" t="str">
            <v>B01</v>
          </cell>
          <cell r="K317" t="str">
            <v>正常使用</v>
          </cell>
          <cell r="L317" t="str">
            <v>A01</v>
          </cell>
          <cell r="M317" t="str">
            <v>直接购入</v>
          </cell>
          <cell r="N317">
            <v>42125</v>
          </cell>
          <cell r="O317" t="str">
            <v>0110010300</v>
          </cell>
          <cell r="P317" t="str">
            <v>行政管理部</v>
          </cell>
          <cell r="Q317" t="str">
            <v/>
          </cell>
          <cell r="R317" t="str">
            <v/>
          </cell>
          <cell r="S317" t="str">
            <v>李苑</v>
          </cell>
          <cell r="T317" t="str">
            <v>Z010</v>
          </cell>
          <cell r="U317" t="str">
            <v>5</v>
          </cell>
          <cell r="V317">
            <v>0</v>
          </cell>
          <cell r="W317">
            <v>-128.13</v>
          </cell>
          <cell r="X317">
            <v>7863.25</v>
          </cell>
          <cell r="Y317">
            <v>0</v>
          </cell>
          <cell r="Z317">
            <v>-7222.6</v>
          </cell>
          <cell r="AA317">
            <v>-256.26</v>
          </cell>
          <cell r="AB317">
            <v>-7478.86</v>
          </cell>
          <cell r="AC317">
            <v>57</v>
          </cell>
          <cell r="AD317">
            <v>384.39</v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</row>
        <row r="317">
          <cell r="AJ317" t="str">
            <v>专-电423#</v>
          </cell>
        </row>
        <row r="318">
          <cell r="A318" t="str">
            <v>110020100222</v>
          </cell>
          <cell r="B318" t="str">
            <v>1100</v>
          </cell>
          <cell r="C318" t="str">
            <v>Z201</v>
          </cell>
          <cell r="D318" t="str">
            <v>电子设备</v>
          </cell>
          <cell r="E318" t="str">
            <v>110020100222</v>
          </cell>
          <cell r="F318" t="str">
            <v>0000</v>
          </cell>
          <cell r="G318" t="str">
            <v>投影仪</v>
          </cell>
          <cell r="H318" t="str">
            <v>EPSCNC740X</v>
          </cell>
          <cell r="I318" t="str">
            <v/>
          </cell>
          <cell r="J318" t="str">
            <v>B01</v>
          </cell>
          <cell r="K318" t="str">
            <v>正常使用</v>
          </cell>
          <cell r="L318" t="str">
            <v>A01</v>
          </cell>
          <cell r="M318" t="str">
            <v>直接购入</v>
          </cell>
          <cell r="N318">
            <v>42156</v>
          </cell>
          <cell r="O318" t="str">
            <v>0110010900</v>
          </cell>
          <cell r="P318" t="str">
            <v>工程装备部</v>
          </cell>
          <cell r="Q318" t="str">
            <v/>
          </cell>
          <cell r="R318" t="str">
            <v/>
          </cell>
          <cell r="S318" t="str">
            <v>李永华</v>
          </cell>
          <cell r="T318" t="str">
            <v>Z010</v>
          </cell>
          <cell r="U318" t="str">
            <v>5</v>
          </cell>
          <cell r="V318">
            <v>0</v>
          </cell>
          <cell r="W318">
            <v>-117.48</v>
          </cell>
          <cell r="X318">
            <v>7179.49</v>
          </cell>
          <cell r="Y318">
            <v>0</v>
          </cell>
          <cell r="Z318">
            <v>-6474.6</v>
          </cell>
          <cell r="AA318">
            <v>-234.96</v>
          </cell>
          <cell r="AB318">
            <v>-6709.56</v>
          </cell>
          <cell r="AC318">
            <v>56</v>
          </cell>
          <cell r="AD318">
            <v>469.93</v>
          </cell>
          <cell r="AE318" t="str">
            <v/>
          </cell>
          <cell r="AF318" t="str">
            <v/>
          </cell>
          <cell r="AG318" t="str">
            <v/>
          </cell>
          <cell r="AH318" t="str">
            <v/>
          </cell>
        </row>
        <row r="318">
          <cell r="AJ318" t="str">
            <v>专-电424#</v>
          </cell>
        </row>
        <row r="319">
          <cell r="A319" t="str">
            <v>110020100223</v>
          </cell>
          <cell r="B319" t="str">
            <v>1100</v>
          </cell>
          <cell r="C319" t="str">
            <v>Z201</v>
          </cell>
          <cell r="D319" t="str">
            <v>电子设备</v>
          </cell>
          <cell r="E319" t="str">
            <v>110020100223</v>
          </cell>
          <cell r="F319" t="str">
            <v>0000</v>
          </cell>
          <cell r="G319" t="str">
            <v>视频会议系统</v>
          </cell>
          <cell r="H319" t="str">
            <v/>
          </cell>
          <cell r="I319" t="str">
            <v/>
          </cell>
          <cell r="J319" t="str">
            <v>B01</v>
          </cell>
          <cell r="K319" t="str">
            <v>正常使用</v>
          </cell>
          <cell r="L319" t="str">
            <v>A01</v>
          </cell>
          <cell r="M319" t="str">
            <v>直接购入</v>
          </cell>
          <cell r="N319">
            <v>42156</v>
          </cell>
          <cell r="O319" t="str">
            <v>0110010500</v>
          </cell>
          <cell r="P319" t="str">
            <v>信息部</v>
          </cell>
          <cell r="Q319" t="str">
            <v/>
          </cell>
          <cell r="R319" t="str">
            <v/>
          </cell>
          <cell r="S319" t="str">
            <v>杨立明</v>
          </cell>
          <cell r="T319" t="str">
            <v>Z010</v>
          </cell>
          <cell r="U319" t="str">
            <v>5</v>
          </cell>
          <cell r="V319">
            <v>0</v>
          </cell>
          <cell r="W319">
            <v>-315.91</v>
          </cell>
          <cell r="X319">
            <v>19303.4</v>
          </cell>
          <cell r="Y319">
            <v>0</v>
          </cell>
          <cell r="Z319">
            <v>-17407.98</v>
          </cell>
          <cell r="AA319">
            <v>-631.81</v>
          </cell>
          <cell r="AB319">
            <v>-18039.79</v>
          </cell>
          <cell r="AC319">
            <v>56</v>
          </cell>
          <cell r="AD319">
            <v>1263.61</v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</row>
        <row r="319">
          <cell r="AJ319" t="str">
            <v>专-电425#</v>
          </cell>
        </row>
        <row r="320">
          <cell r="A320" t="str">
            <v>110020100224</v>
          </cell>
          <cell r="B320" t="str">
            <v>1100</v>
          </cell>
          <cell r="C320" t="str">
            <v>Z201</v>
          </cell>
          <cell r="D320" t="str">
            <v>电子设备</v>
          </cell>
          <cell r="E320" t="str">
            <v>110020100224</v>
          </cell>
          <cell r="F320" t="str">
            <v>0000</v>
          </cell>
          <cell r="G320" t="str">
            <v>笔记本电脑</v>
          </cell>
          <cell r="H320" t="str">
            <v>X240j</v>
          </cell>
          <cell r="I320" t="str">
            <v/>
          </cell>
          <cell r="J320" t="str">
            <v>B01</v>
          </cell>
          <cell r="K320" t="str">
            <v>正常使用</v>
          </cell>
          <cell r="L320" t="str">
            <v>A01</v>
          </cell>
          <cell r="M320" t="str">
            <v>直接购入</v>
          </cell>
          <cell r="N320">
            <v>42156</v>
          </cell>
          <cell r="O320" t="str">
            <v>0110020100</v>
          </cell>
          <cell r="P320" t="str">
            <v>一车间</v>
          </cell>
          <cell r="Q320" t="str">
            <v/>
          </cell>
          <cell r="R320" t="str">
            <v/>
          </cell>
          <cell r="S320" t="str">
            <v>张萍</v>
          </cell>
          <cell r="T320" t="str">
            <v>Z010</v>
          </cell>
          <cell r="U320" t="str">
            <v>5</v>
          </cell>
          <cell r="V320">
            <v>0</v>
          </cell>
          <cell r="W320">
            <v>-69.92</v>
          </cell>
          <cell r="X320">
            <v>4273.5</v>
          </cell>
          <cell r="Y320">
            <v>0</v>
          </cell>
          <cell r="Z320">
            <v>-3853.98</v>
          </cell>
          <cell r="AA320">
            <v>-139.84</v>
          </cell>
          <cell r="AB320">
            <v>-3993.82</v>
          </cell>
          <cell r="AC320">
            <v>56</v>
          </cell>
          <cell r="AD320">
            <v>279.68</v>
          </cell>
          <cell r="AE320" t="str">
            <v/>
          </cell>
          <cell r="AF320" t="str">
            <v/>
          </cell>
          <cell r="AG320" t="str">
            <v>昆明蓝凌科技有限公司</v>
          </cell>
          <cell r="AH320" t="str">
            <v/>
          </cell>
        </row>
        <row r="320">
          <cell r="AJ320" t="str">
            <v>专-电426#</v>
          </cell>
        </row>
        <row r="321">
          <cell r="A321" t="str">
            <v>110020100225</v>
          </cell>
          <cell r="B321" t="str">
            <v>1100</v>
          </cell>
          <cell r="C321" t="str">
            <v>Z201</v>
          </cell>
          <cell r="D321" t="str">
            <v>电子设备</v>
          </cell>
          <cell r="E321" t="str">
            <v>110020100225</v>
          </cell>
          <cell r="F321" t="str">
            <v>0000</v>
          </cell>
          <cell r="G321" t="str">
            <v>赋码生产线（一条）</v>
          </cell>
          <cell r="H321" t="str">
            <v>V4.0</v>
          </cell>
          <cell r="I321" t="str">
            <v/>
          </cell>
          <cell r="J321" t="str">
            <v>B01</v>
          </cell>
          <cell r="K321" t="str">
            <v>正常使用</v>
          </cell>
          <cell r="L321" t="str">
            <v>A01</v>
          </cell>
          <cell r="M321" t="str">
            <v>直接购入</v>
          </cell>
          <cell r="N321">
            <v>42156</v>
          </cell>
          <cell r="O321" t="str">
            <v>0110020200</v>
          </cell>
          <cell r="P321" t="str">
            <v>四车间</v>
          </cell>
          <cell r="Q321" t="str">
            <v/>
          </cell>
          <cell r="R321" t="str">
            <v/>
          </cell>
          <cell r="S321" t="str">
            <v>王宝进</v>
          </cell>
          <cell r="T321" t="str">
            <v>Z010</v>
          </cell>
          <cell r="U321" t="str">
            <v>5</v>
          </cell>
          <cell r="V321">
            <v>0</v>
          </cell>
          <cell r="W321">
            <v>-1050.54</v>
          </cell>
          <cell r="X321">
            <v>64188.04</v>
          </cell>
          <cell r="Y321">
            <v>0</v>
          </cell>
          <cell r="Z321">
            <v>-57884.76</v>
          </cell>
          <cell r="AA321">
            <v>-2101.09</v>
          </cell>
          <cell r="AB321">
            <v>-59985.85</v>
          </cell>
          <cell r="AC321">
            <v>56</v>
          </cell>
          <cell r="AD321">
            <v>4202.19</v>
          </cell>
          <cell r="AE321" t="str">
            <v/>
          </cell>
          <cell r="AF321" t="str">
            <v/>
          </cell>
          <cell r="AG321" t="str">
            <v/>
          </cell>
          <cell r="AH321" t="str">
            <v/>
          </cell>
        </row>
        <row r="321">
          <cell r="AJ321" t="str">
            <v>专-电427#</v>
          </cell>
        </row>
        <row r="322">
          <cell r="A322" t="str">
            <v>110020100226</v>
          </cell>
          <cell r="B322" t="str">
            <v>1100</v>
          </cell>
          <cell r="C322" t="str">
            <v>Z201</v>
          </cell>
          <cell r="D322" t="str">
            <v>电子设备</v>
          </cell>
          <cell r="E322" t="str">
            <v>110020100226</v>
          </cell>
          <cell r="F322" t="str">
            <v>0000</v>
          </cell>
          <cell r="G322" t="str">
            <v>复印机</v>
          </cell>
          <cell r="H322" t="str">
            <v>佳能2002g</v>
          </cell>
          <cell r="I322" t="str">
            <v/>
          </cell>
          <cell r="J322" t="str">
            <v>B01</v>
          </cell>
          <cell r="K322" t="str">
            <v>正常使用</v>
          </cell>
          <cell r="L322" t="str">
            <v>A01</v>
          </cell>
          <cell r="M322" t="str">
            <v>直接购入</v>
          </cell>
          <cell r="N322">
            <v>42186</v>
          </cell>
          <cell r="O322" t="str">
            <v>0110010900</v>
          </cell>
          <cell r="P322" t="str">
            <v>工程装备部</v>
          </cell>
          <cell r="Q322" t="str">
            <v/>
          </cell>
          <cell r="R322" t="str">
            <v/>
          </cell>
          <cell r="S322" t="str">
            <v>李永华</v>
          </cell>
          <cell r="T322" t="str">
            <v>Z010</v>
          </cell>
          <cell r="U322" t="str">
            <v>5</v>
          </cell>
          <cell r="V322">
            <v>0</v>
          </cell>
          <cell r="W322">
            <v>-69.88</v>
          </cell>
          <cell r="X322">
            <v>4256.41</v>
          </cell>
          <cell r="Y322">
            <v>0</v>
          </cell>
          <cell r="Z322">
            <v>-3767.24</v>
          </cell>
          <cell r="AA322">
            <v>-139.76</v>
          </cell>
          <cell r="AB322">
            <v>-3907</v>
          </cell>
          <cell r="AC322">
            <v>55</v>
          </cell>
          <cell r="AD322">
            <v>349.41</v>
          </cell>
          <cell r="AE322" t="str">
            <v/>
          </cell>
          <cell r="AF322" t="str">
            <v/>
          </cell>
          <cell r="AG322" t="str">
            <v/>
          </cell>
          <cell r="AH322" t="str">
            <v/>
          </cell>
        </row>
        <row r="322">
          <cell r="AJ322" t="str">
            <v>专-电428#</v>
          </cell>
        </row>
        <row r="323">
          <cell r="A323" t="str">
            <v>110020100227</v>
          </cell>
          <cell r="B323" t="str">
            <v>1100</v>
          </cell>
          <cell r="C323" t="str">
            <v>Z201</v>
          </cell>
          <cell r="D323" t="str">
            <v>电子设备</v>
          </cell>
          <cell r="E323" t="str">
            <v>110020100227</v>
          </cell>
          <cell r="F323" t="str">
            <v>0000</v>
          </cell>
          <cell r="G323" t="str">
            <v>投影仪</v>
          </cell>
          <cell r="H323" t="str">
            <v>EPSON</v>
          </cell>
          <cell r="I323" t="str">
            <v/>
          </cell>
          <cell r="J323" t="str">
            <v>B01</v>
          </cell>
          <cell r="K323" t="str">
            <v>正常使用</v>
          </cell>
          <cell r="L323" t="str">
            <v>A01</v>
          </cell>
          <cell r="M323" t="str">
            <v>直接购入</v>
          </cell>
          <cell r="N323">
            <v>42186</v>
          </cell>
          <cell r="O323" t="str">
            <v>0110031100</v>
          </cell>
          <cell r="P323" t="str">
            <v>销售管理部</v>
          </cell>
          <cell r="Q323" t="str">
            <v/>
          </cell>
          <cell r="R323" t="str">
            <v/>
          </cell>
          <cell r="S323" t="str">
            <v>张倩</v>
          </cell>
          <cell r="T323" t="str">
            <v>Z010</v>
          </cell>
          <cell r="U323" t="str">
            <v>5</v>
          </cell>
          <cell r="V323">
            <v>0</v>
          </cell>
          <cell r="W323">
            <v>-79.39</v>
          </cell>
          <cell r="X323">
            <v>4837.61</v>
          </cell>
          <cell r="Y323">
            <v>0</v>
          </cell>
          <cell r="Z323">
            <v>-4281.87</v>
          </cell>
          <cell r="AA323">
            <v>-158.78</v>
          </cell>
          <cell r="AB323">
            <v>-4440.65</v>
          </cell>
          <cell r="AC323">
            <v>55</v>
          </cell>
          <cell r="AD323">
            <v>396.96</v>
          </cell>
          <cell r="AE323" t="str">
            <v/>
          </cell>
          <cell r="AF323" t="str">
            <v/>
          </cell>
          <cell r="AG323" t="str">
            <v/>
          </cell>
          <cell r="AH323" t="str">
            <v/>
          </cell>
        </row>
        <row r="323">
          <cell r="AJ323" t="str">
            <v>专-电429#</v>
          </cell>
        </row>
        <row r="324">
          <cell r="A324" t="str">
            <v>110020100228</v>
          </cell>
          <cell r="B324" t="str">
            <v>1100</v>
          </cell>
          <cell r="C324" t="str">
            <v>Z201</v>
          </cell>
          <cell r="D324" t="str">
            <v>电子设备</v>
          </cell>
          <cell r="E324" t="str">
            <v>110020100228</v>
          </cell>
          <cell r="F324" t="str">
            <v>0000</v>
          </cell>
          <cell r="G324" t="str">
            <v>THINK PAD笔记本</v>
          </cell>
          <cell r="H324" t="str">
            <v>X240</v>
          </cell>
          <cell r="I324" t="str">
            <v>原信息部-移至采购中心</v>
          </cell>
          <cell r="J324" t="str">
            <v>B01</v>
          </cell>
          <cell r="K324" t="str">
            <v>正常使用</v>
          </cell>
          <cell r="L324" t="str">
            <v>A01</v>
          </cell>
          <cell r="M324" t="str">
            <v>直接购入</v>
          </cell>
          <cell r="N324">
            <v>42186</v>
          </cell>
          <cell r="O324" t="str">
            <v>0110010400</v>
          </cell>
          <cell r="P324" t="str">
            <v>采购中心</v>
          </cell>
          <cell r="Q324" t="str">
            <v/>
          </cell>
          <cell r="R324" t="str">
            <v/>
          </cell>
          <cell r="S324" t="str">
            <v>赵祖东</v>
          </cell>
          <cell r="T324" t="str">
            <v>Z010</v>
          </cell>
          <cell r="U324" t="str">
            <v>5</v>
          </cell>
          <cell r="V324">
            <v>0</v>
          </cell>
          <cell r="W324">
            <v>-90.52</v>
          </cell>
          <cell r="X324">
            <v>4273.5</v>
          </cell>
          <cell r="Y324">
            <v>0</v>
          </cell>
          <cell r="Z324">
            <v>-3639.87</v>
          </cell>
          <cell r="AA324">
            <v>-181.04</v>
          </cell>
          <cell r="AB324">
            <v>-3820.91</v>
          </cell>
          <cell r="AC324">
            <v>55</v>
          </cell>
          <cell r="AD324">
            <v>452.59</v>
          </cell>
          <cell r="AE324" t="str">
            <v/>
          </cell>
          <cell r="AF324" t="str">
            <v/>
          </cell>
          <cell r="AG324" t="str">
            <v/>
          </cell>
          <cell r="AH324" t="str">
            <v/>
          </cell>
        </row>
        <row r="324">
          <cell r="AJ324" t="str">
            <v>专-电430#</v>
          </cell>
        </row>
        <row r="325">
          <cell r="A325" t="str">
            <v>110020100229</v>
          </cell>
          <cell r="B325" t="str">
            <v>1100</v>
          </cell>
          <cell r="C325" t="str">
            <v>Z201</v>
          </cell>
          <cell r="D325" t="str">
            <v>电子设备</v>
          </cell>
          <cell r="E325" t="str">
            <v>110020100229</v>
          </cell>
          <cell r="F325" t="str">
            <v>0000</v>
          </cell>
          <cell r="G325" t="str">
            <v>台式电脑</v>
          </cell>
          <cell r="H325" t="str">
            <v>兼容机</v>
          </cell>
          <cell r="I325" t="str">
            <v>三台</v>
          </cell>
          <cell r="J325" t="str">
            <v>B01</v>
          </cell>
          <cell r="K325" t="str">
            <v>正常使用</v>
          </cell>
          <cell r="L325" t="str">
            <v>A01</v>
          </cell>
          <cell r="M325" t="str">
            <v>直接购入</v>
          </cell>
          <cell r="N325">
            <v>42186</v>
          </cell>
          <cell r="O325" t="str">
            <v>0110010900</v>
          </cell>
          <cell r="P325" t="str">
            <v>工程装备部</v>
          </cell>
          <cell r="Q325" t="str">
            <v/>
          </cell>
          <cell r="R325" t="str">
            <v/>
          </cell>
          <cell r="S325" t="str">
            <v>李永华</v>
          </cell>
          <cell r="T325" t="str">
            <v>Z010</v>
          </cell>
          <cell r="U325" t="str">
            <v>5</v>
          </cell>
          <cell r="V325">
            <v>0</v>
          </cell>
          <cell r="W325">
            <v>-112.38</v>
          </cell>
          <cell r="X325">
            <v>6846.15</v>
          </cell>
          <cell r="Y325">
            <v>0</v>
          </cell>
          <cell r="Z325">
            <v>-6059.49</v>
          </cell>
          <cell r="AA325">
            <v>-224.76</v>
          </cell>
          <cell r="AB325">
            <v>-6284.25</v>
          </cell>
          <cell r="AC325">
            <v>55</v>
          </cell>
          <cell r="AD325">
            <v>561.9</v>
          </cell>
          <cell r="AE325" t="str">
            <v/>
          </cell>
          <cell r="AF325" t="str">
            <v/>
          </cell>
          <cell r="AG325" t="str">
            <v/>
          </cell>
          <cell r="AH325" t="str">
            <v/>
          </cell>
        </row>
        <row r="325">
          <cell r="AJ325" t="str">
            <v>专-电431#</v>
          </cell>
        </row>
        <row r="326">
          <cell r="A326" t="str">
            <v>110020100230</v>
          </cell>
          <cell r="B326" t="str">
            <v>1100</v>
          </cell>
          <cell r="C326" t="str">
            <v>Z201</v>
          </cell>
          <cell r="D326" t="str">
            <v>电子设备</v>
          </cell>
          <cell r="E326" t="str">
            <v>110020100230</v>
          </cell>
          <cell r="F326" t="str">
            <v>0000</v>
          </cell>
          <cell r="G326" t="str">
            <v>台式电脑</v>
          </cell>
          <cell r="H326" t="str">
            <v>兼容机</v>
          </cell>
          <cell r="I326" t="str">
            <v>洪凌娜</v>
          </cell>
          <cell r="J326" t="str">
            <v>B01</v>
          </cell>
          <cell r="K326" t="str">
            <v>正常使用</v>
          </cell>
          <cell r="L326" t="str">
            <v>A01</v>
          </cell>
          <cell r="M326" t="str">
            <v>直接购入</v>
          </cell>
          <cell r="N326">
            <v>42186</v>
          </cell>
          <cell r="O326" t="str">
            <v>0110040200</v>
          </cell>
          <cell r="P326" t="str">
            <v>研发中心-药学部</v>
          </cell>
          <cell r="Q326" t="str">
            <v/>
          </cell>
          <cell r="R326" t="str">
            <v/>
          </cell>
          <cell r="S326" t="str">
            <v>孙蓉</v>
          </cell>
          <cell r="T326" t="str">
            <v>Z010</v>
          </cell>
          <cell r="U326" t="str">
            <v>5</v>
          </cell>
          <cell r="V326">
            <v>0</v>
          </cell>
          <cell r="W326">
            <v>-37.46</v>
          </cell>
          <cell r="X326">
            <v>2282.05</v>
          </cell>
          <cell r="Y326">
            <v>0</v>
          </cell>
          <cell r="Z326">
            <v>-2019.83</v>
          </cell>
          <cell r="AA326">
            <v>-74.92</v>
          </cell>
          <cell r="AB326">
            <v>-2094.75</v>
          </cell>
          <cell r="AC326">
            <v>55</v>
          </cell>
          <cell r="AD326">
            <v>187.3</v>
          </cell>
          <cell r="AE326" t="str">
            <v/>
          </cell>
          <cell r="AF326" t="str">
            <v/>
          </cell>
          <cell r="AG326" t="str">
            <v/>
          </cell>
          <cell r="AH326" t="str">
            <v/>
          </cell>
        </row>
        <row r="326">
          <cell r="AJ326" t="str">
            <v>专-电432#</v>
          </cell>
        </row>
        <row r="327">
          <cell r="A327" t="str">
            <v>110020100231</v>
          </cell>
          <cell r="B327" t="str">
            <v>1100</v>
          </cell>
          <cell r="C327" t="str">
            <v>Z201</v>
          </cell>
          <cell r="D327" t="str">
            <v>电子设备</v>
          </cell>
          <cell r="E327" t="str">
            <v>110020100231</v>
          </cell>
          <cell r="F327" t="str">
            <v>0000</v>
          </cell>
          <cell r="G327" t="str">
            <v>台式电脑</v>
          </cell>
          <cell r="H327" t="str">
            <v>兼容机</v>
          </cell>
          <cell r="I327" t="str">
            <v/>
          </cell>
          <cell r="J327" t="str">
            <v>B01</v>
          </cell>
          <cell r="K327" t="str">
            <v>正常使用</v>
          </cell>
          <cell r="L327" t="str">
            <v>A01</v>
          </cell>
          <cell r="M327" t="str">
            <v>直接购入</v>
          </cell>
          <cell r="N327">
            <v>42186</v>
          </cell>
          <cell r="O327" t="str">
            <v>0110010400</v>
          </cell>
          <cell r="P327" t="str">
            <v>采购中心</v>
          </cell>
          <cell r="Q327" t="str">
            <v/>
          </cell>
          <cell r="R327" t="str">
            <v/>
          </cell>
          <cell r="S327" t="str">
            <v>赵祖东</v>
          </cell>
          <cell r="T327" t="str">
            <v>Z010</v>
          </cell>
          <cell r="U327" t="str">
            <v>5</v>
          </cell>
          <cell r="V327">
            <v>0</v>
          </cell>
          <cell r="W327">
            <v>-37.46</v>
          </cell>
          <cell r="X327">
            <v>2282.05</v>
          </cell>
          <cell r="Y327">
            <v>0</v>
          </cell>
          <cell r="Z327">
            <v>-2019.83</v>
          </cell>
          <cell r="AA327">
            <v>-74.92</v>
          </cell>
          <cell r="AB327">
            <v>-2094.75</v>
          </cell>
          <cell r="AC327">
            <v>55</v>
          </cell>
          <cell r="AD327">
            <v>187.3</v>
          </cell>
          <cell r="AE327" t="str">
            <v/>
          </cell>
          <cell r="AF327" t="str">
            <v/>
          </cell>
          <cell r="AG327" t="str">
            <v/>
          </cell>
          <cell r="AH327" t="str">
            <v/>
          </cell>
        </row>
        <row r="327">
          <cell r="AJ327" t="str">
            <v>专-电433#</v>
          </cell>
        </row>
        <row r="328">
          <cell r="A328" t="str">
            <v>110020100232</v>
          </cell>
          <cell r="B328" t="str">
            <v>1100</v>
          </cell>
          <cell r="C328" t="str">
            <v>Z201</v>
          </cell>
          <cell r="D328" t="str">
            <v>电子设备</v>
          </cell>
          <cell r="E328" t="str">
            <v>110020100232</v>
          </cell>
          <cell r="F328" t="str">
            <v>0000</v>
          </cell>
          <cell r="G328" t="str">
            <v>台式电脑</v>
          </cell>
          <cell r="H328" t="str">
            <v>兼容机</v>
          </cell>
          <cell r="I328" t="str">
            <v/>
          </cell>
          <cell r="J328" t="str">
            <v>B01</v>
          </cell>
          <cell r="K328" t="str">
            <v>正常使用</v>
          </cell>
          <cell r="L328" t="str">
            <v>A01</v>
          </cell>
          <cell r="M328" t="str">
            <v>直接购入</v>
          </cell>
          <cell r="N328">
            <v>42186</v>
          </cell>
          <cell r="O328" t="str">
            <v>0110010600</v>
          </cell>
          <cell r="P328" t="str">
            <v>人力资源部</v>
          </cell>
          <cell r="Q328" t="str">
            <v/>
          </cell>
          <cell r="R328" t="str">
            <v/>
          </cell>
          <cell r="S328" t="str">
            <v>刘薇</v>
          </cell>
          <cell r="T328" t="str">
            <v>Z010</v>
          </cell>
          <cell r="U328" t="str">
            <v>5</v>
          </cell>
          <cell r="V328">
            <v>0</v>
          </cell>
          <cell r="W328">
            <v>-37.46</v>
          </cell>
          <cell r="X328">
            <v>2282.05</v>
          </cell>
          <cell r="Y328">
            <v>0</v>
          </cell>
          <cell r="Z328">
            <v>-2019.83</v>
          </cell>
          <cell r="AA328">
            <v>-74.92</v>
          </cell>
          <cell r="AB328">
            <v>-2094.75</v>
          </cell>
          <cell r="AC328">
            <v>55</v>
          </cell>
          <cell r="AD328">
            <v>187.3</v>
          </cell>
          <cell r="AE328" t="str">
            <v/>
          </cell>
          <cell r="AF328" t="str">
            <v/>
          </cell>
          <cell r="AG328" t="str">
            <v/>
          </cell>
          <cell r="AH328" t="str">
            <v/>
          </cell>
        </row>
        <row r="328">
          <cell r="AJ328" t="str">
            <v>专-电434#</v>
          </cell>
        </row>
        <row r="329">
          <cell r="A329" t="str">
            <v>110020100233</v>
          </cell>
          <cell r="B329" t="str">
            <v>1100</v>
          </cell>
          <cell r="C329" t="str">
            <v>Z201</v>
          </cell>
          <cell r="D329" t="str">
            <v>电子设备</v>
          </cell>
          <cell r="E329" t="str">
            <v>110020100233</v>
          </cell>
          <cell r="F329" t="str">
            <v>0000</v>
          </cell>
          <cell r="G329" t="str">
            <v>台式电脑</v>
          </cell>
          <cell r="H329" t="str">
            <v>兼容机</v>
          </cell>
          <cell r="I329" t="str">
            <v/>
          </cell>
          <cell r="J329" t="str">
            <v>B01</v>
          </cell>
          <cell r="K329" t="str">
            <v>正常使用</v>
          </cell>
          <cell r="L329" t="str">
            <v>A01</v>
          </cell>
          <cell r="M329" t="str">
            <v>直接购入</v>
          </cell>
          <cell r="N329">
            <v>42186</v>
          </cell>
          <cell r="O329" t="str">
            <v>0110010600</v>
          </cell>
          <cell r="P329" t="str">
            <v>人力资源部</v>
          </cell>
          <cell r="Q329" t="str">
            <v/>
          </cell>
          <cell r="R329" t="str">
            <v/>
          </cell>
          <cell r="S329" t="str">
            <v>刘薇</v>
          </cell>
          <cell r="T329" t="str">
            <v>Z010</v>
          </cell>
          <cell r="U329" t="str">
            <v>5</v>
          </cell>
          <cell r="V329">
            <v>0</v>
          </cell>
          <cell r="W329">
            <v>-37.46</v>
          </cell>
          <cell r="X329">
            <v>2282.05</v>
          </cell>
          <cell r="Y329">
            <v>0</v>
          </cell>
          <cell r="Z329">
            <v>-2019.83</v>
          </cell>
          <cell r="AA329">
            <v>-74.92</v>
          </cell>
          <cell r="AB329">
            <v>-2094.75</v>
          </cell>
          <cell r="AC329">
            <v>55</v>
          </cell>
          <cell r="AD329">
            <v>187.3</v>
          </cell>
          <cell r="AE329" t="str">
            <v/>
          </cell>
          <cell r="AF329" t="str">
            <v/>
          </cell>
          <cell r="AG329" t="str">
            <v/>
          </cell>
          <cell r="AH329" t="str">
            <v/>
          </cell>
        </row>
        <row r="329">
          <cell r="AJ329" t="str">
            <v>专-电435#</v>
          </cell>
        </row>
        <row r="330">
          <cell r="A330" t="str">
            <v>110020100234</v>
          </cell>
          <cell r="B330" t="str">
            <v>1100</v>
          </cell>
          <cell r="C330" t="str">
            <v>Z201</v>
          </cell>
          <cell r="D330" t="str">
            <v>电子设备</v>
          </cell>
          <cell r="E330" t="str">
            <v>110020100234</v>
          </cell>
          <cell r="F330" t="str">
            <v>0000</v>
          </cell>
          <cell r="G330" t="str">
            <v>台式电脑</v>
          </cell>
          <cell r="H330" t="str">
            <v>兼容机</v>
          </cell>
          <cell r="I330" t="str">
            <v/>
          </cell>
          <cell r="J330" t="str">
            <v>B01</v>
          </cell>
          <cell r="K330" t="str">
            <v>正常使用</v>
          </cell>
          <cell r="L330" t="str">
            <v>A01</v>
          </cell>
          <cell r="M330" t="str">
            <v>直接购入</v>
          </cell>
          <cell r="N330">
            <v>42186</v>
          </cell>
          <cell r="O330" t="str">
            <v>0110050301</v>
          </cell>
          <cell r="P330" t="str">
            <v>设备动力部</v>
          </cell>
          <cell r="Q330" t="str">
            <v/>
          </cell>
          <cell r="R330" t="str">
            <v/>
          </cell>
          <cell r="S330" t="str">
            <v>杨耀</v>
          </cell>
          <cell r="T330" t="str">
            <v>Z010</v>
          </cell>
          <cell r="U330" t="str">
            <v>5</v>
          </cell>
          <cell r="V330">
            <v>0</v>
          </cell>
          <cell r="W330">
            <v>-37.46</v>
          </cell>
          <cell r="X330">
            <v>2282.05</v>
          </cell>
          <cell r="Y330">
            <v>0</v>
          </cell>
          <cell r="Z330">
            <v>-2019.83</v>
          </cell>
          <cell r="AA330">
            <v>-74.92</v>
          </cell>
          <cell r="AB330">
            <v>-2094.75</v>
          </cell>
          <cell r="AC330">
            <v>55</v>
          </cell>
          <cell r="AD330">
            <v>187.3</v>
          </cell>
          <cell r="AE330" t="str">
            <v/>
          </cell>
          <cell r="AF330" t="str">
            <v/>
          </cell>
          <cell r="AG330" t="str">
            <v/>
          </cell>
          <cell r="AH330" t="str">
            <v/>
          </cell>
        </row>
        <row r="330">
          <cell r="AJ330" t="str">
            <v>专-电436#</v>
          </cell>
        </row>
        <row r="331">
          <cell r="A331" t="str">
            <v>110020100235</v>
          </cell>
          <cell r="B331" t="str">
            <v>1100</v>
          </cell>
          <cell r="C331" t="str">
            <v>Z201</v>
          </cell>
          <cell r="D331" t="str">
            <v>电子设备</v>
          </cell>
          <cell r="E331" t="str">
            <v>110020100235</v>
          </cell>
          <cell r="F331" t="str">
            <v>0000</v>
          </cell>
          <cell r="G331" t="str">
            <v>台式电脑</v>
          </cell>
          <cell r="H331" t="str">
            <v>兼容机</v>
          </cell>
          <cell r="I331" t="str">
            <v/>
          </cell>
          <cell r="J331" t="str">
            <v>B01</v>
          </cell>
          <cell r="K331" t="str">
            <v>正常使用</v>
          </cell>
          <cell r="L331" t="str">
            <v>A01</v>
          </cell>
          <cell r="M331" t="str">
            <v>直接购入</v>
          </cell>
          <cell r="N331">
            <v>42186</v>
          </cell>
          <cell r="O331" t="str">
            <v>0110050100</v>
          </cell>
          <cell r="P331" t="str">
            <v>生产技术部</v>
          </cell>
          <cell r="Q331" t="str">
            <v/>
          </cell>
          <cell r="R331" t="str">
            <v/>
          </cell>
          <cell r="S331" t="str">
            <v>银慧新</v>
          </cell>
          <cell r="T331" t="str">
            <v>Z010</v>
          </cell>
          <cell r="U331" t="str">
            <v>5</v>
          </cell>
          <cell r="V331">
            <v>0</v>
          </cell>
          <cell r="W331">
            <v>-37.46</v>
          </cell>
          <cell r="X331">
            <v>2282.05</v>
          </cell>
          <cell r="Y331">
            <v>0</v>
          </cell>
          <cell r="Z331">
            <v>-2019.83</v>
          </cell>
          <cell r="AA331">
            <v>-74.92</v>
          </cell>
          <cell r="AB331">
            <v>-2094.75</v>
          </cell>
          <cell r="AC331">
            <v>55</v>
          </cell>
          <cell r="AD331">
            <v>187.3</v>
          </cell>
          <cell r="AE331" t="str">
            <v/>
          </cell>
          <cell r="AF331" t="str">
            <v/>
          </cell>
          <cell r="AG331" t="str">
            <v/>
          </cell>
          <cell r="AH331" t="str">
            <v/>
          </cell>
        </row>
        <row r="331">
          <cell r="AJ331" t="str">
            <v>专-电437#</v>
          </cell>
        </row>
        <row r="332">
          <cell r="A332" t="str">
            <v>110020100236</v>
          </cell>
          <cell r="B332" t="str">
            <v>1100</v>
          </cell>
          <cell r="C332" t="str">
            <v>Z201</v>
          </cell>
          <cell r="D332" t="str">
            <v>电子设备</v>
          </cell>
          <cell r="E332" t="str">
            <v>110020100236</v>
          </cell>
          <cell r="F332" t="str">
            <v>0000</v>
          </cell>
          <cell r="G332" t="str">
            <v>台式电脑</v>
          </cell>
          <cell r="H332" t="str">
            <v>兼容机</v>
          </cell>
          <cell r="I332" t="str">
            <v/>
          </cell>
          <cell r="J332" t="str">
            <v>B01</v>
          </cell>
          <cell r="K332" t="str">
            <v>正常使用</v>
          </cell>
          <cell r="L332" t="str">
            <v>A01</v>
          </cell>
          <cell r="M332" t="str">
            <v>直接购入</v>
          </cell>
          <cell r="N332">
            <v>42186</v>
          </cell>
          <cell r="O332" t="str">
            <v>0110031100</v>
          </cell>
          <cell r="P332" t="str">
            <v>销售管理部</v>
          </cell>
          <cell r="Q332" t="str">
            <v/>
          </cell>
          <cell r="R332" t="str">
            <v/>
          </cell>
          <cell r="S332" t="str">
            <v>张倩</v>
          </cell>
          <cell r="T332" t="str">
            <v>Z010</v>
          </cell>
          <cell r="U332" t="str">
            <v>5</v>
          </cell>
          <cell r="V332">
            <v>0</v>
          </cell>
          <cell r="W332">
            <v>-37.46</v>
          </cell>
          <cell r="X332">
            <v>2282.05</v>
          </cell>
          <cell r="Y332">
            <v>0</v>
          </cell>
          <cell r="Z332">
            <v>-2019.83</v>
          </cell>
          <cell r="AA332">
            <v>-74.92</v>
          </cell>
          <cell r="AB332">
            <v>-2094.75</v>
          </cell>
          <cell r="AC332">
            <v>55</v>
          </cell>
          <cell r="AD332">
            <v>187.3</v>
          </cell>
          <cell r="AE332" t="str">
            <v/>
          </cell>
          <cell r="AF332" t="str">
            <v/>
          </cell>
          <cell r="AG332" t="str">
            <v/>
          </cell>
          <cell r="AH332" t="str">
            <v/>
          </cell>
        </row>
        <row r="332">
          <cell r="AJ332" t="str">
            <v>专-电438#</v>
          </cell>
        </row>
        <row r="333">
          <cell r="A333" t="str">
            <v>110020100237</v>
          </cell>
          <cell r="B333" t="str">
            <v>1100</v>
          </cell>
          <cell r="C333" t="str">
            <v>Z201</v>
          </cell>
          <cell r="D333" t="str">
            <v>电子设备</v>
          </cell>
          <cell r="E333" t="str">
            <v>110020100237</v>
          </cell>
          <cell r="F333" t="str">
            <v>0000</v>
          </cell>
          <cell r="G333" t="str">
            <v>台式电脑</v>
          </cell>
          <cell r="H333" t="str">
            <v>兼容机</v>
          </cell>
          <cell r="I333" t="str">
            <v/>
          </cell>
          <cell r="J333" t="str">
            <v>B01</v>
          </cell>
          <cell r="K333" t="str">
            <v>正常使用</v>
          </cell>
          <cell r="L333" t="str">
            <v>A01</v>
          </cell>
          <cell r="M333" t="str">
            <v>直接购入</v>
          </cell>
          <cell r="N333">
            <v>42186</v>
          </cell>
          <cell r="O333" t="str">
            <v>0110050201</v>
          </cell>
          <cell r="P333" t="str">
            <v>安全环保部</v>
          </cell>
          <cell r="Q333" t="str">
            <v/>
          </cell>
          <cell r="R333" t="str">
            <v/>
          </cell>
          <cell r="S333" t="str">
            <v>邓湘南</v>
          </cell>
          <cell r="T333" t="str">
            <v>Z010</v>
          </cell>
          <cell r="U333" t="str">
            <v>5</v>
          </cell>
          <cell r="V333">
            <v>0</v>
          </cell>
          <cell r="W333">
            <v>-37.46</v>
          </cell>
          <cell r="X333">
            <v>2282.05</v>
          </cell>
          <cell r="Y333">
            <v>0</v>
          </cell>
          <cell r="Z333">
            <v>-2019.83</v>
          </cell>
          <cell r="AA333">
            <v>-74.92</v>
          </cell>
          <cell r="AB333">
            <v>-2094.75</v>
          </cell>
          <cell r="AC333">
            <v>55</v>
          </cell>
          <cell r="AD333">
            <v>187.3</v>
          </cell>
          <cell r="AE333" t="str">
            <v/>
          </cell>
          <cell r="AF333" t="str">
            <v/>
          </cell>
          <cell r="AG333" t="str">
            <v/>
          </cell>
          <cell r="AH333" t="str">
            <v/>
          </cell>
        </row>
        <row r="333">
          <cell r="AJ333" t="str">
            <v>专-电439#</v>
          </cell>
        </row>
        <row r="334">
          <cell r="A334" t="str">
            <v>110020100238</v>
          </cell>
          <cell r="B334" t="str">
            <v>1100</v>
          </cell>
          <cell r="C334" t="str">
            <v>Z201</v>
          </cell>
          <cell r="D334" t="str">
            <v>电子设备</v>
          </cell>
          <cell r="E334" t="str">
            <v>110020100238</v>
          </cell>
          <cell r="F334" t="str">
            <v>0000</v>
          </cell>
          <cell r="G334" t="str">
            <v>台式电脑</v>
          </cell>
          <cell r="H334" t="str">
            <v>兼容机</v>
          </cell>
          <cell r="I334" t="str">
            <v/>
          </cell>
          <cell r="J334" t="str">
            <v>B01</v>
          </cell>
          <cell r="K334" t="str">
            <v>正常使用</v>
          </cell>
          <cell r="L334" t="str">
            <v>A01</v>
          </cell>
          <cell r="M334" t="str">
            <v>直接购入</v>
          </cell>
          <cell r="N334">
            <v>42186</v>
          </cell>
          <cell r="O334" t="str">
            <v>0110010500</v>
          </cell>
          <cell r="P334" t="str">
            <v>信息部</v>
          </cell>
          <cell r="Q334" t="str">
            <v/>
          </cell>
          <cell r="R334" t="str">
            <v/>
          </cell>
          <cell r="S334" t="str">
            <v>杨立明</v>
          </cell>
          <cell r="T334" t="str">
            <v>Z010</v>
          </cell>
          <cell r="U334" t="str">
            <v>5</v>
          </cell>
          <cell r="V334">
            <v>0</v>
          </cell>
          <cell r="W334">
            <v>-53.3</v>
          </cell>
          <cell r="X334">
            <v>3247.86</v>
          </cell>
          <cell r="Y334">
            <v>0</v>
          </cell>
          <cell r="Z334">
            <v>-2874.72</v>
          </cell>
          <cell r="AA334">
            <v>-106.61</v>
          </cell>
          <cell r="AB334">
            <v>-2981.33</v>
          </cell>
          <cell r="AC334">
            <v>55</v>
          </cell>
          <cell r="AD334">
            <v>266.53</v>
          </cell>
          <cell r="AE334" t="str">
            <v/>
          </cell>
          <cell r="AF334" t="str">
            <v/>
          </cell>
          <cell r="AG334" t="str">
            <v/>
          </cell>
          <cell r="AH334" t="str">
            <v/>
          </cell>
        </row>
        <row r="334">
          <cell r="AJ334" t="str">
            <v>专-电440#</v>
          </cell>
        </row>
        <row r="335">
          <cell r="A335" t="str">
            <v>110020100239</v>
          </cell>
          <cell r="B335" t="str">
            <v>1100</v>
          </cell>
          <cell r="C335" t="str">
            <v>Z201</v>
          </cell>
          <cell r="D335" t="str">
            <v>电子设备</v>
          </cell>
          <cell r="E335" t="str">
            <v>110020100239</v>
          </cell>
          <cell r="F335" t="str">
            <v>0000</v>
          </cell>
          <cell r="G335" t="str">
            <v>台式电脑</v>
          </cell>
          <cell r="H335" t="str">
            <v>兼容机</v>
          </cell>
          <cell r="I335" t="str">
            <v/>
          </cell>
          <cell r="J335" t="str">
            <v>B01</v>
          </cell>
          <cell r="K335" t="str">
            <v>正常使用</v>
          </cell>
          <cell r="L335" t="str">
            <v>A01</v>
          </cell>
          <cell r="M335" t="str">
            <v>直接购入</v>
          </cell>
          <cell r="N335">
            <v>42248</v>
          </cell>
          <cell r="O335" t="str">
            <v>0110020400</v>
          </cell>
          <cell r="P335" t="str">
            <v>六车间</v>
          </cell>
          <cell r="Q335" t="str">
            <v/>
          </cell>
          <cell r="R335" t="str">
            <v/>
          </cell>
          <cell r="S335" t="str">
            <v>杨美燕</v>
          </cell>
          <cell r="T335" t="str">
            <v>Z010</v>
          </cell>
          <cell r="U335" t="str">
            <v>5</v>
          </cell>
          <cell r="V335">
            <v>0</v>
          </cell>
          <cell r="W335">
            <v>-37.61</v>
          </cell>
          <cell r="X335">
            <v>2282.05</v>
          </cell>
          <cell r="Y335">
            <v>0</v>
          </cell>
          <cell r="Z335">
            <v>-1943.61</v>
          </cell>
          <cell r="AA335">
            <v>-75.21</v>
          </cell>
          <cell r="AB335">
            <v>-2018.82</v>
          </cell>
          <cell r="AC335">
            <v>53</v>
          </cell>
          <cell r="AD335">
            <v>263.23</v>
          </cell>
          <cell r="AE335" t="str">
            <v/>
          </cell>
          <cell r="AF335" t="str">
            <v/>
          </cell>
          <cell r="AG335" t="str">
            <v/>
          </cell>
          <cell r="AH335" t="str">
            <v/>
          </cell>
        </row>
        <row r="335">
          <cell r="AJ335" t="str">
            <v>专-电441#</v>
          </cell>
        </row>
        <row r="336">
          <cell r="A336" t="str">
            <v>110020100240</v>
          </cell>
          <cell r="B336" t="str">
            <v>1100</v>
          </cell>
          <cell r="C336" t="str">
            <v>Z201</v>
          </cell>
          <cell r="D336" t="str">
            <v>电子设备</v>
          </cell>
          <cell r="E336" t="str">
            <v>110020100240</v>
          </cell>
          <cell r="F336" t="str">
            <v>0000</v>
          </cell>
          <cell r="G336" t="str">
            <v>台式电脑</v>
          </cell>
          <cell r="H336" t="str">
            <v>兼容机</v>
          </cell>
          <cell r="I336" t="str">
            <v/>
          </cell>
          <cell r="J336" t="str">
            <v>B01</v>
          </cell>
          <cell r="K336" t="str">
            <v>正常使用</v>
          </cell>
          <cell r="L336" t="str">
            <v>A01</v>
          </cell>
          <cell r="M336" t="str">
            <v>直接购入</v>
          </cell>
          <cell r="N336">
            <v>42248</v>
          </cell>
          <cell r="O336" t="str">
            <v>0110020300</v>
          </cell>
          <cell r="P336" t="str">
            <v>五车间</v>
          </cell>
          <cell r="Q336" t="str">
            <v/>
          </cell>
          <cell r="R336" t="str">
            <v/>
          </cell>
          <cell r="S336" t="str">
            <v>杨美燕</v>
          </cell>
          <cell r="T336" t="str">
            <v>Z010</v>
          </cell>
          <cell r="U336" t="str">
            <v>5</v>
          </cell>
          <cell r="V336">
            <v>0</v>
          </cell>
          <cell r="W336">
            <v>-37.61</v>
          </cell>
          <cell r="X336">
            <v>2282.05</v>
          </cell>
          <cell r="Y336">
            <v>0</v>
          </cell>
          <cell r="Z336">
            <v>-1943.61</v>
          </cell>
          <cell r="AA336">
            <v>-75.21</v>
          </cell>
          <cell r="AB336">
            <v>-2018.82</v>
          </cell>
          <cell r="AC336">
            <v>53</v>
          </cell>
          <cell r="AD336">
            <v>263.23</v>
          </cell>
          <cell r="AE336" t="str">
            <v/>
          </cell>
          <cell r="AF336" t="str">
            <v/>
          </cell>
          <cell r="AG336" t="str">
            <v/>
          </cell>
          <cell r="AH336" t="str">
            <v/>
          </cell>
        </row>
        <row r="336">
          <cell r="AJ336" t="str">
            <v>专-电442#</v>
          </cell>
        </row>
        <row r="337">
          <cell r="A337" t="str">
            <v>110020100241</v>
          </cell>
          <cell r="B337" t="str">
            <v>1100</v>
          </cell>
          <cell r="C337" t="str">
            <v>Z201</v>
          </cell>
          <cell r="D337" t="str">
            <v>电子设备</v>
          </cell>
          <cell r="E337" t="str">
            <v>110020100241</v>
          </cell>
          <cell r="F337" t="str">
            <v>0000</v>
          </cell>
          <cell r="G337" t="str">
            <v>台式电脑</v>
          </cell>
          <cell r="H337" t="str">
            <v>兼容机</v>
          </cell>
          <cell r="I337" t="str">
            <v>陈晓英</v>
          </cell>
          <cell r="J337" t="str">
            <v>B01</v>
          </cell>
          <cell r="K337" t="str">
            <v>正常使用</v>
          </cell>
          <cell r="L337" t="str">
            <v>A01</v>
          </cell>
          <cell r="M337" t="str">
            <v>直接购入</v>
          </cell>
          <cell r="N337">
            <v>42248</v>
          </cell>
          <cell r="O337" t="str">
            <v>0110010300</v>
          </cell>
          <cell r="P337" t="str">
            <v>行政管理部</v>
          </cell>
          <cell r="Q337" t="str">
            <v/>
          </cell>
          <cell r="R337" t="str">
            <v/>
          </cell>
          <cell r="S337" t="str">
            <v>李苑</v>
          </cell>
          <cell r="T337" t="str">
            <v>Z010</v>
          </cell>
          <cell r="U337" t="str">
            <v>5</v>
          </cell>
          <cell r="V337">
            <v>0</v>
          </cell>
          <cell r="W337">
            <v>-37.61</v>
          </cell>
          <cell r="X337">
            <v>2282.05</v>
          </cell>
          <cell r="Y337">
            <v>0</v>
          </cell>
          <cell r="Z337">
            <v>-1943.61</v>
          </cell>
          <cell r="AA337">
            <v>-75.21</v>
          </cell>
          <cell r="AB337">
            <v>-2018.82</v>
          </cell>
          <cell r="AC337">
            <v>53</v>
          </cell>
          <cell r="AD337">
            <v>263.23</v>
          </cell>
          <cell r="AE337" t="str">
            <v/>
          </cell>
          <cell r="AF337" t="str">
            <v/>
          </cell>
          <cell r="AG337" t="str">
            <v/>
          </cell>
          <cell r="AH337" t="str">
            <v/>
          </cell>
        </row>
        <row r="337">
          <cell r="AJ337" t="str">
            <v>专-电443#</v>
          </cell>
        </row>
        <row r="338">
          <cell r="A338" t="str">
            <v>110020100242</v>
          </cell>
          <cell r="B338" t="str">
            <v>1100</v>
          </cell>
          <cell r="C338" t="str">
            <v>Z201</v>
          </cell>
          <cell r="D338" t="str">
            <v>电子设备</v>
          </cell>
          <cell r="E338" t="str">
            <v>110020100242</v>
          </cell>
          <cell r="F338" t="str">
            <v>0000</v>
          </cell>
          <cell r="G338" t="str">
            <v>台式电脑</v>
          </cell>
          <cell r="H338" t="str">
            <v>兼容机</v>
          </cell>
          <cell r="I338" t="str">
            <v>原许文萍用</v>
          </cell>
          <cell r="J338" t="str">
            <v>B01</v>
          </cell>
          <cell r="K338" t="str">
            <v>正常使用</v>
          </cell>
          <cell r="L338" t="str">
            <v>A01</v>
          </cell>
          <cell r="M338" t="str">
            <v>直接购入</v>
          </cell>
          <cell r="N338">
            <v>42248</v>
          </cell>
          <cell r="O338" t="str">
            <v>0110010400</v>
          </cell>
          <cell r="P338" t="str">
            <v>采购中心</v>
          </cell>
          <cell r="Q338" t="str">
            <v/>
          </cell>
          <cell r="R338" t="str">
            <v/>
          </cell>
          <cell r="S338" t="str">
            <v>赵祖东</v>
          </cell>
          <cell r="T338" t="str">
            <v>Z010</v>
          </cell>
          <cell r="U338" t="str">
            <v>5</v>
          </cell>
          <cell r="V338">
            <v>0</v>
          </cell>
          <cell r="W338">
            <v>-37.61</v>
          </cell>
          <cell r="X338">
            <v>2282.05</v>
          </cell>
          <cell r="Y338">
            <v>0</v>
          </cell>
          <cell r="Z338">
            <v>-1943.61</v>
          </cell>
          <cell r="AA338">
            <v>-75.21</v>
          </cell>
          <cell r="AB338">
            <v>-2018.82</v>
          </cell>
          <cell r="AC338">
            <v>53</v>
          </cell>
          <cell r="AD338">
            <v>263.23</v>
          </cell>
          <cell r="AE338" t="str">
            <v/>
          </cell>
          <cell r="AF338" t="str">
            <v/>
          </cell>
          <cell r="AG338" t="str">
            <v/>
          </cell>
          <cell r="AH338" t="str">
            <v/>
          </cell>
        </row>
        <row r="338">
          <cell r="AJ338" t="str">
            <v>专-电444#</v>
          </cell>
        </row>
        <row r="339">
          <cell r="A339" t="str">
            <v>110020100243</v>
          </cell>
          <cell r="B339" t="str">
            <v>1100</v>
          </cell>
          <cell r="C339" t="str">
            <v>Z201</v>
          </cell>
          <cell r="D339" t="str">
            <v>电子设备</v>
          </cell>
          <cell r="E339" t="str">
            <v>110020100243</v>
          </cell>
          <cell r="F339" t="str">
            <v>0000</v>
          </cell>
          <cell r="G339" t="str">
            <v>华硕笔记本电脑</v>
          </cell>
          <cell r="H339" t="str">
            <v>P80451</v>
          </cell>
          <cell r="I339" t="str">
            <v/>
          </cell>
          <cell r="J339" t="str">
            <v>B01</v>
          </cell>
          <cell r="K339" t="str">
            <v>正常使用</v>
          </cell>
          <cell r="L339" t="str">
            <v>A01</v>
          </cell>
          <cell r="M339" t="str">
            <v>直接购入</v>
          </cell>
          <cell r="N339">
            <v>42248</v>
          </cell>
          <cell r="O339" t="str">
            <v>0110020400</v>
          </cell>
          <cell r="P339" t="str">
            <v>六车间</v>
          </cell>
          <cell r="Q339" t="str">
            <v/>
          </cell>
          <cell r="R339" t="str">
            <v/>
          </cell>
          <cell r="S339" t="str">
            <v>杨美燕</v>
          </cell>
          <cell r="T339" t="str">
            <v>Z010</v>
          </cell>
          <cell r="U339" t="str">
            <v>5</v>
          </cell>
          <cell r="V339">
            <v>0</v>
          </cell>
          <cell r="W339">
            <v>-72.68</v>
          </cell>
          <cell r="X339">
            <v>4410.26</v>
          </cell>
          <cell r="Y339">
            <v>0</v>
          </cell>
          <cell r="Z339">
            <v>-3756.15</v>
          </cell>
          <cell r="AA339">
            <v>-145.36</v>
          </cell>
          <cell r="AB339">
            <v>-3901.51</v>
          </cell>
          <cell r="AC339">
            <v>53</v>
          </cell>
          <cell r="AD339">
            <v>508.75</v>
          </cell>
          <cell r="AE339" t="str">
            <v/>
          </cell>
          <cell r="AF339" t="str">
            <v/>
          </cell>
          <cell r="AG339" t="str">
            <v/>
          </cell>
          <cell r="AH339" t="str">
            <v/>
          </cell>
        </row>
        <row r="339">
          <cell r="AJ339" t="str">
            <v>专-电445#</v>
          </cell>
        </row>
        <row r="340">
          <cell r="A340" t="str">
            <v>110020100244</v>
          </cell>
          <cell r="B340" t="str">
            <v>1100</v>
          </cell>
          <cell r="C340" t="str">
            <v>Z201</v>
          </cell>
          <cell r="D340" t="str">
            <v>电子设备</v>
          </cell>
          <cell r="E340" t="str">
            <v>110020100244</v>
          </cell>
          <cell r="F340" t="str">
            <v>0000</v>
          </cell>
          <cell r="G340" t="str">
            <v>台式电脑</v>
          </cell>
          <cell r="H340" t="str">
            <v>兼容机</v>
          </cell>
          <cell r="I340" t="str">
            <v/>
          </cell>
          <cell r="J340" t="str">
            <v>B01</v>
          </cell>
          <cell r="K340" t="str">
            <v>正常使用</v>
          </cell>
          <cell r="L340" t="str">
            <v>A01</v>
          </cell>
          <cell r="M340" t="str">
            <v>直接购入</v>
          </cell>
          <cell r="N340">
            <v>42248</v>
          </cell>
          <cell r="O340" t="str">
            <v>0110020100</v>
          </cell>
          <cell r="P340" t="str">
            <v>一车间</v>
          </cell>
          <cell r="Q340" t="str">
            <v/>
          </cell>
          <cell r="R340" t="str">
            <v/>
          </cell>
          <cell r="S340" t="str">
            <v>张萍</v>
          </cell>
          <cell r="T340" t="str">
            <v>Z010</v>
          </cell>
          <cell r="U340" t="str">
            <v>5</v>
          </cell>
          <cell r="V340">
            <v>0</v>
          </cell>
          <cell r="W340">
            <v>-37.61</v>
          </cell>
          <cell r="X340">
            <v>2282.05</v>
          </cell>
          <cell r="Y340">
            <v>0</v>
          </cell>
          <cell r="Z340">
            <v>-1943.61</v>
          </cell>
          <cell r="AA340">
            <v>-75.21</v>
          </cell>
          <cell r="AB340">
            <v>-2018.82</v>
          </cell>
          <cell r="AC340">
            <v>53</v>
          </cell>
          <cell r="AD340">
            <v>263.23</v>
          </cell>
          <cell r="AE340" t="str">
            <v/>
          </cell>
          <cell r="AF340" t="str">
            <v/>
          </cell>
          <cell r="AG340" t="str">
            <v>昆明蓝凌科技有限公司</v>
          </cell>
          <cell r="AH340" t="str">
            <v/>
          </cell>
        </row>
        <row r="340">
          <cell r="AJ340" t="str">
            <v>专-电446#</v>
          </cell>
        </row>
        <row r="341">
          <cell r="A341" t="str">
            <v>110020100245</v>
          </cell>
          <cell r="B341" t="str">
            <v>1100</v>
          </cell>
          <cell r="C341" t="str">
            <v>Z201</v>
          </cell>
          <cell r="D341" t="str">
            <v>电子设备</v>
          </cell>
          <cell r="E341" t="str">
            <v>110020100245</v>
          </cell>
          <cell r="F341" t="str">
            <v>0000</v>
          </cell>
          <cell r="G341" t="str">
            <v>台式电脑</v>
          </cell>
          <cell r="H341" t="str">
            <v>兼容机</v>
          </cell>
          <cell r="I341" t="str">
            <v>杨俊</v>
          </cell>
          <cell r="J341" t="str">
            <v>B01</v>
          </cell>
          <cell r="K341" t="str">
            <v>正常使用</v>
          </cell>
          <cell r="L341" t="str">
            <v>A01</v>
          </cell>
          <cell r="M341" t="str">
            <v>直接购入</v>
          </cell>
          <cell r="N341">
            <v>42248</v>
          </cell>
          <cell r="O341" t="str">
            <v>0110040300</v>
          </cell>
          <cell r="P341" t="str">
            <v>研发中心—产品质量研究部</v>
          </cell>
          <cell r="Q341" t="str">
            <v/>
          </cell>
          <cell r="R341" t="str">
            <v/>
          </cell>
          <cell r="S341" t="str">
            <v>张兴元</v>
          </cell>
          <cell r="T341" t="str">
            <v>Z010</v>
          </cell>
          <cell r="U341" t="str">
            <v>5</v>
          </cell>
          <cell r="V341">
            <v>0</v>
          </cell>
          <cell r="W341">
            <v>-37.6</v>
          </cell>
          <cell r="X341">
            <v>2282.06</v>
          </cell>
          <cell r="Y341">
            <v>0</v>
          </cell>
          <cell r="Z341">
            <v>-1943.61</v>
          </cell>
          <cell r="AA341">
            <v>-75.21</v>
          </cell>
          <cell r="AB341">
            <v>-2018.82</v>
          </cell>
          <cell r="AC341">
            <v>53</v>
          </cell>
          <cell r="AD341">
            <v>263.24</v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</row>
        <row r="341">
          <cell r="AJ341" t="str">
            <v>专-电447#</v>
          </cell>
        </row>
        <row r="342">
          <cell r="A342" t="str">
            <v>110020100246</v>
          </cell>
          <cell r="B342" t="str">
            <v>1100</v>
          </cell>
          <cell r="C342" t="str">
            <v>Z201</v>
          </cell>
          <cell r="D342" t="str">
            <v>电子设备</v>
          </cell>
          <cell r="E342" t="str">
            <v>110020100246</v>
          </cell>
          <cell r="F342" t="str">
            <v>0000</v>
          </cell>
          <cell r="G342" t="str">
            <v>台式电脑</v>
          </cell>
          <cell r="H342" t="str">
            <v>兼容机</v>
          </cell>
          <cell r="I342" t="str">
            <v/>
          </cell>
          <cell r="J342" t="str">
            <v>B01</v>
          </cell>
          <cell r="K342" t="str">
            <v>正常使用</v>
          </cell>
          <cell r="L342" t="str">
            <v>A01</v>
          </cell>
          <cell r="M342" t="str">
            <v>直接购入</v>
          </cell>
          <cell r="N342">
            <v>42248</v>
          </cell>
          <cell r="O342" t="str">
            <v>0110031100</v>
          </cell>
          <cell r="P342" t="str">
            <v>销售管理部</v>
          </cell>
          <cell r="Q342" t="str">
            <v/>
          </cell>
          <cell r="R342" t="str">
            <v/>
          </cell>
          <cell r="S342" t="str">
            <v>张倩</v>
          </cell>
          <cell r="T342" t="str">
            <v>Z010</v>
          </cell>
          <cell r="U342" t="str">
            <v>5</v>
          </cell>
          <cell r="V342">
            <v>0</v>
          </cell>
          <cell r="W342">
            <v>-75.21</v>
          </cell>
          <cell r="X342">
            <v>4564.1</v>
          </cell>
          <cell r="Y342">
            <v>0</v>
          </cell>
          <cell r="Z342">
            <v>-3887.22</v>
          </cell>
          <cell r="AA342">
            <v>-150.42</v>
          </cell>
          <cell r="AB342">
            <v>-4037.64</v>
          </cell>
          <cell r="AC342">
            <v>53</v>
          </cell>
          <cell r="AD342">
            <v>526.46</v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</row>
        <row r="342">
          <cell r="AJ342" t="str">
            <v>专-电448#</v>
          </cell>
        </row>
        <row r="343">
          <cell r="A343" t="str">
            <v>110020100247</v>
          </cell>
          <cell r="B343" t="str">
            <v>1100</v>
          </cell>
          <cell r="C343" t="str">
            <v>Z201</v>
          </cell>
          <cell r="D343" t="str">
            <v>电子设备</v>
          </cell>
          <cell r="E343" t="str">
            <v>110020100247</v>
          </cell>
          <cell r="F343" t="str">
            <v>0000</v>
          </cell>
          <cell r="G343" t="str">
            <v>投影仪</v>
          </cell>
          <cell r="H343" t="str">
            <v>EPSON CB-965</v>
          </cell>
          <cell r="I343" t="str">
            <v/>
          </cell>
          <cell r="J343" t="str">
            <v>B01</v>
          </cell>
          <cell r="K343" t="str">
            <v>正常使用</v>
          </cell>
          <cell r="L343" t="str">
            <v>A01</v>
          </cell>
          <cell r="M343" t="str">
            <v>直接购入</v>
          </cell>
          <cell r="N343">
            <v>42307</v>
          </cell>
          <cell r="O343" t="str">
            <v>0110010300</v>
          </cell>
          <cell r="P343" t="str">
            <v>行政管理部</v>
          </cell>
          <cell r="Q343" t="str">
            <v/>
          </cell>
          <cell r="R343" t="str">
            <v/>
          </cell>
          <cell r="S343" t="str">
            <v>李苑</v>
          </cell>
          <cell r="T343" t="str">
            <v>Z010</v>
          </cell>
          <cell r="U343" t="str">
            <v>5</v>
          </cell>
          <cell r="V343">
            <v>0</v>
          </cell>
          <cell r="W343">
            <v>-84.31</v>
          </cell>
          <cell r="X343">
            <v>5111.11</v>
          </cell>
          <cell r="Y343">
            <v>0</v>
          </cell>
          <cell r="Z343">
            <v>-4268</v>
          </cell>
          <cell r="AA343">
            <v>-168.62</v>
          </cell>
          <cell r="AB343">
            <v>-4436.62</v>
          </cell>
          <cell r="AC343">
            <v>52</v>
          </cell>
          <cell r="AD343">
            <v>674.49</v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</row>
        <row r="343">
          <cell r="AJ343" t="str">
            <v>专-电449#</v>
          </cell>
        </row>
        <row r="344">
          <cell r="A344" t="str">
            <v>110020100248</v>
          </cell>
          <cell r="B344" t="str">
            <v>1100</v>
          </cell>
          <cell r="C344" t="str">
            <v>Z201</v>
          </cell>
          <cell r="D344" t="str">
            <v>电子设备</v>
          </cell>
          <cell r="E344" t="str">
            <v>110020100248</v>
          </cell>
          <cell r="F344" t="str">
            <v>0000</v>
          </cell>
          <cell r="G344" t="str">
            <v>显微镜</v>
          </cell>
          <cell r="H344" t="str">
            <v>50i</v>
          </cell>
          <cell r="I344" t="str">
            <v/>
          </cell>
          <cell r="J344" t="str">
            <v>B01</v>
          </cell>
          <cell r="K344" t="str">
            <v>正常使用</v>
          </cell>
          <cell r="L344" t="str">
            <v>A01</v>
          </cell>
          <cell r="M344" t="str">
            <v>直接购入</v>
          </cell>
          <cell r="N344">
            <v>42307</v>
          </cell>
          <cell r="O344" t="str">
            <v>0110040300</v>
          </cell>
          <cell r="P344" t="str">
            <v>研发中心—产品质量研究部</v>
          </cell>
          <cell r="Q344" t="str">
            <v/>
          </cell>
          <cell r="R344" t="str">
            <v/>
          </cell>
          <cell r="S344" t="str">
            <v>张兴元</v>
          </cell>
          <cell r="T344" t="str">
            <v>Z010</v>
          </cell>
          <cell r="U344" t="str">
            <v>5</v>
          </cell>
          <cell r="V344">
            <v>0</v>
          </cell>
          <cell r="W344">
            <v>-648.73</v>
          </cell>
          <cell r="X344">
            <v>39316.24</v>
          </cell>
          <cell r="Y344">
            <v>0</v>
          </cell>
          <cell r="Z344">
            <v>-32829</v>
          </cell>
          <cell r="AA344">
            <v>-1297.45</v>
          </cell>
          <cell r="AB344">
            <v>-34126.45</v>
          </cell>
          <cell r="AC344">
            <v>52</v>
          </cell>
          <cell r="AD344">
            <v>5189.79</v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</row>
        <row r="344">
          <cell r="AJ344" t="str">
            <v>专-电450#</v>
          </cell>
        </row>
        <row r="345">
          <cell r="A345" t="str">
            <v>110020100249</v>
          </cell>
          <cell r="B345" t="str">
            <v>1100</v>
          </cell>
          <cell r="C345" t="str">
            <v>Z201</v>
          </cell>
          <cell r="D345" t="str">
            <v>电子设备</v>
          </cell>
          <cell r="E345" t="str">
            <v>110020100249</v>
          </cell>
          <cell r="F345" t="str">
            <v>0000</v>
          </cell>
          <cell r="G345" t="str">
            <v>台式电脑（二台）</v>
          </cell>
          <cell r="H345" t="str">
            <v>兼容机</v>
          </cell>
          <cell r="I345" t="str">
            <v>杨俊 吴东衡</v>
          </cell>
          <cell r="J345" t="str">
            <v>B01</v>
          </cell>
          <cell r="K345" t="str">
            <v>正常使用</v>
          </cell>
          <cell r="L345" t="str">
            <v>A01</v>
          </cell>
          <cell r="M345" t="str">
            <v>直接购入</v>
          </cell>
          <cell r="N345">
            <v>42309</v>
          </cell>
          <cell r="O345" t="str">
            <v>0110040300</v>
          </cell>
          <cell r="P345" t="str">
            <v>研发中心—产品质量研究部</v>
          </cell>
          <cell r="Q345" t="str">
            <v/>
          </cell>
          <cell r="R345" t="str">
            <v/>
          </cell>
          <cell r="S345" t="str">
            <v>张兴元</v>
          </cell>
          <cell r="T345" t="str">
            <v>Z010</v>
          </cell>
          <cell r="U345" t="str">
            <v>4</v>
          </cell>
          <cell r="V345">
            <v>0</v>
          </cell>
          <cell r="W345">
            <v>0</v>
          </cell>
          <cell r="X345">
            <v>4564.1</v>
          </cell>
          <cell r="Y345">
            <v>0</v>
          </cell>
          <cell r="Z345">
            <v>-4564.1</v>
          </cell>
          <cell r="AA345">
            <v>0</v>
          </cell>
          <cell r="AB345">
            <v>-4564.1</v>
          </cell>
          <cell r="AC345">
            <v>49</v>
          </cell>
          <cell r="AD345">
            <v>0</v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</row>
        <row r="345">
          <cell r="AJ345" t="str">
            <v>专-电451#</v>
          </cell>
        </row>
        <row r="346">
          <cell r="A346" t="str">
            <v>110020100250</v>
          </cell>
          <cell r="B346" t="str">
            <v>1100</v>
          </cell>
          <cell r="C346" t="str">
            <v>Z201</v>
          </cell>
          <cell r="D346" t="str">
            <v>电子设备</v>
          </cell>
          <cell r="E346" t="str">
            <v>110020100250</v>
          </cell>
          <cell r="F346" t="str">
            <v>0000</v>
          </cell>
          <cell r="G346" t="str">
            <v>笔记本电脑</v>
          </cell>
          <cell r="H346" t="str">
            <v>HP440G2</v>
          </cell>
          <cell r="I346" t="str">
            <v>蒋.赵电脑已转移信息部</v>
          </cell>
          <cell r="J346" t="str">
            <v>B01</v>
          </cell>
          <cell r="K346" t="str">
            <v>正常使用</v>
          </cell>
          <cell r="L346" t="str">
            <v>A01</v>
          </cell>
          <cell r="M346" t="str">
            <v>直接购入</v>
          </cell>
          <cell r="N346">
            <v>42309</v>
          </cell>
          <cell r="O346" t="str">
            <v>0110031500</v>
          </cell>
          <cell r="P346" t="str">
            <v>OTC市场部</v>
          </cell>
          <cell r="Q346" t="str">
            <v/>
          </cell>
          <cell r="R346" t="str">
            <v/>
          </cell>
          <cell r="S346" t="str">
            <v>金怀云</v>
          </cell>
          <cell r="T346" t="str">
            <v>Z010</v>
          </cell>
          <cell r="U346" t="str">
            <v>4</v>
          </cell>
          <cell r="V346">
            <v>0</v>
          </cell>
          <cell r="W346">
            <v>0</v>
          </cell>
          <cell r="X346">
            <v>11538.46</v>
          </cell>
          <cell r="Y346">
            <v>0</v>
          </cell>
          <cell r="Z346">
            <v>-11538.46</v>
          </cell>
          <cell r="AA346">
            <v>0</v>
          </cell>
          <cell r="AB346">
            <v>-11538.46</v>
          </cell>
          <cell r="AC346">
            <v>49</v>
          </cell>
          <cell r="AD346">
            <v>0</v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</row>
        <row r="346">
          <cell r="AJ346" t="str">
            <v>专-电452#</v>
          </cell>
        </row>
        <row r="347">
          <cell r="A347" t="str">
            <v>110020100251</v>
          </cell>
          <cell r="B347" t="str">
            <v>1100</v>
          </cell>
          <cell r="C347" t="str">
            <v>Z201</v>
          </cell>
          <cell r="D347" t="str">
            <v>电子设备</v>
          </cell>
          <cell r="E347" t="str">
            <v>110020100251</v>
          </cell>
          <cell r="F347" t="str">
            <v>0000</v>
          </cell>
          <cell r="G347" t="str">
            <v>台式电脑</v>
          </cell>
          <cell r="H347" t="str">
            <v>兼容机</v>
          </cell>
          <cell r="I347" t="str">
            <v/>
          </cell>
          <cell r="J347" t="str">
            <v>B01</v>
          </cell>
          <cell r="K347" t="str">
            <v>正常使用</v>
          </cell>
          <cell r="L347" t="str">
            <v>A01</v>
          </cell>
          <cell r="M347" t="str">
            <v>直接购入</v>
          </cell>
          <cell r="N347">
            <v>42309</v>
          </cell>
          <cell r="O347" t="str">
            <v>0110020100</v>
          </cell>
          <cell r="P347" t="str">
            <v>一车间</v>
          </cell>
          <cell r="Q347" t="str">
            <v/>
          </cell>
          <cell r="R347" t="str">
            <v/>
          </cell>
          <cell r="S347" t="str">
            <v>张萍</v>
          </cell>
          <cell r="T347" t="str">
            <v>Z010</v>
          </cell>
          <cell r="U347" t="str">
            <v>4</v>
          </cell>
          <cell r="V347">
            <v>0</v>
          </cell>
          <cell r="W347">
            <v>0</v>
          </cell>
          <cell r="X347">
            <v>2282.05</v>
          </cell>
          <cell r="Y347">
            <v>0</v>
          </cell>
          <cell r="Z347">
            <v>-2282.05</v>
          </cell>
          <cell r="AA347">
            <v>0</v>
          </cell>
          <cell r="AB347">
            <v>-2282.05</v>
          </cell>
          <cell r="AC347">
            <v>49</v>
          </cell>
          <cell r="AD347">
            <v>0</v>
          </cell>
          <cell r="AE347" t="str">
            <v/>
          </cell>
          <cell r="AF347" t="str">
            <v/>
          </cell>
          <cell r="AG347" t="str">
            <v>昆明蓝凌科技有限公司</v>
          </cell>
          <cell r="AH347" t="str">
            <v/>
          </cell>
        </row>
        <row r="347">
          <cell r="AJ347" t="str">
            <v>专-电453#</v>
          </cell>
        </row>
        <row r="348">
          <cell r="A348" t="str">
            <v>110020100252</v>
          </cell>
          <cell r="B348" t="str">
            <v>1100</v>
          </cell>
          <cell r="C348" t="str">
            <v>Z201</v>
          </cell>
          <cell r="D348" t="str">
            <v>电子设备</v>
          </cell>
          <cell r="E348" t="str">
            <v>110020100252</v>
          </cell>
          <cell r="F348" t="str">
            <v>0000</v>
          </cell>
          <cell r="G348" t="str">
            <v>台式电脑</v>
          </cell>
          <cell r="H348" t="str">
            <v>兼容机</v>
          </cell>
          <cell r="I348" t="str">
            <v>张志丹</v>
          </cell>
          <cell r="J348" t="str">
            <v>B01</v>
          </cell>
          <cell r="K348" t="str">
            <v>正常使用</v>
          </cell>
          <cell r="L348" t="str">
            <v>A01</v>
          </cell>
          <cell r="M348" t="str">
            <v>直接购入</v>
          </cell>
          <cell r="N348">
            <v>42309</v>
          </cell>
          <cell r="O348" t="str">
            <v>0110020200</v>
          </cell>
          <cell r="P348" t="str">
            <v>四车间</v>
          </cell>
          <cell r="Q348" t="str">
            <v/>
          </cell>
          <cell r="R348" t="str">
            <v/>
          </cell>
          <cell r="S348" t="str">
            <v>王宝进</v>
          </cell>
          <cell r="T348" t="str">
            <v>Z010</v>
          </cell>
          <cell r="U348" t="str">
            <v>4</v>
          </cell>
          <cell r="V348">
            <v>0</v>
          </cell>
          <cell r="W348">
            <v>0</v>
          </cell>
          <cell r="X348">
            <v>2282.05</v>
          </cell>
          <cell r="Y348">
            <v>0</v>
          </cell>
          <cell r="Z348">
            <v>-2282.05</v>
          </cell>
          <cell r="AA348">
            <v>0</v>
          </cell>
          <cell r="AB348">
            <v>-2282.05</v>
          </cell>
          <cell r="AC348">
            <v>49</v>
          </cell>
          <cell r="AD348">
            <v>0</v>
          </cell>
          <cell r="AE348" t="str">
            <v/>
          </cell>
          <cell r="AF348" t="str">
            <v/>
          </cell>
          <cell r="AG348" t="str">
            <v/>
          </cell>
          <cell r="AH348" t="str">
            <v/>
          </cell>
        </row>
        <row r="348">
          <cell r="AJ348" t="str">
            <v>专-电454#</v>
          </cell>
        </row>
        <row r="349">
          <cell r="A349" t="str">
            <v>110020100253</v>
          </cell>
          <cell r="B349" t="str">
            <v>1100</v>
          </cell>
          <cell r="C349" t="str">
            <v>Z201</v>
          </cell>
          <cell r="D349" t="str">
            <v>电子设备</v>
          </cell>
          <cell r="E349" t="str">
            <v>110020100253</v>
          </cell>
          <cell r="F349" t="str">
            <v>0000</v>
          </cell>
          <cell r="G349" t="str">
            <v>HP笔记本电脑（二台）</v>
          </cell>
          <cell r="H349" t="str">
            <v>440G2</v>
          </cell>
          <cell r="I349" t="str">
            <v/>
          </cell>
          <cell r="J349" t="str">
            <v>B01</v>
          </cell>
          <cell r="K349" t="str">
            <v>正常使用</v>
          </cell>
          <cell r="L349" t="str">
            <v>A01</v>
          </cell>
          <cell r="M349" t="str">
            <v>直接购入</v>
          </cell>
          <cell r="N349">
            <v>42309</v>
          </cell>
          <cell r="O349" t="str">
            <v>0110020300</v>
          </cell>
          <cell r="P349" t="str">
            <v>五车间</v>
          </cell>
          <cell r="Q349" t="str">
            <v/>
          </cell>
          <cell r="R349" t="str">
            <v/>
          </cell>
          <cell r="S349" t="str">
            <v>杨美燕</v>
          </cell>
          <cell r="T349" t="str">
            <v>Z010</v>
          </cell>
          <cell r="U349" t="str">
            <v>4</v>
          </cell>
          <cell r="V349">
            <v>0</v>
          </cell>
          <cell r="W349">
            <v>0</v>
          </cell>
          <cell r="X349">
            <v>7692.31</v>
          </cell>
          <cell r="Y349">
            <v>0</v>
          </cell>
          <cell r="Z349">
            <v>-7692.31</v>
          </cell>
          <cell r="AA349">
            <v>0</v>
          </cell>
          <cell r="AB349">
            <v>-7692.31</v>
          </cell>
          <cell r="AC349">
            <v>49</v>
          </cell>
          <cell r="AD349">
            <v>0</v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</row>
        <row r="349">
          <cell r="AJ349" t="str">
            <v>专-电455#</v>
          </cell>
        </row>
        <row r="350">
          <cell r="A350" t="str">
            <v>110020100254</v>
          </cell>
          <cell r="B350" t="str">
            <v>1100</v>
          </cell>
          <cell r="C350" t="str">
            <v>Z201</v>
          </cell>
          <cell r="D350" t="str">
            <v>电子设备</v>
          </cell>
          <cell r="E350" t="str">
            <v>110020100254</v>
          </cell>
          <cell r="F350" t="str">
            <v>0000</v>
          </cell>
          <cell r="G350" t="str">
            <v>笔记本电脑</v>
          </cell>
          <cell r="H350" t="str">
            <v>lhrnpad*250</v>
          </cell>
          <cell r="I350" t="str">
            <v/>
          </cell>
          <cell r="J350" t="str">
            <v>B01</v>
          </cell>
          <cell r="K350" t="str">
            <v>正常使用</v>
          </cell>
          <cell r="L350" t="str">
            <v>A01</v>
          </cell>
          <cell r="M350" t="str">
            <v>直接购入</v>
          </cell>
          <cell r="N350">
            <v>42309</v>
          </cell>
          <cell r="O350" t="str">
            <v>0110031500</v>
          </cell>
          <cell r="P350" t="str">
            <v>OTC市场部</v>
          </cell>
          <cell r="Q350" t="str">
            <v/>
          </cell>
          <cell r="R350" t="str">
            <v/>
          </cell>
          <cell r="S350" t="str">
            <v>金怀云</v>
          </cell>
          <cell r="T350" t="str">
            <v>Z010</v>
          </cell>
          <cell r="U350" t="str">
            <v>4</v>
          </cell>
          <cell r="V350">
            <v>0</v>
          </cell>
          <cell r="W350">
            <v>0</v>
          </cell>
          <cell r="X350">
            <v>4581.2</v>
          </cell>
          <cell r="Y350">
            <v>0</v>
          </cell>
          <cell r="Z350">
            <v>-4581.2</v>
          </cell>
          <cell r="AA350">
            <v>0</v>
          </cell>
          <cell r="AB350">
            <v>-4581.2</v>
          </cell>
          <cell r="AC350">
            <v>49</v>
          </cell>
          <cell r="AD350">
            <v>0</v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</row>
        <row r="350">
          <cell r="AJ350" t="str">
            <v>专-电456#</v>
          </cell>
        </row>
        <row r="351">
          <cell r="A351" t="str">
            <v>110020100255</v>
          </cell>
          <cell r="B351" t="str">
            <v>1100</v>
          </cell>
          <cell r="C351" t="str">
            <v>Z201</v>
          </cell>
          <cell r="D351" t="str">
            <v>电子设备</v>
          </cell>
          <cell r="E351" t="str">
            <v>110020100255</v>
          </cell>
          <cell r="F351" t="str">
            <v>0000</v>
          </cell>
          <cell r="G351" t="str">
            <v>DELL笔记本电脑</v>
          </cell>
          <cell r="H351" t="str">
            <v>INS14UD-3748S</v>
          </cell>
          <cell r="I351" t="str">
            <v/>
          </cell>
          <cell r="J351" t="str">
            <v>B01</v>
          </cell>
          <cell r="K351" t="str">
            <v>正常使用</v>
          </cell>
          <cell r="L351" t="str">
            <v>A01</v>
          </cell>
          <cell r="M351" t="str">
            <v>直接购入</v>
          </cell>
          <cell r="N351">
            <v>42339</v>
          </cell>
          <cell r="O351" t="str">
            <v>0110010700</v>
          </cell>
          <cell r="P351" t="str">
            <v>财务部</v>
          </cell>
          <cell r="Q351" t="str">
            <v/>
          </cell>
          <cell r="R351" t="str">
            <v/>
          </cell>
          <cell r="S351" t="str">
            <v>陈炼巧</v>
          </cell>
          <cell r="T351" t="str">
            <v>Z010</v>
          </cell>
          <cell r="U351" t="str">
            <v>4</v>
          </cell>
          <cell r="V351">
            <v>0</v>
          </cell>
          <cell r="W351">
            <v>0</v>
          </cell>
          <cell r="X351">
            <v>4443.59</v>
          </cell>
          <cell r="Y351">
            <v>0</v>
          </cell>
          <cell r="Z351">
            <v>-4443.59</v>
          </cell>
          <cell r="AA351">
            <v>0</v>
          </cell>
          <cell r="AB351">
            <v>-4443.59</v>
          </cell>
          <cell r="AC351">
            <v>48</v>
          </cell>
          <cell r="AD351">
            <v>0</v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</row>
        <row r="351">
          <cell r="AJ351" t="str">
            <v>专-电458#</v>
          </cell>
        </row>
        <row r="352">
          <cell r="A352" t="str">
            <v>110020100256</v>
          </cell>
          <cell r="B352" t="str">
            <v>1100</v>
          </cell>
          <cell r="C352" t="str">
            <v>Z201</v>
          </cell>
          <cell r="D352" t="str">
            <v>电子设备</v>
          </cell>
          <cell r="E352" t="str">
            <v>110020100256</v>
          </cell>
          <cell r="F352" t="str">
            <v>0000</v>
          </cell>
          <cell r="G352" t="str">
            <v>低压固定式开关柜</v>
          </cell>
          <cell r="H352" t="str">
            <v>GGD</v>
          </cell>
          <cell r="I352" t="str">
            <v/>
          </cell>
          <cell r="J352" t="str">
            <v>B01</v>
          </cell>
          <cell r="K352" t="str">
            <v>正常使用</v>
          </cell>
          <cell r="L352" t="str">
            <v>A01</v>
          </cell>
          <cell r="M352" t="str">
            <v>直接购入</v>
          </cell>
          <cell r="N352">
            <v>42339</v>
          </cell>
          <cell r="O352" t="str">
            <v>0110020100</v>
          </cell>
          <cell r="P352" t="str">
            <v>一车间</v>
          </cell>
          <cell r="Q352" t="str">
            <v/>
          </cell>
          <cell r="R352" t="str">
            <v/>
          </cell>
          <cell r="S352" t="str">
            <v>张萍</v>
          </cell>
          <cell r="T352" t="str">
            <v>Z010</v>
          </cell>
          <cell r="U352" t="str">
            <v>5</v>
          </cell>
          <cell r="V352">
            <v>0</v>
          </cell>
          <cell r="W352">
            <v>-159.53</v>
          </cell>
          <cell r="X352">
            <v>9649.57</v>
          </cell>
          <cell r="Y352">
            <v>0</v>
          </cell>
          <cell r="Z352">
            <v>-7735.2</v>
          </cell>
          <cell r="AA352">
            <v>-319.06</v>
          </cell>
          <cell r="AB352">
            <v>-8054.26</v>
          </cell>
          <cell r="AC352">
            <v>50</v>
          </cell>
          <cell r="AD352">
            <v>1595.31</v>
          </cell>
          <cell r="AE352" t="str">
            <v/>
          </cell>
          <cell r="AF352" t="str">
            <v/>
          </cell>
          <cell r="AG352" t="str">
            <v>昆明开关厂有限公司 粉碎</v>
          </cell>
          <cell r="AH352" t="str">
            <v/>
          </cell>
        </row>
        <row r="352">
          <cell r="AJ352" t="str">
            <v>专-电459#</v>
          </cell>
        </row>
        <row r="353">
          <cell r="A353" t="str">
            <v>110020100257</v>
          </cell>
          <cell r="B353" t="str">
            <v>1100</v>
          </cell>
          <cell r="C353" t="str">
            <v>Z201</v>
          </cell>
          <cell r="D353" t="str">
            <v>电子设备</v>
          </cell>
          <cell r="E353" t="str">
            <v>110020100257</v>
          </cell>
          <cell r="F353" t="str">
            <v>0000</v>
          </cell>
          <cell r="G353" t="str">
            <v>thinkpad笔记本电脑</v>
          </cell>
          <cell r="H353" t="str">
            <v>X250i75600</v>
          </cell>
          <cell r="I353" t="str">
            <v/>
          </cell>
          <cell r="J353" t="str">
            <v>B01</v>
          </cell>
          <cell r="K353" t="str">
            <v>正常使用</v>
          </cell>
          <cell r="L353" t="str">
            <v>A01</v>
          </cell>
          <cell r="M353" t="str">
            <v>直接购入</v>
          </cell>
          <cell r="N353">
            <v>42370</v>
          </cell>
          <cell r="O353" t="str">
            <v>0110010200</v>
          </cell>
          <cell r="P353" t="str">
            <v>公司高管</v>
          </cell>
          <cell r="Q353" t="str">
            <v/>
          </cell>
          <cell r="R353" t="str">
            <v/>
          </cell>
          <cell r="S353" t="str">
            <v>杨承权</v>
          </cell>
          <cell r="T353" t="str">
            <v>Z010</v>
          </cell>
          <cell r="U353" t="str">
            <v>4</v>
          </cell>
          <cell r="V353">
            <v>0</v>
          </cell>
          <cell r="W353">
            <v>0</v>
          </cell>
          <cell r="X353">
            <v>8461.54</v>
          </cell>
          <cell r="Y353">
            <v>0</v>
          </cell>
          <cell r="Z353">
            <v>-8272</v>
          </cell>
          <cell r="AA353">
            <v>-189.54</v>
          </cell>
          <cell r="AB353">
            <v>-8461.54</v>
          </cell>
          <cell r="AC353">
            <v>48</v>
          </cell>
          <cell r="AD353">
            <v>0</v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</row>
        <row r="353">
          <cell r="AJ353" t="str">
            <v>专-电460#</v>
          </cell>
        </row>
        <row r="354">
          <cell r="A354" t="str">
            <v>110020100258</v>
          </cell>
          <cell r="B354" t="str">
            <v>1100</v>
          </cell>
          <cell r="C354" t="str">
            <v>Z201</v>
          </cell>
          <cell r="D354" t="str">
            <v>电子设备</v>
          </cell>
          <cell r="E354" t="str">
            <v>110020100258</v>
          </cell>
          <cell r="F354" t="str">
            <v>0000</v>
          </cell>
          <cell r="G354" t="str">
            <v>台式电脑</v>
          </cell>
          <cell r="H354" t="str">
            <v>兼容机</v>
          </cell>
          <cell r="I354" t="str">
            <v/>
          </cell>
          <cell r="J354" t="str">
            <v>B01</v>
          </cell>
          <cell r="K354" t="str">
            <v>正常使用</v>
          </cell>
          <cell r="L354" t="str">
            <v>A01</v>
          </cell>
          <cell r="M354" t="str">
            <v>直接购入</v>
          </cell>
          <cell r="N354">
            <v>42385</v>
          </cell>
          <cell r="O354" t="str">
            <v>0110010400</v>
          </cell>
          <cell r="P354" t="str">
            <v>采购中心</v>
          </cell>
          <cell r="Q354" t="str">
            <v/>
          </cell>
          <cell r="R354" t="str">
            <v/>
          </cell>
          <cell r="S354" t="str">
            <v>赵祖东</v>
          </cell>
          <cell r="T354" t="str">
            <v>Z010</v>
          </cell>
          <cell r="U354" t="str">
            <v>4</v>
          </cell>
          <cell r="V354">
            <v>0</v>
          </cell>
          <cell r="W354">
            <v>0</v>
          </cell>
          <cell r="X354">
            <v>2435.9</v>
          </cell>
          <cell r="Y354">
            <v>0</v>
          </cell>
          <cell r="Z354">
            <v>-2381.49</v>
          </cell>
          <cell r="AA354">
            <v>-54.41</v>
          </cell>
          <cell r="AB354">
            <v>-2435.9</v>
          </cell>
          <cell r="AC354">
            <v>48</v>
          </cell>
          <cell r="AD354">
            <v>0</v>
          </cell>
          <cell r="AE354" t="str">
            <v/>
          </cell>
          <cell r="AF354" t="str">
            <v/>
          </cell>
          <cell r="AG354" t="str">
            <v/>
          </cell>
          <cell r="AH354" t="str">
            <v/>
          </cell>
        </row>
        <row r="354">
          <cell r="AJ354" t="str">
            <v>专-电461#</v>
          </cell>
        </row>
        <row r="355">
          <cell r="A355" t="str">
            <v>110020100259</v>
          </cell>
          <cell r="B355" t="str">
            <v>1100</v>
          </cell>
          <cell r="C355" t="str">
            <v>Z201</v>
          </cell>
          <cell r="D355" t="str">
            <v>电子设备</v>
          </cell>
          <cell r="E355" t="str">
            <v>110020100259</v>
          </cell>
          <cell r="F355" t="str">
            <v>0000</v>
          </cell>
          <cell r="G355" t="str">
            <v>华硕笔记本电脑</v>
          </cell>
          <cell r="H355" t="str">
            <v>PRO452</v>
          </cell>
          <cell r="I355" t="str">
            <v/>
          </cell>
          <cell r="J355" t="str">
            <v>B01</v>
          </cell>
          <cell r="K355" t="str">
            <v>正常使用</v>
          </cell>
          <cell r="L355" t="str">
            <v>A01</v>
          </cell>
          <cell r="M355" t="str">
            <v>直接购入</v>
          </cell>
          <cell r="N355">
            <v>42385</v>
          </cell>
          <cell r="O355" t="str">
            <v>0110010900</v>
          </cell>
          <cell r="P355" t="str">
            <v>工程装备部</v>
          </cell>
          <cell r="Q355" t="str">
            <v/>
          </cell>
          <cell r="R355" t="str">
            <v/>
          </cell>
          <cell r="S355" t="str">
            <v>李永华</v>
          </cell>
          <cell r="T355" t="str">
            <v>Z010</v>
          </cell>
          <cell r="U355" t="str">
            <v>4</v>
          </cell>
          <cell r="V355">
            <v>0</v>
          </cell>
          <cell r="W355">
            <v>0</v>
          </cell>
          <cell r="X355">
            <v>4256.4</v>
          </cell>
          <cell r="Y355">
            <v>0</v>
          </cell>
          <cell r="Z355">
            <v>-4160.91</v>
          </cell>
          <cell r="AA355">
            <v>-95.49</v>
          </cell>
          <cell r="AB355">
            <v>-4256.4</v>
          </cell>
          <cell r="AC355">
            <v>48</v>
          </cell>
          <cell r="AD355">
            <v>0</v>
          </cell>
          <cell r="AE355" t="str">
            <v/>
          </cell>
          <cell r="AF355" t="str">
            <v/>
          </cell>
          <cell r="AG355" t="str">
            <v/>
          </cell>
          <cell r="AH355" t="str">
            <v/>
          </cell>
        </row>
        <row r="355">
          <cell r="AJ355" t="str">
            <v>专-电462#</v>
          </cell>
        </row>
        <row r="356">
          <cell r="A356" t="str">
            <v>110020100260</v>
          </cell>
          <cell r="B356" t="str">
            <v>1100</v>
          </cell>
          <cell r="C356" t="str">
            <v>Z201</v>
          </cell>
          <cell r="D356" t="str">
            <v>电子设备</v>
          </cell>
          <cell r="E356" t="str">
            <v>110020100260</v>
          </cell>
          <cell r="F356" t="str">
            <v>0000</v>
          </cell>
          <cell r="G356" t="str">
            <v>台式电脑</v>
          </cell>
          <cell r="H356" t="str">
            <v>兼容机</v>
          </cell>
          <cell r="I356" t="str">
            <v/>
          </cell>
          <cell r="J356" t="str">
            <v>B01</v>
          </cell>
          <cell r="K356" t="str">
            <v>正常使用</v>
          </cell>
          <cell r="L356" t="str">
            <v>A01</v>
          </cell>
          <cell r="M356" t="str">
            <v>直接购入</v>
          </cell>
          <cell r="N356">
            <v>42385</v>
          </cell>
          <cell r="O356" t="str">
            <v>0110010900</v>
          </cell>
          <cell r="P356" t="str">
            <v>工程装备部</v>
          </cell>
          <cell r="Q356" t="str">
            <v/>
          </cell>
          <cell r="R356" t="str">
            <v/>
          </cell>
          <cell r="S356" t="str">
            <v>李永华</v>
          </cell>
          <cell r="T356" t="str">
            <v>Z010</v>
          </cell>
          <cell r="U356" t="str">
            <v>4</v>
          </cell>
          <cell r="V356">
            <v>0</v>
          </cell>
          <cell r="W356">
            <v>0</v>
          </cell>
          <cell r="X356">
            <v>4564.1</v>
          </cell>
          <cell r="Y356">
            <v>0</v>
          </cell>
          <cell r="Z356">
            <v>-4461.71</v>
          </cell>
          <cell r="AA356">
            <v>-102.39</v>
          </cell>
          <cell r="AB356">
            <v>-4564.1</v>
          </cell>
          <cell r="AC356">
            <v>48</v>
          </cell>
          <cell r="AD356">
            <v>0</v>
          </cell>
          <cell r="AE356" t="str">
            <v/>
          </cell>
          <cell r="AF356" t="str">
            <v/>
          </cell>
          <cell r="AG356" t="str">
            <v/>
          </cell>
          <cell r="AH356" t="str">
            <v/>
          </cell>
        </row>
        <row r="356">
          <cell r="AJ356" t="str">
            <v>专-电463#</v>
          </cell>
        </row>
        <row r="357">
          <cell r="A357" t="str">
            <v>110020100261</v>
          </cell>
          <cell r="B357" t="str">
            <v>1100</v>
          </cell>
          <cell r="C357" t="str">
            <v>Z201</v>
          </cell>
          <cell r="D357" t="str">
            <v>电子设备</v>
          </cell>
          <cell r="E357" t="str">
            <v>110020100261</v>
          </cell>
          <cell r="F357" t="str">
            <v>0000</v>
          </cell>
          <cell r="G357" t="str">
            <v>华硕笔记本电脑</v>
          </cell>
          <cell r="H357" t="str">
            <v>ZX50JX</v>
          </cell>
          <cell r="I357" t="str">
            <v/>
          </cell>
          <cell r="J357" t="str">
            <v>B01</v>
          </cell>
          <cell r="K357" t="str">
            <v>正常使用</v>
          </cell>
          <cell r="L357" t="str">
            <v>A01</v>
          </cell>
          <cell r="M357" t="str">
            <v>直接购入</v>
          </cell>
          <cell r="N357">
            <v>42385</v>
          </cell>
          <cell r="O357" t="str">
            <v>0110031500</v>
          </cell>
          <cell r="P357" t="str">
            <v>OTC市场部</v>
          </cell>
          <cell r="Q357" t="str">
            <v/>
          </cell>
          <cell r="R357" t="str">
            <v/>
          </cell>
          <cell r="S357" t="str">
            <v>金怀云</v>
          </cell>
          <cell r="T357" t="str">
            <v>Z010</v>
          </cell>
          <cell r="U357" t="str">
            <v>4</v>
          </cell>
          <cell r="V357">
            <v>0</v>
          </cell>
          <cell r="W357">
            <v>0</v>
          </cell>
          <cell r="X357">
            <v>4273.5</v>
          </cell>
          <cell r="Y357">
            <v>0</v>
          </cell>
          <cell r="Z357">
            <v>-4177.83</v>
          </cell>
          <cell r="AA357">
            <v>-95.67</v>
          </cell>
          <cell r="AB357">
            <v>-4273.5</v>
          </cell>
          <cell r="AC357">
            <v>48</v>
          </cell>
          <cell r="AD357">
            <v>0</v>
          </cell>
          <cell r="AE357" t="str">
            <v/>
          </cell>
          <cell r="AF357" t="str">
            <v/>
          </cell>
          <cell r="AG357" t="str">
            <v/>
          </cell>
          <cell r="AH357" t="str">
            <v/>
          </cell>
        </row>
        <row r="357">
          <cell r="AJ357" t="str">
            <v>专-电464#</v>
          </cell>
        </row>
        <row r="358">
          <cell r="A358" t="str">
            <v>110020100262</v>
          </cell>
          <cell r="B358" t="str">
            <v>1100</v>
          </cell>
          <cell r="C358" t="str">
            <v>Z201</v>
          </cell>
          <cell r="D358" t="str">
            <v>电子设备</v>
          </cell>
          <cell r="E358" t="str">
            <v>110020100262</v>
          </cell>
          <cell r="F358" t="str">
            <v>0000</v>
          </cell>
          <cell r="G358" t="str">
            <v>兼容机</v>
          </cell>
          <cell r="H358" t="str">
            <v>兼容机</v>
          </cell>
          <cell r="I358" t="str">
            <v/>
          </cell>
          <cell r="J358" t="str">
            <v>B01</v>
          </cell>
          <cell r="K358" t="str">
            <v>正常使用</v>
          </cell>
          <cell r="L358" t="str">
            <v>A01</v>
          </cell>
          <cell r="M358" t="str">
            <v>直接购入</v>
          </cell>
          <cell r="N358">
            <v>42385</v>
          </cell>
          <cell r="O358" t="str">
            <v>0110010500</v>
          </cell>
          <cell r="P358" t="str">
            <v>信息部</v>
          </cell>
          <cell r="Q358" t="str">
            <v/>
          </cell>
          <cell r="R358" t="str">
            <v/>
          </cell>
          <cell r="S358" t="str">
            <v>杨立明</v>
          </cell>
          <cell r="T358" t="str">
            <v>Z010</v>
          </cell>
          <cell r="U358" t="str">
            <v>4</v>
          </cell>
          <cell r="V358">
            <v>0</v>
          </cell>
          <cell r="W358">
            <v>0</v>
          </cell>
          <cell r="X358">
            <v>2282.06</v>
          </cell>
          <cell r="Y358">
            <v>0</v>
          </cell>
          <cell r="Z358">
            <v>-2231.09</v>
          </cell>
          <cell r="AA358">
            <v>-50.97</v>
          </cell>
          <cell r="AB358">
            <v>-2282.06</v>
          </cell>
          <cell r="AC358">
            <v>48</v>
          </cell>
          <cell r="AD358">
            <v>0</v>
          </cell>
          <cell r="AE358" t="str">
            <v/>
          </cell>
          <cell r="AF358" t="str">
            <v/>
          </cell>
          <cell r="AG358" t="str">
            <v/>
          </cell>
          <cell r="AH358" t="str">
            <v/>
          </cell>
        </row>
        <row r="358">
          <cell r="AJ358" t="str">
            <v>专-电465#</v>
          </cell>
        </row>
        <row r="359">
          <cell r="A359" t="str">
            <v>110020100263</v>
          </cell>
          <cell r="B359" t="str">
            <v>1100</v>
          </cell>
          <cell r="C359" t="str">
            <v>Z201</v>
          </cell>
          <cell r="D359" t="str">
            <v>电子设备</v>
          </cell>
          <cell r="E359" t="str">
            <v>110020100263</v>
          </cell>
          <cell r="F359" t="str">
            <v>0000</v>
          </cell>
          <cell r="G359" t="str">
            <v>台式电脑</v>
          </cell>
          <cell r="H359" t="str">
            <v>兼容机</v>
          </cell>
          <cell r="I359" t="str">
            <v/>
          </cell>
          <cell r="J359" t="str">
            <v>B01</v>
          </cell>
          <cell r="K359" t="str">
            <v>正常使用</v>
          </cell>
          <cell r="L359" t="str">
            <v>A01</v>
          </cell>
          <cell r="M359" t="str">
            <v>直接购入</v>
          </cell>
          <cell r="N359">
            <v>42461</v>
          </cell>
          <cell r="O359" t="str">
            <v>0110010300</v>
          </cell>
          <cell r="P359" t="str">
            <v>行政管理部</v>
          </cell>
          <cell r="Q359" t="str">
            <v/>
          </cell>
          <cell r="R359" t="str">
            <v/>
          </cell>
          <cell r="S359" t="str">
            <v>李苑</v>
          </cell>
          <cell r="T359" t="str">
            <v>Z010</v>
          </cell>
          <cell r="U359" t="str">
            <v>4</v>
          </cell>
          <cell r="V359">
            <v>0</v>
          </cell>
          <cell r="W359">
            <v>-48.35</v>
          </cell>
          <cell r="X359">
            <v>2282.05</v>
          </cell>
          <cell r="Y359">
            <v>0</v>
          </cell>
          <cell r="Z359">
            <v>-2088.68</v>
          </cell>
          <cell r="AA359">
            <v>-96.69</v>
          </cell>
          <cell r="AB359">
            <v>-2185.37</v>
          </cell>
          <cell r="AC359">
            <v>46</v>
          </cell>
          <cell r="AD359">
            <v>96.68</v>
          </cell>
          <cell r="AE359" t="str">
            <v/>
          </cell>
          <cell r="AF359" t="str">
            <v/>
          </cell>
          <cell r="AG359" t="str">
            <v/>
          </cell>
          <cell r="AH359" t="str">
            <v/>
          </cell>
        </row>
        <row r="359">
          <cell r="AJ359" t="str">
            <v>专-电466#</v>
          </cell>
        </row>
        <row r="360">
          <cell r="A360" t="str">
            <v>110020100264</v>
          </cell>
          <cell r="B360" t="str">
            <v>1100</v>
          </cell>
          <cell r="C360" t="str">
            <v>Z201</v>
          </cell>
          <cell r="D360" t="str">
            <v>电子设备</v>
          </cell>
          <cell r="E360" t="str">
            <v>110020100264</v>
          </cell>
          <cell r="F360" t="str">
            <v>0000</v>
          </cell>
          <cell r="G360" t="str">
            <v>IBM服务器</v>
          </cell>
          <cell r="H360" t="str">
            <v>X3650M5</v>
          </cell>
          <cell r="I360" t="str">
            <v/>
          </cell>
          <cell r="J360" t="str">
            <v>B01</v>
          </cell>
          <cell r="K360" t="str">
            <v>正常使用</v>
          </cell>
          <cell r="L360" t="str">
            <v>A01</v>
          </cell>
          <cell r="M360" t="str">
            <v>直接购入</v>
          </cell>
          <cell r="N360">
            <v>42461</v>
          </cell>
          <cell r="O360" t="str">
            <v>0110010500</v>
          </cell>
          <cell r="P360" t="str">
            <v>信息部</v>
          </cell>
          <cell r="Q360" t="str">
            <v/>
          </cell>
          <cell r="R360" t="str">
            <v/>
          </cell>
          <cell r="S360" t="str">
            <v>杨立明</v>
          </cell>
          <cell r="T360" t="str">
            <v>Z010</v>
          </cell>
          <cell r="U360" t="str">
            <v>4</v>
          </cell>
          <cell r="V360">
            <v>0</v>
          </cell>
          <cell r="W360">
            <v>-983.35</v>
          </cell>
          <cell r="X360">
            <v>46384.62</v>
          </cell>
          <cell r="Y360">
            <v>0</v>
          </cell>
          <cell r="Z360">
            <v>-42451.2</v>
          </cell>
          <cell r="AA360">
            <v>-1966.71</v>
          </cell>
          <cell r="AB360">
            <v>-44417.91</v>
          </cell>
          <cell r="AC360">
            <v>46</v>
          </cell>
          <cell r="AD360">
            <v>1966.71</v>
          </cell>
          <cell r="AE360" t="str">
            <v/>
          </cell>
          <cell r="AF360" t="str">
            <v/>
          </cell>
          <cell r="AG360" t="str">
            <v/>
          </cell>
          <cell r="AH360" t="str">
            <v/>
          </cell>
        </row>
        <row r="360">
          <cell r="AJ360" t="str">
            <v>专-电470#</v>
          </cell>
        </row>
        <row r="361">
          <cell r="A361" t="str">
            <v>110020100265</v>
          </cell>
          <cell r="B361" t="str">
            <v>1100</v>
          </cell>
          <cell r="C361" t="str">
            <v>Z201</v>
          </cell>
          <cell r="D361" t="str">
            <v>电子设备</v>
          </cell>
          <cell r="E361" t="str">
            <v>110020100265</v>
          </cell>
          <cell r="F361" t="str">
            <v>0000</v>
          </cell>
          <cell r="G361" t="str">
            <v>数码照相机</v>
          </cell>
          <cell r="H361" t="str">
            <v>佳能700D</v>
          </cell>
          <cell r="I361" t="str">
            <v/>
          </cell>
          <cell r="J361" t="str">
            <v>B01</v>
          </cell>
          <cell r="K361" t="str">
            <v>正常使用</v>
          </cell>
          <cell r="L361" t="str">
            <v>A01</v>
          </cell>
          <cell r="M361" t="str">
            <v>直接购入</v>
          </cell>
          <cell r="N361">
            <v>42461</v>
          </cell>
          <cell r="O361" t="str">
            <v>0110031500</v>
          </cell>
          <cell r="P361" t="str">
            <v>OTC市场部</v>
          </cell>
          <cell r="Q361" t="str">
            <v/>
          </cell>
          <cell r="R361" t="str">
            <v/>
          </cell>
          <cell r="S361" t="str">
            <v>金怀云</v>
          </cell>
          <cell r="T361" t="str">
            <v>Z010</v>
          </cell>
          <cell r="U361" t="str">
            <v>4</v>
          </cell>
          <cell r="V361">
            <v>0</v>
          </cell>
          <cell r="W361">
            <v>-91.48</v>
          </cell>
          <cell r="X361">
            <v>4316.24</v>
          </cell>
          <cell r="Y361">
            <v>0</v>
          </cell>
          <cell r="Z361">
            <v>-3950.32</v>
          </cell>
          <cell r="AA361">
            <v>-182.96</v>
          </cell>
          <cell r="AB361">
            <v>-4133.28</v>
          </cell>
          <cell r="AC361">
            <v>46</v>
          </cell>
          <cell r="AD361">
            <v>182.96</v>
          </cell>
          <cell r="AE361" t="str">
            <v/>
          </cell>
          <cell r="AF361" t="str">
            <v/>
          </cell>
          <cell r="AG361" t="str">
            <v/>
          </cell>
          <cell r="AH361" t="str">
            <v/>
          </cell>
        </row>
        <row r="361">
          <cell r="AJ361" t="str">
            <v>专-电473#</v>
          </cell>
        </row>
        <row r="362">
          <cell r="A362" t="str">
            <v>110020100266</v>
          </cell>
          <cell r="B362" t="str">
            <v>1100</v>
          </cell>
          <cell r="C362" t="str">
            <v>Z201</v>
          </cell>
          <cell r="D362" t="str">
            <v>电子设备</v>
          </cell>
          <cell r="E362" t="str">
            <v>110020100266</v>
          </cell>
          <cell r="F362" t="str">
            <v>0000</v>
          </cell>
          <cell r="G362" t="str">
            <v>摄像机</v>
          </cell>
          <cell r="H362" t="str">
            <v>索尼CX900E</v>
          </cell>
          <cell r="I362" t="str">
            <v/>
          </cell>
          <cell r="J362" t="str">
            <v>B01</v>
          </cell>
          <cell r="K362" t="str">
            <v>正常使用</v>
          </cell>
          <cell r="L362" t="str">
            <v>A01</v>
          </cell>
          <cell r="M362" t="str">
            <v>直接购入</v>
          </cell>
          <cell r="N362">
            <v>42461</v>
          </cell>
          <cell r="O362" t="str">
            <v>0110031500</v>
          </cell>
          <cell r="P362" t="str">
            <v>OTC市场部</v>
          </cell>
          <cell r="Q362" t="str">
            <v/>
          </cell>
          <cell r="R362" t="str">
            <v/>
          </cell>
          <cell r="S362" t="str">
            <v>金怀云</v>
          </cell>
          <cell r="T362" t="str">
            <v>Z010</v>
          </cell>
          <cell r="U362" t="str">
            <v>4</v>
          </cell>
          <cell r="V362">
            <v>0</v>
          </cell>
          <cell r="W362">
            <v>-163.08</v>
          </cell>
          <cell r="X362">
            <v>7692.31</v>
          </cell>
          <cell r="Y362">
            <v>0</v>
          </cell>
          <cell r="Z362">
            <v>-7040</v>
          </cell>
          <cell r="AA362">
            <v>-326.16</v>
          </cell>
          <cell r="AB362">
            <v>-7366.16</v>
          </cell>
          <cell r="AC362">
            <v>46</v>
          </cell>
          <cell r="AD362">
            <v>326.15</v>
          </cell>
          <cell r="AE362" t="str">
            <v/>
          </cell>
          <cell r="AF362" t="str">
            <v/>
          </cell>
          <cell r="AG362" t="str">
            <v/>
          </cell>
          <cell r="AH362" t="str">
            <v/>
          </cell>
        </row>
        <row r="362">
          <cell r="AJ362" t="str">
            <v>专-电474#</v>
          </cell>
        </row>
        <row r="363">
          <cell r="A363" t="str">
            <v>110020100267</v>
          </cell>
          <cell r="B363" t="str">
            <v>1100</v>
          </cell>
          <cell r="C363" t="str">
            <v>Z201</v>
          </cell>
          <cell r="D363" t="str">
            <v>电子设备</v>
          </cell>
          <cell r="E363" t="str">
            <v>110020100267</v>
          </cell>
          <cell r="F363" t="str">
            <v>0000</v>
          </cell>
          <cell r="G363" t="str">
            <v>锐捷交换机</v>
          </cell>
          <cell r="H363" t="str">
            <v>RG-NB55</v>
          </cell>
          <cell r="I363" t="str">
            <v/>
          </cell>
          <cell r="J363" t="str">
            <v>B01</v>
          </cell>
          <cell r="K363" t="str">
            <v>正常使用</v>
          </cell>
          <cell r="L363" t="str">
            <v>A01</v>
          </cell>
          <cell r="M363" t="str">
            <v>直接购入</v>
          </cell>
          <cell r="N363">
            <v>42461</v>
          </cell>
          <cell r="O363" t="str">
            <v>0110010500</v>
          </cell>
          <cell r="P363" t="str">
            <v>信息部</v>
          </cell>
          <cell r="Q363" t="str">
            <v/>
          </cell>
          <cell r="R363" t="str">
            <v/>
          </cell>
          <cell r="S363" t="str">
            <v>杨立明</v>
          </cell>
          <cell r="T363" t="str">
            <v>Z010</v>
          </cell>
          <cell r="U363" t="str">
            <v>4</v>
          </cell>
          <cell r="V363">
            <v>0</v>
          </cell>
          <cell r="W363">
            <v>-93.27</v>
          </cell>
          <cell r="X363">
            <v>4401.71</v>
          </cell>
          <cell r="Y363">
            <v>0</v>
          </cell>
          <cell r="Z363">
            <v>-4028.64</v>
          </cell>
          <cell r="AA363">
            <v>-186.54</v>
          </cell>
          <cell r="AB363">
            <v>-4215.18</v>
          </cell>
          <cell r="AC363">
            <v>46</v>
          </cell>
          <cell r="AD363">
            <v>186.53</v>
          </cell>
          <cell r="AE363" t="str">
            <v/>
          </cell>
          <cell r="AF363" t="str">
            <v/>
          </cell>
          <cell r="AG363" t="str">
            <v/>
          </cell>
          <cell r="AH363" t="str">
            <v/>
          </cell>
        </row>
        <row r="363">
          <cell r="AJ363" t="str">
            <v>专-电472#</v>
          </cell>
        </row>
        <row r="364">
          <cell r="A364" t="str">
            <v>110020100268</v>
          </cell>
          <cell r="B364" t="str">
            <v>1100</v>
          </cell>
          <cell r="C364" t="str">
            <v>Z201</v>
          </cell>
          <cell r="D364" t="str">
            <v>电子设备</v>
          </cell>
          <cell r="E364" t="str">
            <v>110020100268</v>
          </cell>
          <cell r="F364" t="str">
            <v>0000</v>
          </cell>
          <cell r="G364" t="str">
            <v>台式电脑</v>
          </cell>
          <cell r="H364" t="str">
            <v>兼容机</v>
          </cell>
          <cell r="I364" t="str">
            <v/>
          </cell>
          <cell r="J364" t="str">
            <v>B01</v>
          </cell>
          <cell r="K364" t="str">
            <v>正常使用</v>
          </cell>
          <cell r="L364" t="str">
            <v>A01</v>
          </cell>
          <cell r="M364" t="str">
            <v>直接购入</v>
          </cell>
          <cell r="N364">
            <v>42491</v>
          </cell>
          <cell r="O364" t="str">
            <v>0110031100</v>
          </cell>
          <cell r="P364" t="str">
            <v>销售管理部</v>
          </cell>
          <cell r="Q364" t="str">
            <v/>
          </cell>
          <cell r="R364" t="str">
            <v/>
          </cell>
          <cell r="S364" t="str">
            <v>张倩</v>
          </cell>
          <cell r="T364" t="str">
            <v>Z010</v>
          </cell>
          <cell r="U364" t="str">
            <v>4</v>
          </cell>
          <cell r="V364">
            <v>0</v>
          </cell>
          <cell r="W364">
            <v>-51.42</v>
          </cell>
          <cell r="X364">
            <v>2435.9</v>
          </cell>
          <cell r="Y364">
            <v>0</v>
          </cell>
          <cell r="Z364">
            <v>-2178.81</v>
          </cell>
          <cell r="AA364">
            <v>-102.84</v>
          </cell>
          <cell r="AB364">
            <v>-2281.65</v>
          </cell>
          <cell r="AC364">
            <v>45</v>
          </cell>
          <cell r="AD364">
            <v>154.25</v>
          </cell>
          <cell r="AE364" t="str">
            <v/>
          </cell>
          <cell r="AF364" t="str">
            <v/>
          </cell>
          <cell r="AG364" t="str">
            <v/>
          </cell>
          <cell r="AH364" t="str">
            <v/>
          </cell>
        </row>
        <row r="364">
          <cell r="AJ364" t="str">
            <v>专-电467#</v>
          </cell>
        </row>
        <row r="365">
          <cell r="A365" t="str">
            <v>110020100269</v>
          </cell>
          <cell r="B365" t="str">
            <v>1100</v>
          </cell>
          <cell r="C365" t="str">
            <v>Z201</v>
          </cell>
          <cell r="D365" t="str">
            <v>电子设备</v>
          </cell>
          <cell r="E365" t="str">
            <v>110020100269</v>
          </cell>
          <cell r="F365" t="str">
            <v>0000</v>
          </cell>
          <cell r="G365" t="str">
            <v>台式电脑</v>
          </cell>
          <cell r="H365" t="str">
            <v>兼容机</v>
          </cell>
          <cell r="I365" t="str">
            <v/>
          </cell>
          <cell r="J365" t="str">
            <v>B01</v>
          </cell>
          <cell r="K365" t="str">
            <v>正常使用</v>
          </cell>
          <cell r="L365" t="str">
            <v>A01</v>
          </cell>
          <cell r="M365" t="str">
            <v>直接购入</v>
          </cell>
          <cell r="N365">
            <v>42491</v>
          </cell>
          <cell r="O365" t="str">
            <v>0110020100</v>
          </cell>
          <cell r="P365" t="str">
            <v>一车间</v>
          </cell>
          <cell r="Q365" t="str">
            <v/>
          </cell>
          <cell r="R365" t="str">
            <v/>
          </cell>
          <cell r="S365" t="str">
            <v>张萍</v>
          </cell>
          <cell r="T365" t="str">
            <v>Z010</v>
          </cell>
          <cell r="U365" t="str">
            <v>4</v>
          </cell>
          <cell r="V365">
            <v>0</v>
          </cell>
          <cell r="W365">
            <v>-51.41</v>
          </cell>
          <cell r="X365">
            <v>2435.89</v>
          </cell>
          <cell r="Y365">
            <v>0</v>
          </cell>
          <cell r="Z365">
            <v>-2178.81</v>
          </cell>
          <cell r="AA365">
            <v>-102.83</v>
          </cell>
          <cell r="AB365">
            <v>-2281.64</v>
          </cell>
          <cell r="AC365">
            <v>45</v>
          </cell>
          <cell r="AD365">
            <v>154.25</v>
          </cell>
          <cell r="AE365" t="str">
            <v/>
          </cell>
          <cell r="AF365" t="str">
            <v/>
          </cell>
          <cell r="AG365" t="str">
            <v>昆明蓝凌科技有限公司</v>
          </cell>
          <cell r="AH365" t="str">
            <v/>
          </cell>
        </row>
        <row r="365">
          <cell r="AJ365" t="str">
            <v>专-电469#</v>
          </cell>
        </row>
        <row r="366">
          <cell r="A366" t="str">
            <v>110020100270</v>
          </cell>
          <cell r="B366" t="str">
            <v>1100</v>
          </cell>
          <cell r="C366" t="str">
            <v>Z201</v>
          </cell>
          <cell r="D366" t="str">
            <v>电子设备</v>
          </cell>
          <cell r="E366" t="str">
            <v>110020100270</v>
          </cell>
          <cell r="F366" t="str">
            <v>0000</v>
          </cell>
          <cell r="G366" t="str">
            <v>联系笔记本电脑</v>
          </cell>
          <cell r="H366" t="str">
            <v>B41-80</v>
          </cell>
          <cell r="I366" t="str">
            <v/>
          </cell>
          <cell r="J366" t="str">
            <v>B01</v>
          </cell>
          <cell r="K366" t="str">
            <v>正常使用</v>
          </cell>
          <cell r="L366" t="str">
            <v>A01</v>
          </cell>
          <cell r="M366" t="str">
            <v>直接购入</v>
          </cell>
          <cell r="N366">
            <v>42491</v>
          </cell>
          <cell r="O366" t="str">
            <v>0110010500</v>
          </cell>
          <cell r="P366" t="str">
            <v>信息部</v>
          </cell>
          <cell r="Q366" t="str">
            <v/>
          </cell>
          <cell r="R366" t="str">
            <v/>
          </cell>
          <cell r="S366" t="str">
            <v>杨立明</v>
          </cell>
          <cell r="T366" t="str">
            <v>Z010</v>
          </cell>
          <cell r="U366" t="str">
            <v>4</v>
          </cell>
          <cell r="V366">
            <v>0</v>
          </cell>
          <cell r="W366">
            <v>-77.25</v>
          </cell>
          <cell r="X366">
            <v>3658.12</v>
          </cell>
          <cell r="Y366">
            <v>0</v>
          </cell>
          <cell r="Z366">
            <v>-3271.87</v>
          </cell>
          <cell r="AA366">
            <v>-154.5</v>
          </cell>
          <cell r="AB366">
            <v>-3426.37</v>
          </cell>
          <cell r="AC366">
            <v>45</v>
          </cell>
          <cell r="AD366">
            <v>231.75</v>
          </cell>
          <cell r="AE366" t="str">
            <v/>
          </cell>
          <cell r="AF366" t="str">
            <v/>
          </cell>
          <cell r="AG366" t="str">
            <v/>
          </cell>
          <cell r="AH366" t="str">
            <v/>
          </cell>
        </row>
        <row r="366">
          <cell r="AJ366" t="str">
            <v>专-电471#</v>
          </cell>
        </row>
        <row r="367">
          <cell r="A367" t="str">
            <v>110020100271</v>
          </cell>
          <cell r="B367" t="str">
            <v>1100</v>
          </cell>
          <cell r="C367" t="str">
            <v>Z201</v>
          </cell>
          <cell r="D367" t="str">
            <v>电子设备</v>
          </cell>
          <cell r="E367" t="str">
            <v>110020100271</v>
          </cell>
          <cell r="F367" t="str">
            <v>0000</v>
          </cell>
          <cell r="G367" t="str">
            <v>台式电脑</v>
          </cell>
          <cell r="H367" t="str">
            <v>兼容机</v>
          </cell>
          <cell r="I367" t="str">
            <v/>
          </cell>
          <cell r="J367" t="str">
            <v>B01</v>
          </cell>
          <cell r="K367" t="str">
            <v>正常使用</v>
          </cell>
          <cell r="L367" t="str">
            <v>A01</v>
          </cell>
          <cell r="M367" t="str">
            <v>直接购入</v>
          </cell>
          <cell r="N367">
            <v>42514</v>
          </cell>
          <cell r="O367" t="str">
            <v>0110040300</v>
          </cell>
          <cell r="P367" t="str">
            <v>研发中心—产品质量研究部</v>
          </cell>
          <cell r="Q367" t="str">
            <v/>
          </cell>
          <cell r="R367" t="str">
            <v/>
          </cell>
          <cell r="S367" t="str">
            <v>张兴元</v>
          </cell>
          <cell r="T367" t="str">
            <v>Z010</v>
          </cell>
          <cell r="U367" t="str">
            <v>4</v>
          </cell>
          <cell r="V367">
            <v>0</v>
          </cell>
          <cell r="W367">
            <v>-51.42</v>
          </cell>
          <cell r="X367">
            <v>2435.9</v>
          </cell>
          <cell r="Y367">
            <v>0</v>
          </cell>
          <cell r="Z367">
            <v>-2178.81</v>
          </cell>
          <cell r="AA367">
            <v>-102.84</v>
          </cell>
          <cell r="AB367">
            <v>-2281.65</v>
          </cell>
          <cell r="AC367">
            <v>45</v>
          </cell>
          <cell r="AD367">
            <v>154.25</v>
          </cell>
          <cell r="AE367" t="str">
            <v/>
          </cell>
          <cell r="AF367" t="str">
            <v/>
          </cell>
          <cell r="AG367" t="str">
            <v/>
          </cell>
          <cell r="AH367" t="str">
            <v/>
          </cell>
        </row>
        <row r="367">
          <cell r="AJ367" t="str">
            <v>专-电468#</v>
          </cell>
        </row>
        <row r="368">
          <cell r="A368" t="str">
            <v>110020100272</v>
          </cell>
          <cell r="B368" t="str">
            <v>1100</v>
          </cell>
          <cell r="C368" t="str">
            <v>Z201</v>
          </cell>
          <cell r="D368" t="str">
            <v>电子设备</v>
          </cell>
          <cell r="E368" t="str">
            <v>110020100272</v>
          </cell>
          <cell r="F368" t="str">
            <v>0000</v>
          </cell>
          <cell r="G368" t="str">
            <v>台式电脑</v>
          </cell>
          <cell r="H368" t="str">
            <v>兼容机</v>
          </cell>
          <cell r="I368" t="str">
            <v/>
          </cell>
          <cell r="J368" t="str">
            <v>B01</v>
          </cell>
          <cell r="K368" t="str">
            <v>正常使用</v>
          </cell>
          <cell r="L368" t="str">
            <v>A01</v>
          </cell>
          <cell r="M368" t="str">
            <v>直接购入</v>
          </cell>
          <cell r="N368">
            <v>42514</v>
          </cell>
          <cell r="O368" t="str">
            <v>0110010900</v>
          </cell>
          <cell r="P368" t="str">
            <v>工程装备部</v>
          </cell>
          <cell r="Q368" t="str">
            <v/>
          </cell>
          <cell r="R368" t="str">
            <v/>
          </cell>
          <cell r="S368" t="str">
            <v>李永华</v>
          </cell>
          <cell r="T368" t="str">
            <v>Z010</v>
          </cell>
          <cell r="U368" t="str">
            <v>4</v>
          </cell>
          <cell r="V368">
            <v>0</v>
          </cell>
          <cell r="W368">
            <v>-49.79</v>
          </cell>
          <cell r="X368">
            <v>2358.97</v>
          </cell>
          <cell r="Y368">
            <v>0</v>
          </cell>
          <cell r="Z368">
            <v>-2110.01</v>
          </cell>
          <cell r="AA368">
            <v>-99.58</v>
          </cell>
          <cell r="AB368">
            <v>-2209.59</v>
          </cell>
          <cell r="AC368">
            <v>45</v>
          </cell>
          <cell r="AD368">
            <v>149.38</v>
          </cell>
          <cell r="AE368" t="str">
            <v/>
          </cell>
          <cell r="AF368" t="str">
            <v/>
          </cell>
          <cell r="AG368" t="str">
            <v/>
          </cell>
          <cell r="AH368" t="str">
            <v/>
          </cell>
        </row>
        <row r="368">
          <cell r="AJ368" t="str">
            <v>专-电475#</v>
          </cell>
        </row>
        <row r="369">
          <cell r="A369" t="str">
            <v>110020100273</v>
          </cell>
          <cell r="B369" t="str">
            <v>1100</v>
          </cell>
          <cell r="C369" t="str">
            <v>Z201</v>
          </cell>
          <cell r="D369" t="str">
            <v>电子设备</v>
          </cell>
          <cell r="E369" t="str">
            <v>110020100273</v>
          </cell>
          <cell r="F369" t="str">
            <v>0000</v>
          </cell>
          <cell r="G369" t="str">
            <v>台式电脑</v>
          </cell>
          <cell r="H369" t="str">
            <v>兼容机</v>
          </cell>
          <cell r="I369" t="str">
            <v/>
          </cell>
          <cell r="J369" t="str">
            <v>B01</v>
          </cell>
          <cell r="K369" t="str">
            <v>正常使用</v>
          </cell>
          <cell r="L369" t="str">
            <v>A01</v>
          </cell>
          <cell r="M369" t="str">
            <v>直接购入</v>
          </cell>
          <cell r="N369">
            <v>42514</v>
          </cell>
          <cell r="O369" t="str">
            <v>0110010900</v>
          </cell>
          <cell r="P369" t="str">
            <v>工程装备部</v>
          </cell>
          <cell r="Q369" t="str">
            <v/>
          </cell>
          <cell r="R369" t="str">
            <v/>
          </cell>
          <cell r="S369" t="str">
            <v>李永华</v>
          </cell>
          <cell r="T369" t="str">
            <v>Z010</v>
          </cell>
          <cell r="U369" t="str">
            <v>4</v>
          </cell>
          <cell r="V369">
            <v>0</v>
          </cell>
          <cell r="W369">
            <v>-49.79</v>
          </cell>
          <cell r="X369">
            <v>2358.97</v>
          </cell>
          <cell r="Y369">
            <v>0</v>
          </cell>
          <cell r="Z369">
            <v>-2110.01</v>
          </cell>
          <cell r="AA369">
            <v>-99.58</v>
          </cell>
          <cell r="AB369">
            <v>-2209.59</v>
          </cell>
          <cell r="AC369">
            <v>45</v>
          </cell>
          <cell r="AD369">
            <v>149.38</v>
          </cell>
          <cell r="AE369" t="str">
            <v/>
          </cell>
          <cell r="AF369" t="str">
            <v/>
          </cell>
          <cell r="AG369" t="str">
            <v/>
          </cell>
          <cell r="AH369" t="str">
            <v/>
          </cell>
        </row>
        <row r="369">
          <cell r="AJ369" t="str">
            <v>专-电476#</v>
          </cell>
        </row>
        <row r="370">
          <cell r="A370" t="str">
            <v>110020100274</v>
          </cell>
          <cell r="B370" t="str">
            <v>1100</v>
          </cell>
          <cell r="C370" t="str">
            <v>Z201</v>
          </cell>
          <cell r="D370" t="str">
            <v>电子设备</v>
          </cell>
          <cell r="E370" t="str">
            <v>110020100274</v>
          </cell>
          <cell r="F370" t="str">
            <v>0000</v>
          </cell>
          <cell r="G370" t="str">
            <v>台式电脑</v>
          </cell>
          <cell r="H370" t="str">
            <v>兼容机</v>
          </cell>
          <cell r="I370" t="str">
            <v/>
          </cell>
          <cell r="J370" t="str">
            <v>B01</v>
          </cell>
          <cell r="K370" t="str">
            <v>正常使用</v>
          </cell>
          <cell r="L370" t="str">
            <v>A01</v>
          </cell>
          <cell r="M370" t="str">
            <v>直接购入</v>
          </cell>
          <cell r="N370">
            <v>42514</v>
          </cell>
          <cell r="O370" t="str">
            <v>0110010900</v>
          </cell>
          <cell r="P370" t="str">
            <v>工程装备部</v>
          </cell>
          <cell r="Q370" t="str">
            <v/>
          </cell>
          <cell r="R370" t="str">
            <v/>
          </cell>
          <cell r="S370" t="str">
            <v>李永华</v>
          </cell>
          <cell r="T370" t="str">
            <v>Z010</v>
          </cell>
          <cell r="U370" t="str">
            <v>4</v>
          </cell>
          <cell r="V370">
            <v>0</v>
          </cell>
          <cell r="W370">
            <v>-49.79</v>
          </cell>
          <cell r="X370">
            <v>2358.97</v>
          </cell>
          <cell r="Y370">
            <v>0</v>
          </cell>
          <cell r="Z370">
            <v>-2110.01</v>
          </cell>
          <cell r="AA370">
            <v>-99.58</v>
          </cell>
          <cell r="AB370">
            <v>-2209.59</v>
          </cell>
          <cell r="AC370">
            <v>45</v>
          </cell>
          <cell r="AD370">
            <v>149.38</v>
          </cell>
          <cell r="AE370" t="str">
            <v/>
          </cell>
          <cell r="AF370" t="str">
            <v/>
          </cell>
          <cell r="AG370" t="str">
            <v/>
          </cell>
          <cell r="AH370" t="str">
            <v/>
          </cell>
        </row>
        <row r="370">
          <cell r="AJ370" t="str">
            <v>专-电477#</v>
          </cell>
        </row>
        <row r="371">
          <cell r="A371" t="str">
            <v>110020100275</v>
          </cell>
          <cell r="B371" t="str">
            <v>1100</v>
          </cell>
          <cell r="C371" t="str">
            <v>Z201</v>
          </cell>
          <cell r="D371" t="str">
            <v>电子设备</v>
          </cell>
          <cell r="E371" t="str">
            <v>110020100275</v>
          </cell>
          <cell r="F371" t="str">
            <v>0000</v>
          </cell>
          <cell r="G371" t="str">
            <v>台式电脑</v>
          </cell>
          <cell r="H371" t="str">
            <v>兼容机</v>
          </cell>
          <cell r="I371" t="str">
            <v/>
          </cell>
          <cell r="J371" t="str">
            <v>B01</v>
          </cell>
          <cell r="K371" t="str">
            <v>正常使用</v>
          </cell>
          <cell r="L371" t="str">
            <v>A01</v>
          </cell>
          <cell r="M371" t="str">
            <v>直接购入</v>
          </cell>
          <cell r="N371">
            <v>42514</v>
          </cell>
          <cell r="O371" t="str">
            <v>0110010900</v>
          </cell>
          <cell r="P371" t="str">
            <v>工程装备部</v>
          </cell>
          <cell r="Q371" t="str">
            <v/>
          </cell>
          <cell r="R371" t="str">
            <v/>
          </cell>
          <cell r="S371" t="str">
            <v>李永华</v>
          </cell>
          <cell r="T371" t="str">
            <v>Z010</v>
          </cell>
          <cell r="U371" t="str">
            <v>4</v>
          </cell>
          <cell r="V371">
            <v>0</v>
          </cell>
          <cell r="W371">
            <v>-49.79</v>
          </cell>
          <cell r="X371">
            <v>2358.97</v>
          </cell>
          <cell r="Y371">
            <v>0</v>
          </cell>
          <cell r="Z371">
            <v>-2110.01</v>
          </cell>
          <cell r="AA371">
            <v>-99.58</v>
          </cell>
          <cell r="AB371">
            <v>-2209.59</v>
          </cell>
          <cell r="AC371">
            <v>45</v>
          </cell>
          <cell r="AD371">
            <v>149.38</v>
          </cell>
          <cell r="AE371" t="str">
            <v/>
          </cell>
          <cell r="AF371" t="str">
            <v/>
          </cell>
          <cell r="AG371" t="str">
            <v/>
          </cell>
          <cell r="AH371" t="str">
            <v/>
          </cell>
        </row>
        <row r="371">
          <cell r="AJ371" t="str">
            <v>专-电478#</v>
          </cell>
        </row>
        <row r="372">
          <cell r="A372" t="str">
            <v>110020100276</v>
          </cell>
          <cell r="B372" t="str">
            <v>1100</v>
          </cell>
          <cell r="C372" t="str">
            <v>Z201</v>
          </cell>
          <cell r="D372" t="str">
            <v>电子设备</v>
          </cell>
          <cell r="E372" t="str">
            <v>110020100276</v>
          </cell>
          <cell r="F372" t="str">
            <v>0000</v>
          </cell>
          <cell r="G372" t="str">
            <v>台式电脑</v>
          </cell>
          <cell r="H372" t="str">
            <v>兼容机</v>
          </cell>
          <cell r="I372" t="str">
            <v/>
          </cell>
          <cell r="J372" t="str">
            <v>B01</v>
          </cell>
          <cell r="K372" t="str">
            <v>正常使用</v>
          </cell>
          <cell r="L372" t="str">
            <v>A01</v>
          </cell>
          <cell r="M372" t="str">
            <v>直接购入</v>
          </cell>
          <cell r="N372">
            <v>42514</v>
          </cell>
          <cell r="O372" t="str">
            <v>0110010900</v>
          </cell>
          <cell r="P372" t="str">
            <v>工程装备部</v>
          </cell>
          <cell r="Q372" t="str">
            <v/>
          </cell>
          <cell r="R372" t="str">
            <v/>
          </cell>
          <cell r="S372" t="str">
            <v>李永华</v>
          </cell>
          <cell r="T372" t="str">
            <v>Z010</v>
          </cell>
          <cell r="U372" t="str">
            <v>4</v>
          </cell>
          <cell r="V372">
            <v>0</v>
          </cell>
          <cell r="W372">
            <v>-49.79</v>
          </cell>
          <cell r="X372">
            <v>2358.97</v>
          </cell>
          <cell r="Y372">
            <v>0</v>
          </cell>
          <cell r="Z372">
            <v>-2110.01</v>
          </cell>
          <cell r="AA372">
            <v>-99.58</v>
          </cell>
          <cell r="AB372">
            <v>-2209.59</v>
          </cell>
          <cell r="AC372">
            <v>45</v>
          </cell>
          <cell r="AD372">
            <v>149.38</v>
          </cell>
          <cell r="AE372" t="str">
            <v/>
          </cell>
          <cell r="AF372" t="str">
            <v/>
          </cell>
          <cell r="AG372" t="str">
            <v/>
          </cell>
          <cell r="AH372" t="str">
            <v/>
          </cell>
        </row>
        <row r="372">
          <cell r="AJ372" t="str">
            <v>专-电479#</v>
          </cell>
        </row>
        <row r="373">
          <cell r="A373" t="str">
            <v>110020100277</v>
          </cell>
          <cell r="B373" t="str">
            <v>1100</v>
          </cell>
          <cell r="C373" t="str">
            <v>Z201</v>
          </cell>
          <cell r="D373" t="str">
            <v>电子设备</v>
          </cell>
          <cell r="E373" t="str">
            <v>110020100277</v>
          </cell>
          <cell r="F373" t="str">
            <v>0000</v>
          </cell>
          <cell r="G373" t="str">
            <v>台式电脑</v>
          </cell>
          <cell r="H373" t="str">
            <v>兼容机</v>
          </cell>
          <cell r="I373" t="str">
            <v/>
          </cell>
          <cell r="J373" t="str">
            <v>B01</v>
          </cell>
          <cell r="K373" t="str">
            <v>正常使用</v>
          </cell>
          <cell r="L373" t="str">
            <v>A01</v>
          </cell>
          <cell r="M373" t="str">
            <v>直接购入</v>
          </cell>
          <cell r="N373">
            <v>42514</v>
          </cell>
          <cell r="O373" t="str">
            <v>0110010900</v>
          </cell>
          <cell r="P373" t="str">
            <v>工程装备部</v>
          </cell>
          <cell r="Q373" t="str">
            <v/>
          </cell>
          <cell r="R373" t="str">
            <v/>
          </cell>
          <cell r="S373" t="str">
            <v>李永华</v>
          </cell>
          <cell r="T373" t="str">
            <v>Z010</v>
          </cell>
          <cell r="U373" t="str">
            <v>4</v>
          </cell>
          <cell r="V373">
            <v>0</v>
          </cell>
          <cell r="W373">
            <v>-49.79</v>
          </cell>
          <cell r="X373">
            <v>2358.97</v>
          </cell>
          <cell r="Y373">
            <v>0</v>
          </cell>
          <cell r="Z373">
            <v>-2110.01</v>
          </cell>
          <cell r="AA373">
            <v>-99.58</v>
          </cell>
          <cell r="AB373">
            <v>-2209.59</v>
          </cell>
          <cell r="AC373">
            <v>45</v>
          </cell>
          <cell r="AD373">
            <v>149.38</v>
          </cell>
          <cell r="AE373" t="str">
            <v/>
          </cell>
          <cell r="AF373" t="str">
            <v/>
          </cell>
          <cell r="AG373" t="str">
            <v/>
          </cell>
          <cell r="AH373" t="str">
            <v/>
          </cell>
        </row>
        <row r="373">
          <cell r="AJ373" t="str">
            <v>专-电480#</v>
          </cell>
        </row>
        <row r="374">
          <cell r="A374" t="str">
            <v>110020100278</v>
          </cell>
          <cell r="B374" t="str">
            <v>1100</v>
          </cell>
          <cell r="C374" t="str">
            <v>Z201</v>
          </cell>
          <cell r="D374" t="str">
            <v>电子设备</v>
          </cell>
          <cell r="E374" t="str">
            <v>110020100278</v>
          </cell>
          <cell r="F374" t="str">
            <v>0000</v>
          </cell>
          <cell r="G374" t="str">
            <v>台式电脑</v>
          </cell>
          <cell r="H374" t="str">
            <v>兼容机</v>
          </cell>
          <cell r="I374" t="str">
            <v/>
          </cell>
          <cell r="J374" t="str">
            <v>B01</v>
          </cell>
          <cell r="K374" t="str">
            <v>正常使用</v>
          </cell>
          <cell r="L374" t="str">
            <v>A01</v>
          </cell>
          <cell r="M374" t="str">
            <v>直接购入</v>
          </cell>
          <cell r="N374">
            <v>42514</v>
          </cell>
          <cell r="O374" t="str">
            <v>0110010900</v>
          </cell>
          <cell r="P374" t="str">
            <v>工程装备部</v>
          </cell>
          <cell r="Q374" t="str">
            <v/>
          </cell>
          <cell r="R374" t="str">
            <v/>
          </cell>
          <cell r="S374" t="str">
            <v>李永华</v>
          </cell>
          <cell r="T374" t="str">
            <v>Z010</v>
          </cell>
          <cell r="U374" t="str">
            <v>4</v>
          </cell>
          <cell r="V374">
            <v>0</v>
          </cell>
          <cell r="W374">
            <v>-49.79</v>
          </cell>
          <cell r="X374">
            <v>2358.97</v>
          </cell>
          <cell r="Y374">
            <v>0</v>
          </cell>
          <cell r="Z374">
            <v>-2110.01</v>
          </cell>
          <cell r="AA374">
            <v>-99.58</v>
          </cell>
          <cell r="AB374">
            <v>-2209.59</v>
          </cell>
          <cell r="AC374">
            <v>45</v>
          </cell>
          <cell r="AD374">
            <v>149.38</v>
          </cell>
          <cell r="AE374" t="str">
            <v/>
          </cell>
          <cell r="AF374" t="str">
            <v/>
          </cell>
          <cell r="AG374" t="str">
            <v/>
          </cell>
          <cell r="AH374" t="str">
            <v/>
          </cell>
        </row>
        <row r="374">
          <cell r="AJ374" t="str">
            <v>专-电481#</v>
          </cell>
        </row>
        <row r="375">
          <cell r="A375" t="str">
            <v>110020100279</v>
          </cell>
          <cell r="B375" t="str">
            <v>1100</v>
          </cell>
          <cell r="C375" t="str">
            <v>Z201</v>
          </cell>
          <cell r="D375" t="str">
            <v>电子设备</v>
          </cell>
          <cell r="E375" t="str">
            <v>110020100279</v>
          </cell>
          <cell r="F375" t="str">
            <v>0000</v>
          </cell>
          <cell r="G375" t="str">
            <v>台式电脑</v>
          </cell>
          <cell r="H375" t="str">
            <v>兼容机</v>
          </cell>
          <cell r="I375" t="str">
            <v/>
          </cell>
          <cell r="J375" t="str">
            <v>B01</v>
          </cell>
          <cell r="K375" t="str">
            <v>正常使用</v>
          </cell>
          <cell r="L375" t="str">
            <v>A01</v>
          </cell>
          <cell r="M375" t="str">
            <v>直接购入</v>
          </cell>
          <cell r="N375">
            <v>42514</v>
          </cell>
          <cell r="O375" t="str">
            <v>0110010900</v>
          </cell>
          <cell r="P375" t="str">
            <v>工程装备部</v>
          </cell>
          <cell r="Q375" t="str">
            <v/>
          </cell>
          <cell r="R375" t="str">
            <v/>
          </cell>
          <cell r="S375" t="str">
            <v>李永华</v>
          </cell>
          <cell r="T375" t="str">
            <v>Z010</v>
          </cell>
          <cell r="U375" t="str">
            <v>4</v>
          </cell>
          <cell r="V375">
            <v>0</v>
          </cell>
          <cell r="W375">
            <v>-49.79</v>
          </cell>
          <cell r="X375">
            <v>2358.97</v>
          </cell>
          <cell r="Y375">
            <v>0</v>
          </cell>
          <cell r="Z375">
            <v>-2110.01</v>
          </cell>
          <cell r="AA375">
            <v>-99.58</v>
          </cell>
          <cell r="AB375">
            <v>-2209.59</v>
          </cell>
          <cell r="AC375">
            <v>45</v>
          </cell>
          <cell r="AD375">
            <v>149.38</v>
          </cell>
          <cell r="AE375" t="str">
            <v/>
          </cell>
          <cell r="AF375" t="str">
            <v/>
          </cell>
          <cell r="AG375" t="str">
            <v/>
          </cell>
          <cell r="AH375" t="str">
            <v/>
          </cell>
        </row>
        <row r="375">
          <cell r="AJ375" t="str">
            <v>专-电482#</v>
          </cell>
        </row>
        <row r="376">
          <cell r="A376" t="str">
            <v>110020100280</v>
          </cell>
          <cell r="B376" t="str">
            <v>1100</v>
          </cell>
          <cell r="C376" t="str">
            <v>Z201</v>
          </cell>
          <cell r="D376" t="str">
            <v>电子设备</v>
          </cell>
          <cell r="E376" t="str">
            <v>110020100280</v>
          </cell>
          <cell r="F376" t="str">
            <v>0000</v>
          </cell>
          <cell r="G376" t="str">
            <v>台式电脑</v>
          </cell>
          <cell r="H376" t="str">
            <v>兼容机</v>
          </cell>
          <cell r="I376" t="str">
            <v/>
          </cell>
          <cell r="J376" t="str">
            <v>B01</v>
          </cell>
          <cell r="K376" t="str">
            <v>正常使用</v>
          </cell>
          <cell r="L376" t="str">
            <v>A01</v>
          </cell>
          <cell r="M376" t="str">
            <v>直接购入</v>
          </cell>
          <cell r="N376">
            <v>42514</v>
          </cell>
          <cell r="O376" t="str">
            <v>0110010900</v>
          </cell>
          <cell r="P376" t="str">
            <v>工程装备部</v>
          </cell>
          <cell r="Q376" t="str">
            <v/>
          </cell>
          <cell r="R376" t="str">
            <v/>
          </cell>
          <cell r="S376" t="str">
            <v>李永华</v>
          </cell>
          <cell r="T376" t="str">
            <v>Z010</v>
          </cell>
          <cell r="U376" t="str">
            <v>4</v>
          </cell>
          <cell r="V376">
            <v>0</v>
          </cell>
          <cell r="W376">
            <v>-49.79</v>
          </cell>
          <cell r="X376">
            <v>2358.97</v>
          </cell>
          <cell r="Y376">
            <v>0</v>
          </cell>
          <cell r="Z376">
            <v>-2110.01</v>
          </cell>
          <cell r="AA376">
            <v>-99.58</v>
          </cell>
          <cell r="AB376">
            <v>-2209.59</v>
          </cell>
          <cell r="AC376">
            <v>45</v>
          </cell>
          <cell r="AD376">
            <v>149.38</v>
          </cell>
          <cell r="AE376" t="str">
            <v/>
          </cell>
          <cell r="AF376" t="str">
            <v/>
          </cell>
          <cell r="AG376" t="str">
            <v/>
          </cell>
          <cell r="AH376" t="str">
            <v/>
          </cell>
        </row>
        <row r="376">
          <cell r="AJ376" t="str">
            <v>专-电483#</v>
          </cell>
        </row>
        <row r="377">
          <cell r="A377" t="str">
            <v>110020100281</v>
          </cell>
          <cell r="B377" t="str">
            <v>1100</v>
          </cell>
          <cell r="C377" t="str">
            <v>Z201</v>
          </cell>
          <cell r="D377" t="str">
            <v>电子设备</v>
          </cell>
          <cell r="E377" t="str">
            <v>110020100281</v>
          </cell>
          <cell r="F377" t="str">
            <v>0000</v>
          </cell>
          <cell r="G377" t="str">
            <v>台式电脑</v>
          </cell>
          <cell r="H377" t="str">
            <v>兼容机</v>
          </cell>
          <cell r="I377" t="str">
            <v/>
          </cell>
          <cell r="J377" t="str">
            <v>B01</v>
          </cell>
          <cell r="K377" t="str">
            <v>正常使用</v>
          </cell>
          <cell r="L377" t="str">
            <v>A01</v>
          </cell>
          <cell r="M377" t="str">
            <v>直接购入</v>
          </cell>
          <cell r="N377">
            <v>42514</v>
          </cell>
          <cell r="O377" t="str">
            <v>0110010900</v>
          </cell>
          <cell r="P377" t="str">
            <v>工程装备部</v>
          </cell>
          <cell r="Q377" t="str">
            <v/>
          </cell>
          <cell r="R377" t="str">
            <v/>
          </cell>
          <cell r="S377" t="str">
            <v>李永华</v>
          </cell>
          <cell r="T377" t="str">
            <v>Z010</v>
          </cell>
          <cell r="U377" t="str">
            <v>4</v>
          </cell>
          <cell r="V377">
            <v>0</v>
          </cell>
          <cell r="W377">
            <v>-49.79</v>
          </cell>
          <cell r="X377">
            <v>2358.97</v>
          </cell>
          <cell r="Y377">
            <v>0</v>
          </cell>
          <cell r="Z377">
            <v>-2110.01</v>
          </cell>
          <cell r="AA377">
            <v>-99.58</v>
          </cell>
          <cell r="AB377">
            <v>-2209.59</v>
          </cell>
          <cell r="AC377">
            <v>45</v>
          </cell>
          <cell r="AD377">
            <v>149.38</v>
          </cell>
          <cell r="AE377" t="str">
            <v/>
          </cell>
          <cell r="AF377" t="str">
            <v/>
          </cell>
          <cell r="AG377" t="str">
            <v/>
          </cell>
          <cell r="AH377" t="str">
            <v/>
          </cell>
        </row>
        <row r="377">
          <cell r="AJ377" t="str">
            <v>专-电484#</v>
          </cell>
        </row>
        <row r="378">
          <cell r="A378" t="str">
            <v>110020100282</v>
          </cell>
          <cell r="B378" t="str">
            <v>1100</v>
          </cell>
          <cell r="C378" t="str">
            <v>Z201</v>
          </cell>
          <cell r="D378" t="str">
            <v>电子设备</v>
          </cell>
          <cell r="E378" t="str">
            <v>110020100282</v>
          </cell>
          <cell r="F378" t="str">
            <v>0000</v>
          </cell>
          <cell r="G378" t="str">
            <v>台式电脑</v>
          </cell>
          <cell r="H378" t="str">
            <v>兼容机</v>
          </cell>
          <cell r="I378" t="str">
            <v/>
          </cell>
          <cell r="J378" t="str">
            <v>B01</v>
          </cell>
          <cell r="K378" t="str">
            <v>正常使用</v>
          </cell>
          <cell r="L378" t="str">
            <v>A01</v>
          </cell>
          <cell r="M378" t="str">
            <v>直接购入</v>
          </cell>
          <cell r="N378">
            <v>42514</v>
          </cell>
          <cell r="O378" t="str">
            <v>0110010900</v>
          </cell>
          <cell r="P378" t="str">
            <v>工程装备部</v>
          </cell>
          <cell r="Q378" t="str">
            <v/>
          </cell>
          <cell r="R378" t="str">
            <v/>
          </cell>
          <cell r="S378" t="str">
            <v>李永华</v>
          </cell>
          <cell r="T378" t="str">
            <v>Z010</v>
          </cell>
          <cell r="U378" t="str">
            <v>4</v>
          </cell>
          <cell r="V378">
            <v>0</v>
          </cell>
          <cell r="W378">
            <v>-49.79</v>
          </cell>
          <cell r="X378">
            <v>2358.97</v>
          </cell>
          <cell r="Y378">
            <v>0</v>
          </cell>
          <cell r="Z378">
            <v>-2110.01</v>
          </cell>
          <cell r="AA378">
            <v>-99.58</v>
          </cell>
          <cell r="AB378">
            <v>-2209.59</v>
          </cell>
          <cell r="AC378">
            <v>45</v>
          </cell>
          <cell r="AD378">
            <v>149.38</v>
          </cell>
          <cell r="AE378" t="str">
            <v/>
          </cell>
          <cell r="AF378" t="str">
            <v/>
          </cell>
          <cell r="AG378" t="str">
            <v/>
          </cell>
          <cell r="AH378" t="str">
            <v/>
          </cell>
        </row>
        <row r="378">
          <cell r="AJ378" t="str">
            <v>专-电485#</v>
          </cell>
        </row>
        <row r="379">
          <cell r="A379" t="str">
            <v>110020100283</v>
          </cell>
          <cell r="B379" t="str">
            <v>1100</v>
          </cell>
          <cell r="C379" t="str">
            <v>Z201</v>
          </cell>
          <cell r="D379" t="str">
            <v>电子设备</v>
          </cell>
          <cell r="E379" t="str">
            <v>110020100283</v>
          </cell>
          <cell r="F379" t="str">
            <v>0000</v>
          </cell>
          <cell r="G379" t="str">
            <v>台式电脑</v>
          </cell>
          <cell r="H379" t="str">
            <v>兼容机</v>
          </cell>
          <cell r="I379" t="str">
            <v/>
          </cell>
          <cell r="J379" t="str">
            <v>B01</v>
          </cell>
          <cell r="K379" t="str">
            <v>正常使用</v>
          </cell>
          <cell r="L379" t="str">
            <v>A01</v>
          </cell>
          <cell r="M379" t="str">
            <v>直接购入</v>
          </cell>
          <cell r="N379">
            <v>42514</v>
          </cell>
          <cell r="O379" t="str">
            <v>0110050100</v>
          </cell>
          <cell r="P379" t="str">
            <v>生产技术部</v>
          </cell>
          <cell r="Q379" t="str">
            <v/>
          </cell>
          <cell r="R379" t="str">
            <v/>
          </cell>
          <cell r="S379" t="str">
            <v>银慧新</v>
          </cell>
          <cell r="T379" t="str">
            <v>Z010</v>
          </cell>
          <cell r="U379" t="str">
            <v>4</v>
          </cell>
          <cell r="V379">
            <v>0</v>
          </cell>
          <cell r="W379">
            <v>-49.79</v>
          </cell>
          <cell r="X379">
            <v>2358.97</v>
          </cell>
          <cell r="Y379">
            <v>0</v>
          </cell>
          <cell r="Z379">
            <v>-2110.01</v>
          </cell>
          <cell r="AA379">
            <v>-99.58</v>
          </cell>
          <cell r="AB379">
            <v>-2209.59</v>
          </cell>
          <cell r="AC379">
            <v>45</v>
          </cell>
          <cell r="AD379">
            <v>149.38</v>
          </cell>
          <cell r="AE379" t="str">
            <v/>
          </cell>
          <cell r="AF379" t="str">
            <v/>
          </cell>
          <cell r="AG379" t="str">
            <v/>
          </cell>
          <cell r="AH379" t="str">
            <v/>
          </cell>
        </row>
        <row r="379">
          <cell r="AJ379" t="str">
            <v>专-电487#</v>
          </cell>
        </row>
        <row r="380">
          <cell r="A380" t="str">
            <v>110020100284</v>
          </cell>
          <cell r="B380" t="str">
            <v>1100</v>
          </cell>
          <cell r="C380" t="str">
            <v>Z201</v>
          </cell>
          <cell r="D380" t="str">
            <v>电子设备</v>
          </cell>
          <cell r="E380" t="str">
            <v>110020100284</v>
          </cell>
          <cell r="F380" t="str">
            <v>0000</v>
          </cell>
          <cell r="G380" t="str">
            <v>台式电脑</v>
          </cell>
          <cell r="H380" t="str">
            <v>兼容机</v>
          </cell>
          <cell r="I380" t="str">
            <v/>
          </cell>
          <cell r="J380" t="str">
            <v>B01</v>
          </cell>
          <cell r="K380" t="str">
            <v>正常使用</v>
          </cell>
          <cell r="L380" t="str">
            <v>A01</v>
          </cell>
          <cell r="M380" t="str">
            <v>直接购入</v>
          </cell>
          <cell r="N380">
            <v>42514</v>
          </cell>
          <cell r="O380" t="str">
            <v>0110030100</v>
          </cell>
          <cell r="P380" t="str">
            <v>OTC事业一部</v>
          </cell>
          <cell r="Q380" t="str">
            <v/>
          </cell>
          <cell r="R380" t="str">
            <v/>
          </cell>
          <cell r="S380" t="str">
            <v>吉爱平</v>
          </cell>
          <cell r="T380" t="str">
            <v>Z010</v>
          </cell>
          <cell r="U380" t="str">
            <v>4</v>
          </cell>
          <cell r="V380">
            <v>0</v>
          </cell>
          <cell r="W380">
            <v>-50.53</v>
          </cell>
          <cell r="X380">
            <v>2393.18</v>
          </cell>
          <cell r="Y380">
            <v>0</v>
          </cell>
          <cell r="Z380">
            <v>-2140.54</v>
          </cell>
          <cell r="AA380">
            <v>-101.06</v>
          </cell>
          <cell r="AB380">
            <v>-2241.6</v>
          </cell>
          <cell r="AC380">
            <v>45</v>
          </cell>
          <cell r="AD380">
            <v>151.58</v>
          </cell>
          <cell r="AE380" t="str">
            <v/>
          </cell>
          <cell r="AF380" t="str">
            <v/>
          </cell>
          <cell r="AG380" t="str">
            <v/>
          </cell>
          <cell r="AH380" t="str">
            <v/>
          </cell>
        </row>
        <row r="380">
          <cell r="AJ380" t="str">
            <v>专-电488#</v>
          </cell>
        </row>
        <row r="381">
          <cell r="A381" t="str">
            <v>110020100285</v>
          </cell>
          <cell r="B381" t="str">
            <v>1100</v>
          </cell>
          <cell r="C381" t="str">
            <v>Z201</v>
          </cell>
          <cell r="D381" t="str">
            <v>电子设备</v>
          </cell>
          <cell r="E381" t="str">
            <v>110020100285</v>
          </cell>
          <cell r="F381" t="str">
            <v>0000</v>
          </cell>
          <cell r="G381" t="str">
            <v>台式电脑</v>
          </cell>
          <cell r="H381" t="str">
            <v>兼容机</v>
          </cell>
          <cell r="I381" t="str">
            <v/>
          </cell>
          <cell r="J381" t="str">
            <v>B01</v>
          </cell>
          <cell r="K381" t="str">
            <v>正常使用</v>
          </cell>
          <cell r="L381" t="str">
            <v>A01</v>
          </cell>
          <cell r="M381" t="str">
            <v>直接购入</v>
          </cell>
          <cell r="N381">
            <v>42514</v>
          </cell>
          <cell r="O381" t="str">
            <v>0110020400</v>
          </cell>
          <cell r="P381" t="str">
            <v>六车间</v>
          </cell>
          <cell r="Q381" t="str">
            <v/>
          </cell>
          <cell r="R381" t="str">
            <v/>
          </cell>
          <cell r="S381" t="str">
            <v>杨美燕</v>
          </cell>
          <cell r="T381" t="str">
            <v>Z010</v>
          </cell>
          <cell r="U381" t="str">
            <v>4</v>
          </cell>
          <cell r="V381">
            <v>0</v>
          </cell>
          <cell r="W381">
            <v>-50.53</v>
          </cell>
          <cell r="X381">
            <v>2393.19</v>
          </cell>
          <cell r="Y381">
            <v>0</v>
          </cell>
          <cell r="Z381">
            <v>-2140.54</v>
          </cell>
          <cell r="AA381">
            <v>-101.06</v>
          </cell>
          <cell r="AB381">
            <v>-2241.6</v>
          </cell>
          <cell r="AC381">
            <v>45</v>
          </cell>
          <cell r="AD381">
            <v>151.59</v>
          </cell>
          <cell r="AE381" t="str">
            <v/>
          </cell>
          <cell r="AF381" t="str">
            <v/>
          </cell>
          <cell r="AG381" t="str">
            <v/>
          </cell>
          <cell r="AH381" t="str">
            <v/>
          </cell>
        </row>
        <row r="381">
          <cell r="AJ381" t="str">
            <v>专-电489#</v>
          </cell>
        </row>
        <row r="382">
          <cell r="A382" t="str">
            <v>110020100286</v>
          </cell>
          <cell r="B382" t="str">
            <v>1100</v>
          </cell>
          <cell r="C382" t="str">
            <v>Z201</v>
          </cell>
          <cell r="D382" t="str">
            <v>电子设备</v>
          </cell>
          <cell r="E382" t="str">
            <v>110020100286</v>
          </cell>
          <cell r="F382" t="str">
            <v>0000</v>
          </cell>
          <cell r="G382" t="str">
            <v>乐视55寸电视</v>
          </cell>
          <cell r="H382" t="str">
            <v>X3-55</v>
          </cell>
          <cell r="I382" t="str">
            <v/>
          </cell>
          <cell r="J382" t="str">
            <v>B01</v>
          </cell>
          <cell r="K382" t="str">
            <v>正常使用</v>
          </cell>
          <cell r="L382" t="str">
            <v>A01</v>
          </cell>
          <cell r="M382" t="str">
            <v>直接购入</v>
          </cell>
          <cell r="N382">
            <v>42522</v>
          </cell>
          <cell r="O382" t="str">
            <v>0110010900</v>
          </cell>
          <cell r="P382" t="str">
            <v>工程装备部</v>
          </cell>
          <cell r="Q382" t="str">
            <v/>
          </cell>
          <cell r="R382" t="str">
            <v/>
          </cell>
          <cell r="S382" t="str">
            <v>李永华</v>
          </cell>
          <cell r="T382" t="str">
            <v>Z010</v>
          </cell>
          <cell r="U382" t="str">
            <v>4</v>
          </cell>
          <cell r="V382">
            <v>0</v>
          </cell>
          <cell r="W382">
            <v>-88.86</v>
          </cell>
          <cell r="X382">
            <v>4218.62</v>
          </cell>
          <cell r="Y382">
            <v>0</v>
          </cell>
          <cell r="Z382">
            <v>-3685.5</v>
          </cell>
          <cell r="AA382">
            <v>-177.71</v>
          </cell>
          <cell r="AB382">
            <v>-3863.21</v>
          </cell>
          <cell r="AC382">
            <v>44</v>
          </cell>
          <cell r="AD382">
            <v>355.41</v>
          </cell>
          <cell r="AE382" t="str">
            <v/>
          </cell>
          <cell r="AF382" t="str">
            <v/>
          </cell>
          <cell r="AG382" t="str">
            <v/>
          </cell>
          <cell r="AH382" t="str">
            <v/>
          </cell>
        </row>
        <row r="382">
          <cell r="AJ382" t="str">
            <v>专-电486#</v>
          </cell>
        </row>
        <row r="383">
          <cell r="A383" t="str">
            <v>110020100287</v>
          </cell>
          <cell r="B383" t="str">
            <v>1100</v>
          </cell>
          <cell r="C383" t="str">
            <v>Z201</v>
          </cell>
          <cell r="D383" t="str">
            <v>电子设备</v>
          </cell>
          <cell r="E383" t="str">
            <v>110020100287</v>
          </cell>
          <cell r="F383" t="str">
            <v>0000</v>
          </cell>
          <cell r="G383" t="str">
            <v>电子监管码赋码线</v>
          </cell>
          <cell r="H383" t="str">
            <v>V4.0</v>
          </cell>
          <cell r="I383" t="str">
            <v/>
          </cell>
          <cell r="J383" t="str">
            <v>B01</v>
          </cell>
          <cell r="K383" t="str">
            <v>正常使用</v>
          </cell>
          <cell r="L383" t="str">
            <v>A01</v>
          </cell>
          <cell r="M383" t="str">
            <v>直接购入</v>
          </cell>
          <cell r="N383">
            <v>42522</v>
          </cell>
          <cell r="O383" t="str">
            <v>0110020400</v>
          </cell>
          <cell r="P383" t="str">
            <v>六车间</v>
          </cell>
          <cell r="Q383" t="str">
            <v/>
          </cell>
          <cell r="R383" t="str">
            <v/>
          </cell>
          <cell r="S383" t="str">
            <v>杨美燕</v>
          </cell>
          <cell r="T383" t="str">
            <v>Z010</v>
          </cell>
          <cell r="U383" t="str">
            <v>10</v>
          </cell>
          <cell r="V383">
            <v>0</v>
          </cell>
          <cell r="W383">
            <v>-459.32</v>
          </cell>
          <cell r="X383">
            <v>55000.01</v>
          </cell>
          <cell r="Y383">
            <v>0</v>
          </cell>
          <cell r="Z383">
            <v>-19173</v>
          </cell>
          <cell r="AA383">
            <v>-918.64</v>
          </cell>
          <cell r="AB383">
            <v>-20091.64</v>
          </cell>
          <cell r="AC383">
            <v>44</v>
          </cell>
          <cell r="AD383">
            <v>34908.37</v>
          </cell>
          <cell r="AE383" t="str">
            <v/>
          </cell>
          <cell r="AF383" t="str">
            <v/>
          </cell>
          <cell r="AG383" t="str">
            <v/>
          </cell>
          <cell r="AH383" t="str">
            <v/>
          </cell>
        </row>
        <row r="383">
          <cell r="AJ383" t="str">
            <v>专-电490#</v>
          </cell>
        </row>
        <row r="384">
          <cell r="A384" t="str">
            <v>110020100288</v>
          </cell>
          <cell r="B384" t="str">
            <v>1100</v>
          </cell>
          <cell r="C384" t="str">
            <v>Z201</v>
          </cell>
          <cell r="D384" t="str">
            <v>电子设备</v>
          </cell>
          <cell r="E384" t="str">
            <v>110020100288</v>
          </cell>
          <cell r="F384" t="str">
            <v>0000</v>
          </cell>
          <cell r="G384" t="str">
            <v>DELL笔记本</v>
          </cell>
          <cell r="H384" t="str">
            <v>15PR-2648B</v>
          </cell>
          <cell r="I384" t="str">
            <v/>
          </cell>
          <cell r="J384" t="str">
            <v>B01</v>
          </cell>
          <cell r="K384" t="str">
            <v>正常使用</v>
          </cell>
          <cell r="L384" t="str">
            <v>A01</v>
          </cell>
          <cell r="M384" t="str">
            <v>直接购入</v>
          </cell>
          <cell r="N384">
            <v>42552</v>
          </cell>
          <cell r="O384" t="str">
            <v>0110010500</v>
          </cell>
          <cell r="P384" t="str">
            <v>信息部</v>
          </cell>
          <cell r="Q384" t="str">
            <v/>
          </cell>
          <cell r="R384" t="str">
            <v/>
          </cell>
          <cell r="S384" t="str">
            <v>杨立明</v>
          </cell>
          <cell r="T384" t="str">
            <v>Z010</v>
          </cell>
          <cell r="U384" t="str">
            <v>4</v>
          </cell>
          <cell r="V384">
            <v>0</v>
          </cell>
          <cell r="W384">
            <v>-107.82</v>
          </cell>
          <cell r="X384">
            <v>5127.35</v>
          </cell>
          <cell r="Y384">
            <v>0</v>
          </cell>
          <cell r="Z384">
            <v>-4372.65</v>
          </cell>
          <cell r="AA384">
            <v>-215.63</v>
          </cell>
          <cell r="AB384">
            <v>-4588.28</v>
          </cell>
          <cell r="AC384">
            <v>43</v>
          </cell>
          <cell r="AD384">
            <v>539.07</v>
          </cell>
          <cell r="AE384" t="str">
            <v/>
          </cell>
          <cell r="AF384" t="str">
            <v/>
          </cell>
          <cell r="AG384" t="str">
            <v/>
          </cell>
          <cell r="AH384" t="str">
            <v/>
          </cell>
        </row>
        <row r="384">
          <cell r="AJ384" t="str">
            <v>专-电494#</v>
          </cell>
        </row>
        <row r="385">
          <cell r="A385" t="str">
            <v>110020100289</v>
          </cell>
          <cell r="B385" t="str">
            <v>1100</v>
          </cell>
          <cell r="C385" t="str">
            <v>Z201</v>
          </cell>
          <cell r="D385" t="str">
            <v>电子设备</v>
          </cell>
          <cell r="E385" t="str">
            <v>110020100289</v>
          </cell>
          <cell r="F385" t="str">
            <v>0000</v>
          </cell>
          <cell r="G385" t="str">
            <v>超声波清洗器</v>
          </cell>
          <cell r="H385" t="str">
            <v>SK250LHC</v>
          </cell>
          <cell r="I385" t="str">
            <v/>
          </cell>
          <cell r="J385" t="str">
            <v>B01</v>
          </cell>
          <cell r="K385" t="str">
            <v>正常使用</v>
          </cell>
          <cell r="L385" t="str">
            <v>A01</v>
          </cell>
          <cell r="M385" t="str">
            <v>直接购入</v>
          </cell>
          <cell r="N385">
            <v>42552</v>
          </cell>
          <cell r="O385" t="str">
            <v>0110040300</v>
          </cell>
          <cell r="P385" t="str">
            <v>研发中心—产品质量研究部</v>
          </cell>
          <cell r="Q385" t="str">
            <v/>
          </cell>
          <cell r="R385" t="str">
            <v/>
          </cell>
          <cell r="S385" t="str">
            <v>张兴元</v>
          </cell>
          <cell r="T385" t="str">
            <v>Z010</v>
          </cell>
          <cell r="U385" t="str">
            <v>10</v>
          </cell>
          <cell r="V385">
            <v>0</v>
          </cell>
          <cell r="W385">
            <v>-41.4</v>
          </cell>
          <cell r="X385">
            <v>4957.26</v>
          </cell>
          <cell r="Y385">
            <v>0</v>
          </cell>
          <cell r="Z385">
            <v>-1687.15</v>
          </cell>
          <cell r="AA385">
            <v>-82.79</v>
          </cell>
          <cell r="AB385">
            <v>-1769.94</v>
          </cell>
          <cell r="AC385">
            <v>43</v>
          </cell>
          <cell r="AD385">
            <v>3187.32</v>
          </cell>
          <cell r="AE385" t="str">
            <v/>
          </cell>
          <cell r="AF385" t="str">
            <v/>
          </cell>
          <cell r="AG385" t="str">
            <v/>
          </cell>
          <cell r="AH385" t="str">
            <v/>
          </cell>
        </row>
        <row r="385">
          <cell r="AJ385" t="str">
            <v>专-电498#</v>
          </cell>
        </row>
        <row r="386">
          <cell r="A386" t="str">
            <v>110020100290</v>
          </cell>
          <cell r="B386" t="str">
            <v>1100</v>
          </cell>
          <cell r="C386" t="str">
            <v>Z201</v>
          </cell>
          <cell r="D386" t="str">
            <v>电子设备</v>
          </cell>
          <cell r="E386" t="str">
            <v>110020100290</v>
          </cell>
          <cell r="F386" t="str">
            <v>0000</v>
          </cell>
          <cell r="G386" t="str">
            <v>联想笔记本电脑</v>
          </cell>
          <cell r="H386" t="str">
            <v>昭阳K41</v>
          </cell>
          <cell r="I386" t="str">
            <v/>
          </cell>
          <cell r="J386" t="str">
            <v>B01</v>
          </cell>
          <cell r="K386" t="str">
            <v>正常使用</v>
          </cell>
          <cell r="L386" t="str">
            <v>A01</v>
          </cell>
          <cell r="M386" t="str">
            <v>直接购入</v>
          </cell>
          <cell r="N386">
            <v>42583</v>
          </cell>
          <cell r="O386" t="str">
            <v>0110050100</v>
          </cell>
          <cell r="P386" t="str">
            <v>生产技术部</v>
          </cell>
          <cell r="Q386" t="str">
            <v/>
          </cell>
          <cell r="R386" t="str">
            <v/>
          </cell>
          <cell r="S386" t="str">
            <v>银慧新</v>
          </cell>
          <cell r="T386" t="str">
            <v>Z010</v>
          </cell>
          <cell r="U386" t="str">
            <v>4</v>
          </cell>
          <cell r="V386">
            <v>0</v>
          </cell>
          <cell r="W386">
            <v>-95.14</v>
          </cell>
          <cell r="X386">
            <v>4529.06</v>
          </cell>
          <cell r="Y386">
            <v>0</v>
          </cell>
          <cell r="Z386">
            <v>-3768</v>
          </cell>
          <cell r="AA386">
            <v>-190.27</v>
          </cell>
          <cell r="AB386">
            <v>-3958.27</v>
          </cell>
          <cell r="AC386">
            <v>42</v>
          </cell>
          <cell r="AD386">
            <v>570.79</v>
          </cell>
          <cell r="AE386" t="str">
            <v/>
          </cell>
          <cell r="AF386" t="str">
            <v/>
          </cell>
          <cell r="AG386" t="str">
            <v/>
          </cell>
          <cell r="AH386" t="str">
            <v/>
          </cell>
        </row>
        <row r="386">
          <cell r="AJ386" t="str">
            <v>专-电491#</v>
          </cell>
        </row>
        <row r="387">
          <cell r="A387" t="str">
            <v>110020100291</v>
          </cell>
          <cell r="B387" t="str">
            <v>1100</v>
          </cell>
          <cell r="C387" t="str">
            <v>Z201</v>
          </cell>
          <cell r="D387" t="str">
            <v>电子设备</v>
          </cell>
          <cell r="E387" t="str">
            <v>110020100291</v>
          </cell>
          <cell r="F387" t="str">
            <v>0000</v>
          </cell>
          <cell r="G387" t="str">
            <v>台式电脑</v>
          </cell>
          <cell r="H387" t="str">
            <v>兼容机</v>
          </cell>
          <cell r="I387" t="str">
            <v/>
          </cell>
          <cell r="J387" t="str">
            <v>B01</v>
          </cell>
          <cell r="K387" t="str">
            <v>正常使用</v>
          </cell>
          <cell r="L387" t="str">
            <v>A01</v>
          </cell>
          <cell r="M387" t="str">
            <v>直接购入</v>
          </cell>
          <cell r="N387">
            <v>42614</v>
          </cell>
          <cell r="O387" t="str">
            <v>0110010700</v>
          </cell>
          <cell r="P387" t="str">
            <v>财务部</v>
          </cell>
          <cell r="Q387" t="str">
            <v/>
          </cell>
          <cell r="R387" t="str">
            <v/>
          </cell>
          <cell r="S387" t="str">
            <v>陈炼巧</v>
          </cell>
          <cell r="T387" t="str">
            <v>Z010</v>
          </cell>
          <cell r="U387" t="str">
            <v>4</v>
          </cell>
          <cell r="V387">
            <v>0</v>
          </cell>
          <cell r="W387">
            <v>-50.2</v>
          </cell>
          <cell r="X387">
            <v>2393.16</v>
          </cell>
          <cell r="Y387">
            <v>0</v>
          </cell>
          <cell r="Z387">
            <v>-1941.42</v>
          </cell>
          <cell r="AA387">
            <v>-100.39</v>
          </cell>
          <cell r="AB387">
            <v>-2041.81</v>
          </cell>
          <cell r="AC387">
            <v>41</v>
          </cell>
          <cell r="AD387">
            <v>351.35</v>
          </cell>
          <cell r="AE387" t="str">
            <v/>
          </cell>
          <cell r="AF387" t="str">
            <v/>
          </cell>
          <cell r="AG387" t="str">
            <v/>
          </cell>
          <cell r="AH387" t="str">
            <v/>
          </cell>
        </row>
        <row r="387">
          <cell r="AJ387" t="str">
            <v>专-电492#</v>
          </cell>
        </row>
        <row r="388">
          <cell r="A388" t="str">
            <v>110020100292</v>
          </cell>
          <cell r="B388" t="str">
            <v>1100</v>
          </cell>
          <cell r="C388" t="str">
            <v>Z201</v>
          </cell>
          <cell r="D388" t="str">
            <v>电子设备</v>
          </cell>
          <cell r="E388" t="str">
            <v>110020100292</v>
          </cell>
          <cell r="F388" t="str">
            <v>0000</v>
          </cell>
          <cell r="G388" t="str">
            <v>台式电脑</v>
          </cell>
          <cell r="H388" t="str">
            <v>兼容机</v>
          </cell>
          <cell r="I388" t="str">
            <v/>
          </cell>
          <cell r="J388" t="str">
            <v>B01</v>
          </cell>
          <cell r="K388" t="str">
            <v>正常使用</v>
          </cell>
          <cell r="L388" t="str">
            <v>A01</v>
          </cell>
          <cell r="M388" t="str">
            <v>直接购入</v>
          </cell>
          <cell r="N388">
            <v>42614</v>
          </cell>
          <cell r="O388" t="str">
            <v>0110010700</v>
          </cell>
          <cell r="P388" t="str">
            <v>财务部</v>
          </cell>
          <cell r="Q388" t="str">
            <v/>
          </cell>
          <cell r="R388" t="str">
            <v/>
          </cell>
          <cell r="S388" t="str">
            <v>陈炼巧</v>
          </cell>
          <cell r="T388" t="str">
            <v>Z010</v>
          </cell>
          <cell r="U388" t="str">
            <v>4</v>
          </cell>
          <cell r="V388">
            <v>0</v>
          </cell>
          <cell r="W388">
            <v>-50.2</v>
          </cell>
          <cell r="X388">
            <v>2393.16</v>
          </cell>
          <cell r="Y388">
            <v>0</v>
          </cell>
          <cell r="Z388">
            <v>-1941.42</v>
          </cell>
          <cell r="AA388">
            <v>-100.39</v>
          </cell>
          <cell r="AB388">
            <v>-2041.81</v>
          </cell>
          <cell r="AC388">
            <v>41</v>
          </cell>
          <cell r="AD388">
            <v>351.35</v>
          </cell>
          <cell r="AE388" t="str">
            <v/>
          </cell>
          <cell r="AF388" t="str">
            <v/>
          </cell>
          <cell r="AG388" t="str">
            <v/>
          </cell>
          <cell r="AH388" t="str">
            <v/>
          </cell>
        </row>
        <row r="388">
          <cell r="AJ388" t="str">
            <v>专-电493#</v>
          </cell>
        </row>
        <row r="389">
          <cell r="A389" t="str">
            <v>110020100293</v>
          </cell>
          <cell r="B389" t="str">
            <v>1100</v>
          </cell>
          <cell r="C389" t="str">
            <v>Z201</v>
          </cell>
          <cell r="D389" t="str">
            <v>电子设备</v>
          </cell>
          <cell r="E389" t="str">
            <v>110020100293</v>
          </cell>
          <cell r="F389" t="str">
            <v>0000</v>
          </cell>
          <cell r="G389" t="str">
            <v>台式电脑</v>
          </cell>
          <cell r="H389" t="str">
            <v>兼容机</v>
          </cell>
          <cell r="I389" t="str">
            <v/>
          </cell>
          <cell r="J389" t="str">
            <v>B01</v>
          </cell>
          <cell r="K389" t="str">
            <v>正常使用</v>
          </cell>
          <cell r="L389" t="str">
            <v>A01</v>
          </cell>
          <cell r="M389" t="str">
            <v>直接购入</v>
          </cell>
          <cell r="N389">
            <v>42614</v>
          </cell>
          <cell r="O389" t="str">
            <v>0110010700</v>
          </cell>
          <cell r="P389" t="str">
            <v>财务部</v>
          </cell>
          <cell r="Q389" t="str">
            <v/>
          </cell>
          <cell r="R389" t="str">
            <v/>
          </cell>
          <cell r="S389" t="str">
            <v>陈炼巧</v>
          </cell>
          <cell r="T389" t="str">
            <v>Z010</v>
          </cell>
          <cell r="U389" t="str">
            <v>4</v>
          </cell>
          <cell r="V389">
            <v>0</v>
          </cell>
          <cell r="W389">
            <v>-50.2</v>
          </cell>
          <cell r="X389">
            <v>2393.16</v>
          </cell>
          <cell r="Y389">
            <v>0</v>
          </cell>
          <cell r="Z389">
            <v>-1941.42</v>
          </cell>
          <cell r="AA389">
            <v>-100.39</v>
          </cell>
          <cell r="AB389">
            <v>-2041.81</v>
          </cell>
          <cell r="AC389">
            <v>41</v>
          </cell>
          <cell r="AD389">
            <v>351.35</v>
          </cell>
          <cell r="AE389" t="str">
            <v/>
          </cell>
          <cell r="AF389" t="str">
            <v/>
          </cell>
          <cell r="AG389" t="str">
            <v/>
          </cell>
          <cell r="AH389" t="str">
            <v/>
          </cell>
        </row>
        <row r="389">
          <cell r="AJ389" t="str">
            <v>专-电495#</v>
          </cell>
        </row>
        <row r="390">
          <cell r="A390" t="str">
            <v>110020100294</v>
          </cell>
          <cell r="B390" t="str">
            <v>1100</v>
          </cell>
          <cell r="C390" t="str">
            <v>Z201</v>
          </cell>
          <cell r="D390" t="str">
            <v>电子设备</v>
          </cell>
          <cell r="E390" t="str">
            <v>110020100294</v>
          </cell>
          <cell r="F390" t="str">
            <v>0000</v>
          </cell>
          <cell r="G390" t="str">
            <v>台式电脑</v>
          </cell>
          <cell r="H390" t="str">
            <v>兼容机</v>
          </cell>
          <cell r="I390" t="str">
            <v/>
          </cell>
          <cell r="J390" t="str">
            <v>B01</v>
          </cell>
          <cell r="K390" t="str">
            <v>正常使用</v>
          </cell>
          <cell r="L390" t="str">
            <v>A01</v>
          </cell>
          <cell r="M390" t="str">
            <v>直接购入</v>
          </cell>
          <cell r="N390">
            <v>42614</v>
          </cell>
          <cell r="O390" t="str">
            <v>0110010700</v>
          </cell>
          <cell r="P390" t="str">
            <v>财务部</v>
          </cell>
          <cell r="Q390" t="str">
            <v/>
          </cell>
          <cell r="R390" t="str">
            <v/>
          </cell>
          <cell r="S390" t="str">
            <v>陈炼巧</v>
          </cell>
          <cell r="T390" t="str">
            <v>Z010</v>
          </cell>
          <cell r="U390" t="str">
            <v>4</v>
          </cell>
          <cell r="V390">
            <v>0</v>
          </cell>
          <cell r="W390">
            <v>-50.2</v>
          </cell>
          <cell r="X390">
            <v>2393.16</v>
          </cell>
          <cell r="Y390">
            <v>0</v>
          </cell>
          <cell r="Z390">
            <v>-1941.42</v>
          </cell>
          <cell r="AA390">
            <v>-100.39</v>
          </cell>
          <cell r="AB390">
            <v>-2041.81</v>
          </cell>
          <cell r="AC390">
            <v>41</v>
          </cell>
          <cell r="AD390">
            <v>351.35</v>
          </cell>
          <cell r="AE390" t="str">
            <v/>
          </cell>
          <cell r="AF390" t="str">
            <v/>
          </cell>
          <cell r="AG390" t="str">
            <v/>
          </cell>
          <cell r="AH390" t="str">
            <v/>
          </cell>
        </row>
        <row r="390">
          <cell r="AJ390" t="str">
            <v>专-电496#</v>
          </cell>
        </row>
        <row r="391">
          <cell r="A391" t="str">
            <v>110020100295</v>
          </cell>
          <cell r="B391" t="str">
            <v>1100</v>
          </cell>
          <cell r="C391" t="str">
            <v>Z201</v>
          </cell>
          <cell r="D391" t="str">
            <v>电子设备</v>
          </cell>
          <cell r="E391" t="str">
            <v>110020100295</v>
          </cell>
          <cell r="F391" t="str">
            <v>0000</v>
          </cell>
          <cell r="G391" t="str">
            <v>台式电脑</v>
          </cell>
          <cell r="H391" t="str">
            <v>兼容机</v>
          </cell>
          <cell r="I391" t="str">
            <v/>
          </cell>
          <cell r="J391" t="str">
            <v>B01</v>
          </cell>
          <cell r="K391" t="str">
            <v>正常使用</v>
          </cell>
          <cell r="L391" t="str">
            <v>A01</v>
          </cell>
          <cell r="M391" t="str">
            <v>直接购入</v>
          </cell>
          <cell r="N391">
            <v>42614</v>
          </cell>
          <cell r="O391" t="str">
            <v>0110031100</v>
          </cell>
          <cell r="P391" t="str">
            <v>销售管理部</v>
          </cell>
          <cell r="Q391" t="str">
            <v/>
          </cell>
          <cell r="R391" t="str">
            <v/>
          </cell>
          <cell r="S391" t="str">
            <v>张倩</v>
          </cell>
          <cell r="T391" t="str">
            <v>Z010</v>
          </cell>
          <cell r="U391" t="str">
            <v>4</v>
          </cell>
          <cell r="V391">
            <v>0</v>
          </cell>
          <cell r="W391">
            <v>-53.81</v>
          </cell>
          <cell r="X391">
            <v>2564.1</v>
          </cell>
          <cell r="Y391">
            <v>0</v>
          </cell>
          <cell r="Z391">
            <v>-2079.87</v>
          </cell>
          <cell r="AA391">
            <v>-107.61</v>
          </cell>
          <cell r="AB391">
            <v>-2187.48</v>
          </cell>
          <cell r="AC391">
            <v>41</v>
          </cell>
          <cell r="AD391">
            <v>376.62</v>
          </cell>
          <cell r="AE391" t="str">
            <v/>
          </cell>
          <cell r="AF391" t="str">
            <v/>
          </cell>
          <cell r="AG391" t="str">
            <v/>
          </cell>
          <cell r="AH391" t="str">
            <v/>
          </cell>
        </row>
        <row r="391">
          <cell r="AJ391" t="str">
            <v>专-电497#</v>
          </cell>
        </row>
        <row r="392">
          <cell r="A392" t="str">
            <v>110020100296</v>
          </cell>
          <cell r="B392" t="str">
            <v>1100</v>
          </cell>
          <cell r="C392" t="str">
            <v>Z201</v>
          </cell>
          <cell r="D392" t="str">
            <v>电子设备</v>
          </cell>
          <cell r="E392" t="str">
            <v>110020100296</v>
          </cell>
          <cell r="F392" t="str">
            <v>0000</v>
          </cell>
          <cell r="G392" t="str">
            <v>台式电脑</v>
          </cell>
          <cell r="H392" t="str">
            <v>兼容机</v>
          </cell>
          <cell r="I392" t="str">
            <v/>
          </cell>
          <cell r="J392" t="str">
            <v>B01</v>
          </cell>
          <cell r="K392" t="str">
            <v>正常使用</v>
          </cell>
          <cell r="L392" t="str">
            <v>A01</v>
          </cell>
          <cell r="M392" t="str">
            <v>直接购入</v>
          </cell>
          <cell r="N392">
            <v>42614</v>
          </cell>
          <cell r="O392" t="str">
            <v>0110010400</v>
          </cell>
          <cell r="P392" t="str">
            <v>采购中心</v>
          </cell>
          <cell r="Q392" t="str">
            <v/>
          </cell>
          <cell r="R392" t="str">
            <v/>
          </cell>
          <cell r="S392" t="str">
            <v>赵祖东</v>
          </cell>
          <cell r="T392" t="str">
            <v>Z010</v>
          </cell>
          <cell r="U392" t="str">
            <v>4</v>
          </cell>
          <cell r="V392">
            <v>0</v>
          </cell>
          <cell r="W392">
            <v>-50.19</v>
          </cell>
          <cell r="X392">
            <v>2393.18</v>
          </cell>
          <cell r="Y392">
            <v>0</v>
          </cell>
          <cell r="Z392">
            <v>-1941.42</v>
          </cell>
          <cell r="AA392">
            <v>-100.39</v>
          </cell>
          <cell r="AB392">
            <v>-2041.81</v>
          </cell>
          <cell r="AC392">
            <v>41</v>
          </cell>
          <cell r="AD392">
            <v>351.37</v>
          </cell>
          <cell r="AE392" t="str">
            <v/>
          </cell>
          <cell r="AF392" t="str">
            <v/>
          </cell>
          <cell r="AG392" t="str">
            <v/>
          </cell>
          <cell r="AH392" t="str">
            <v/>
          </cell>
        </row>
        <row r="392">
          <cell r="AJ392" t="str">
            <v>专-电499#</v>
          </cell>
        </row>
        <row r="393">
          <cell r="A393" t="str">
            <v>110020100297</v>
          </cell>
          <cell r="B393" t="str">
            <v>1100</v>
          </cell>
          <cell r="C393" t="str">
            <v>Z201</v>
          </cell>
          <cell r="D393" t="str">
            <v>电子设备</v>
          </cell>
          <cell r="E393" t="str">
            <v>110020100297</v>
          </cell>
          <cell r="F393" t="str">
            <v>0000</v>
          </cell>
          <cell r="G393" t="str">
            <v>台式电脑</v>
          </cell>
          <cell r="H393" t="str">
            <v>兼容机</v>
          </cell>
          <cell r="I393" t="str">
            <v/>
          </cell>
          <cell r="J393" t="str">
            <v>B01</v>
          </cell>
          <cell r="K393" t="str">
            <v>正常使用</v>
          </cell>
          <cell r="L393" t="str">
            <v>A01</v>
          </cell>
          <cell r="M393" t="str">
            <v>直接购入</v>
          </cell>
          <cell r="N393">
            <v>42614</v>
          </cell>
          <cell r="O393" t="str">
            <v>0110031100</v>
          </cell>
          <cell r="P393" t="str">
            <v>销售管理部</v>
          </cell>
          <cell r="Q393" t="str">
            <v/>
          </cell>
          <cell r="R393" t="str">
            <v/>
          </cell>
          <cell r="S393" t="str">
            <v>张倩</v>
          </cell>
          <cell r="T393" t="str">
            <v>Z010</v>
          </cell>
          <cell r="U393" t="str">
            <v>4</v>
          </cell>
          <cell r="V393">
            <v>0</v>
          </cell>
          <cell r="W393">
            <v>-53.81</v>
          </cell>
          <cell r="X393">
            <v>2564.1</v>
          </cell>
          <cell r="Y393">
            <v>0</v>
          </cell>
          <cell r="Z393">
            <v>-2079.87</v>
          </cell>
          <cell r="AA393">
            <v>-107.61</v>
          </cell>
          <cell r="AB393">
            <v>-2187.48</v>
          </cell>
          <cell r="AC393">
            <v>41</v>
          </cell>
          <cell r="AD393">
            <v>376.62</v>
          </cell>
          <cell r="AE393" t="str">
            <v/>
          </cell>
          <cell r="AF393" t="str">
            <v/>
          </cell>
          <cell r="AG393" t="str">
            <v/>
          </cell>
          <cell r="AH393" t="str">
            <v/>
          </cell>
        </row>
        <row r="393">
          <cell r="AJ393" t="str">
            <v>专-电500#</v>
          </cell>
        </row>
        <row r="394">
          <cell r="A394" t="str">
            <v>110020100298</v>
          </cell>
          <cell r="B394" t="str">
            <v>1100</v>
          </cell>
          <cell r="C394" t="str">
            <v>Z201</v>
          </cell>
          <cell r="D394" t="str">
            <v>电子设备</v>
          </cell>
          <cell r="E394" t="str">
            <v>110020100298</v>
          </cell>
          <cell r="F394" t="str">
            <v>0000</v>
          </cell>
          <cell r="G394" t="str">
            <v>台式电脑</v>
          </cell>
          <cell r="H394" t="str">
            <v>兼容机</v>
          </cell>
          <cell r="I394" t="str">
            <v/>
          </cell>
          <cell r="J394" t="str">
            <v>B01</v>
          </cell>
          <cell r="K394" t="str">
            <v>正常使用</v>
          </cell>
          <cell r="L394" t="str">
            <v>A01</v>
          </cell>
          <cell r="M394" t="str">
            <v>直接购入</v>
          </cell>
          <cell r="N394">
            <v>42614</v>
          </cell>
          <cell r="O394" t="str">
            <v>0110020100</v>
          </cell>
          <cell r="P394" t="str">
            <v>一车间</v>
          </cell>
          <cell r="Q394" t="str">
            <v/>
          </cell>
          <cell r="R394" t="str">
            <v/>
          </cell>
          <cell r="S394" t="str">
            <v>张萍</v>
          </cell>
          <cell r="T394" t="str">
            <v>Z010</v>
          </cell>
          <cell r="U394" t="str">
            <v>4</v>
          </cell>
          <cell r="V394">
            <v>0</v>
          </cell>
          <cell r="W394">
            <v>-50.2</v>
          </cell>
          <cell r="X394">
            <v>2393.16</v>
          </cell>
          <cell r="Y394">
            <v>0</v>
          </cell>
          <cell r="Z394">
            <v>-1941.42</v>
          </cell>
          <cell r="AA394">
            <v>-100.39</v>
          </cell>
          <cell r="AB394">
            <v>-2041.81</v>
          </cell>
          <cell r="AC394">
            <v>41</v>
          </cell>
          <cell r="AD394">
            <v>351.35</v>
          </cell>
          <cell r="AE394" t="str">
            <v/>
          </cell>
          <cell r="AF394" t="str">
            <v/>
          </cell>
          <cell r="AG394" t="str">
            <v>昆明蓝凌科技有限公司</v>
          </cell>
          <cell r="AH394" t="str">
            <v/>
          </cell>
        </row>
        <row r="394">
          <cell r="AJ394" t="str">
            <v>专-电501#</v>
          </cell>
        </row>
        <row r="395">
          <cell r="A395" t="str">
            <v>110020100299</v>
          </cell>
          <cell r="B395" t="str">
            <v>1100</v>
          </cell>
          <cell r="C395" t="str">
            <v>Z201</v>
          </cell>
          <cell r="D395" t="str">
            <v>电子设备</v>
          </cell>
          <cell r="E395" t="str">
            <v>110020100299</v>
          </cell>
          <cell r="F395" t="str">
            <v>0000</v>
          </cell>
          <cell r="G395" t="str">
            <v>三星复印机</v>
          </cell>
          <cell r="H395" t="str">
            <v>SCX-8230NA</v>
          </cell>
          <cell r="I395" t="str">
            <v>复印室</v>
          </cell>
          <cell r="J395" t="str">
            <v>B01</v>
          </cell>
          <cell r="K395" t="str">
            <v>正常使用</v>
          </cell>
          <cell r="L395" t="str">
            <v>A01</v>
          </cell>
          <cell r="M395" t="str">
            <v>直接购入</v>
          </cell>
          <cell r="N395">
            <v>42675</v>
          </cell>
          <cell r="O395" t="str">
            <v>0110010300</v>
          </cell>
          <cell r="P395" t="str">
            <v>行政管理部</v>
          </cell>
          <cell r="Q395" t="str">
            <v/>
          </cell>
          <cell r="R395" t="str">
            <v/>
          </cell>
          <cell r="S395" t="str">
            <v>李苑</v>
          </cell>
          <cell r="T395" t="str">
            <v>Z010</v>
          </cell>
          <cell r="U395" t="str">
            <v>4</v>
          </cell>
          <cell r="V395">
            <v>0</v>
          </cell>
          <cell r="W395">
            <v>-331.18</v>
          </cell>
          <cell r="X395">
            <v>15811.97</v>
          </cell>
          <cell r="Y395">
            <v>0</v>
          </cell>
          <cell r="Z395">
            <v>-12168.93</v>
          </cell>
          <cell r="AA395">
            <v>-662.37</v>
          </cell>
          <cell r="AB395">
            <v>-12831.3</v>
          </cell>
          <cell r="AC395">
            <v>39</v>
          </cell>
          <cell r="AD395">
            <v>2980.67</v>
          </cell>
          <cell r="AE395" t="str">
            <v/>
          </cell>
          <cell r="AF395" t="str">
            <v/>
          </cell>
          <cell r="AG395" t="str">
            <v/>
          </cell>
          <cell r="AH395" t="str">
            <v/>
          </cell>
        </row>
        <row r="395">
          <cell r="AJ395" t="str">
            <v>专-电507#</v>
          </cell>
        </row>
        <row r="396">
          <cell r="A396" t="str">
            <v>110020100300</v>
          </cell>
          <cell r="B396" t="str">
            <v>1100</v>
          </cell>
          <cell r="C396" t="str">
            <v>Z201</v>
          </cell>
          <cell r="D396" t="str">
            <v>电子设备</v>
          </cell>
          <cell r="E396" t="str">
            <v>110020100300</v>
          </cell>
          <cell r="F396" t="str">
            <v>0000</v>
          </cell>
          <cell r="G396" t="str">
            <v>DELL笔记本</v>
          </cell>
          <cell r="H396" t="str">
            <v>5459</v>
          </cell>
          <cell r="I396" t="str">
            <v/>
          </cell>
          <cell r="J396" t="str">
            <v>B01</v>
          </cell>
          <cell r="K396" t="str">
            <v>正常使用</v>
          </cell>
          <cell r="L396" t="str">
            <v>A01</v>
          </cell>
          <cell r="M396" t="str">
            <v>直接购入</v>
          </cell>
          <cell r="N396">
            <v>42675</v>
          </cell>
          <cell r="O396" t="str">
            <v>0110050201</v>
          </cell>
          <cell r="P396" t="str">
            <v>安全环保部</v>
          </cell>
          <cell r="Q396" t="str">
            <v/>
          </cell>
          <cell r="R396" t="str">
            <v/>
          </cell>
          <cell r="S396" t="str">
            <v>邓湘南</v>
          </cell>
          <cell r="T396" t="str">
            <v>Z010</v>
          </cell>
          <cell r="U396" t="str">
            <v>4</v>
          </cell>
          <cell r="V396">
            <v>0</v>
          </cell>
          <cell r="W396">
            <v>-73.22</v>
          </cell>
          <cell r="X396">
            <v>3495.75</v>
          </cell>
          <cell r="Y396">
            <v>0</v>
          </cell>
          <cell r="Z396">
            <v>-2690.27</v>
          </cell>
          <cell r="AA396">
            <v>-146.45</v>
          </cell>
          <cell r="AB396">
            <v>-2836.72</v>
          </cell>
          <cell r="AC396">
            <v>39</v>
          </cell>
          <cell r="AD396">
            <v>659.03</v>
          </cell>
          <cell r="AE396" t="str">
            <v/>
          </cell>
          <cell r="AF396" t="str">
            <v/>
          </cell>
          <cell r="AG396" t="str">
            <v/>
          </cell>
          <cell r="AH396" t="str">
            <v/>
          </cell>
        </row>
        <row r="396">
          <cell r="AJ396" t="str">
            <v>专-电508#</v>
          </cell>
        </row>
        <row r="397">
          <cell r="A397" t="str">
            <v>110020100301</v>
          </cell>
          <cell r="B397" t="str">
            <v>1100</v>
          </cell>
          <cell r="C397" t="str">
            <v>Z201</v>
          </cell>
          <cell r="D397" t="str">
            <v>电子设备</v>
          </cell>
          <cell r="E397" t="str">
            <v>110020100301</v>
          </cell>
          <cell r="F397" t="str">
            <v>0000</v>
          </cell>
          <cell r="G397" t="str">
            <v>DELL笔记本</v>
          </cell>
          <cell r="H397" t="str">
            <v>7560-R1525</v>
          </cell>
          <cell r="I397" t="str">
            <v/>
          </cell>
          <cell r="J397" t="str">
            <v>B01</v>
          </cell>
          <cell r="K397" t="str">
            <v>正常使用</v>
          </cell>
          <cell r="L397" t="str">
            <v>A01</v>
          </cell>
          <cell r="M397" t="str">
            <v>直接购入</v>
          </cell>
          <cell r="N397">
            <v>42675</v>
          </cell>
          <cell r="O397" t="str">
            <v>0110031500</v>
          </cell>
          <cell r="P397" t="str">
            <v>OTC市场部</v>
          </cell>
          <cell r="Q397" t="str">
            <v/>
          </cell>
          <cell r="R397" t="str">
            <v/>
          </cell>
          <cell r="S397" t="str">
            <v>金怀云</v>
          </cell>
          <cell r="T397" t="str">
            <v>Z010</v>
          </cell>
          <cell r="U397" t="str">
            <v>4</v>
          </cell>
          <cell r="V397">
            <v>0</v>
          </cell>
          <cell r="W397">
            <v>-89.5</v>
          </cell>
          <cell r="X397">
            <v>4273.5</v>
          </cell>
          <cell r="Y397">
            <v>0</v>
          </cell>
          <cell r="Z397">
            <v>-3288.93</v>
          </cell>
          <cell r="AA397">
            <v>-179.01</v>
          </cell>
          <cell r="AB397">
            <v>-3467.94</v>
          </cell>
          <cell r="AC397">
            <v>39</v>
          </cell>
          <cell r="AD397">
            <v>805.56</v>
          </cell>
          <cell r="AE397" t="str">
            <v/>
          </cell>
          <cell r="AF397" t="str">
            <v/>
          </cell>
          <cell r="AG397" t="str">
            <v/>
          </cell>
          <cell r="AH397" t="str">
            <v/>
          </cell>
        </row>
        <row r="397">
          <cell r="AJ397" t="str">
            <v>专-电509#</v>
          </cell>
        </row>
        <row r="398">
          <cell r="A398" t="str">
            <v>110020100302</v>
          </cell>
          <cell r="B398" t="str">
            <v>1100</v>
          </cell>
          <cell r="C398" t="str">
            <v>Z201</v>
          </cell>
          <cell r="D398" t="str">
            <v>电子设备</v>
          </cell>
          <cell r="E398" t="str">
            <v>110020100302</v>
          </cell>
          <cell r="F398" t="str">
            <v>0000</v>
          </cell>
          <cell r="G398" t="str">
            <v>DELL笔记本</v>
          </cell>
          <cell r="H398" t="str">
            <v>7560-R1525</v>
          </cell>
          <cell r="I398" t="str">
            <v/>
          </cell>
          <cell r="J398" t="str">
            <v>B01</v>
          </cell>
          <cell r="K398" t="str">
            <v>正常使用</v>
          </cell>
          <cell r="L398" t="str">
            <v>A01</v>
          </cell>
          <cell r="M398" t="str">
            <v>直接购入</v>
          </cell>
          <cell r="N398">
            <v>42675</v>
          </cell>
          <cell r="O398" t="str">
            <v>0110031500</v>
          </cell>
          <cell r="P398" t="str">
            <v>OTC市场部</v>
          </cell>
          <cell r="Q398" t="str">
            <v/>
          </cell>
          <cell r="R398" t="str">
            <v/>
          </cell>
          <cell r="S398" t="str">
            <v>金怀云</v>
          </cell>
          <cell r="T398" t="str">
            <v>Z010</v>
          </cell>
          <cell r="U398" t="str">
            <v>4</v>
          </cell>
          <cell r="V398">
            <v>0</v>
          </cell>
          <cell r="W398">
            <v>-89.5</v>
          </cell>
          <cell r="X398">
            <v>4273.5</v>
          </cell>
          <cell r="Y398">
            <v>0</v>
          </cell>
          <cell r="Z398">
            <v>-3288.93</v>
          </cell>
          <cell r="AA398">
            <v>-179.01</v>
          </cell>
          <cell r="AB398">
            <v>-3467.94</v>
          </cell>
          <cell r="AC398">
            <v>39</v>
          </cell>
          <cell r="AD398">
            <v>805.56</v>
          </cell>
          <cell r="AE398" t="str">
            <v/>
          </cell>
          <cell r="AF398" t="str">
            <v/>
          </cell>
          <cell r="AG398" t="str">
            <v/>
          </cell>
          <cell r="AH398" t="str">
            <v/>
          </cell>
        </row>
        <row r="398">
          <cell r="AJ398" t="str">
            <v>专-电510#</v>
          </cell>
        </row>
        <row r="399">
          <cell r="A399" t="str">
            <v>110020100303</v>
          </cell>
          <cell r="B399" t="str">
            <v>1100</v>
          </cell>
          <cell r="C399" t="str">
            <v>Z201</v>
          </cell>
          <cell r="D399" t="str">
            <v>电子设备</v>
          </cell>
          <cell r="E399" t="str">
            <v>110020100303</v>
          </cell>
          <cell r="F399" t="str">
            <v>0000</v>
          </cell>
          <cell r="G399" t="str">
            <v>DELL笔记本</v>
          </cell>
          <cell r="H399" t="str">
            <v>7560-R1525</v>
          </cell>
          <cell r="I399" t="str">
            <v/>
          </cell>
          <cell r="J399" t="str">
            <v>B01</v>
          </cell>
          <cell r="K399" t="str">
            <v>正常使用</v>
          </cell>
          <cell r="L399" t="str">
            <v>A01</v>
          </cell>
          <cell r="M399" t="str">
            <v>直接购入</v>
          </cell>
          <cell r="N399">
            <v>42675</v>
          </cell>
          <cell r="O399" t="str">
            <v>0110031300</v>
          </cell>
          <cell r="P399" t="str">
            <v>品牌中心</v>
          </cell>
          <cell r="Q399" t="str">
            <v/>
          </cell>
          <cell r="R399" t="str">
            <v/>
          </cell>
          <cell r="S399" t="str">
            <v>闫立荣</v>
          </cell>
          <cell r="T399" t="str">
            <v>Z010</v>
          </cell>
          <cell r="U399" t="str">
            <v>4</v>
          </cell>
          <cell r="V399">
            <v>0</v>
          </cell>
          <cell r="W399">
            <v>-89.5</v>
          </cell>
          <cell r="X399">
            <v>4273.5</v>
          </cell>
          <cell r="Y399">
            <v>0</v>
          </cell>
          <cell r="Z399">
            <v>-3288.93</v>
          </cell>
          <cell r="AA399">
            <v>-179.01</v>
          </cell>
          <cell r="AB399">
            <v>-3467.94</v>
          </cell>
          <cell r="AC399">
            <v>39</v>
          </cell>
          <cell r="AD399">
            <v>805.56</v>
          </cell>
          <cell r="AE399" t="str">
            <v/>
          </cell>
          <cell r="AF399" t="str">
            <v/>
          </cell>
          <cell r="AG399" t="str">
            <v/>
          </cell>
          <cell r="AH399" t="str">
            <v/>
          </cell>
        </row>
        <row r="399">
          <cell r="AJ399" t="str">
            <v>专-电511#</v>
          </cell>
        </row>
        <row r="400">
          <cell r="A400" t="str">
            <v>110020100304</v>
          </cell>
          <cell r="B400" t="str">
            <v>1100</v>
          </cell>
          <cell r="C400" t="str">
            <v>Z201</v>
          </cell>
          <cell r="D400" t="str">
            <v>电子设备</v>
          </cell>
          <cell r="E400" t="str">
            <v>110020100304</v>
          </cell>
          <cell r="F400" t="str">
            <v>0000</v>
          </cell>
          <cell r="G400" t="str">
            <v>DELL笔记本</v>
          </cell>
          <cell r="H400" t="str">
            <v>7560-R1525</v>
          </cell>
          <cell r="I400" t="str">
            <v/>
          </cell>
          <cell r="J400" t="str">
            <v>B01</v>
          </cell>
          <cell r="K400" t="str">
            <v>正常使用</v>
          </cell>
          <cell r="L400" t="str">
            <v>A01</v>
          </cell>
          <cell r="M400" t="str">
            <v>直接购入</v>
          </cell>
          <cell r="N400">
            <v>42675</v>
          </cell>
          <cell r="O400" t="str">
            <v>0110050201</v>
          </cell>
          <cell r="P400" t="str">
            <v>安全环保部</v>
          </cell>
          <cell r="Q400" t="str">
            <v/>
          </cell>
          <cell r="R400" t="str">
            <v/>
          </cell>
          <cell r="S400" t="str">
            <v>邓湘南</v>
          </cell>
          <cell r="T400" t="str">
            <v>Z010</v>
          </cell>
          <cell r="U400" t="str">
            <v>4</v>
          </cell>
          <cell r="V400">
            <v>0</v>
          </cell>
          <cell r="W400">
            <v>-89.5</v>
          </cell>
          <cell r="X400">
            <v>4273.5</v>
          </cell>
          <cell r="Y400">
            <v>0</v>
          </cell>
          <cell r="Z400">
            <v>-3288.93</v>
          </cell>
          <cell r="AA400">
            <v>-179.01</v>
          </cell>
          <cell r="AB400">
            <v>-3467.94</v>
          </cell>
          <cell r="AC400">
            <v>39</v>
          </cell>
          <cell r="AD400">
            <v>805.56</v>
          </cell>
          <cell r="AE400" t="str">
            <v/>
          </cell>
          <cell r="AF400" t="str">
            <v/>
          </cell>
          <cell r="AG400" t="str">
            <v/>
          </cell>
          <cell r="AH400" t="str">
            <v/>
          </cell>
        </row>
        <row r="400">
          <cell r="AJ400" t="str">
            <v>专-电512#</v>
          </cell>
        </row>
        <row r="401">
          <cell r="A401" t="str">
            <v>110020100305</v>
          </cell>
          <cell r="B401" t="str">
            <v>1100</v>
          </cell>
          <cell r="C401" t="str">
            <v>Z201</v>
          </cell>
          <cell r="D401" t="str">
            <v>电子设备</v>
          </cell>
          <cell r="E401" t="str">
            <v>110020100305</v>
          </cell>
          <cell r="F401" t="str">
            <v>0000</v>
          </cell>
          <cell r="G401" t="str">
            <v>联想电脑</v>
          </cell>
          <cell r="H401" t="str">
            <v>DZPA E40</v>
          </cell>
          <cell r="I401" t="str">
            <v/>
          </cell>
          <cell r="J401" t="str">
            <v>B01</v>
          </cell>
          <cell r="K401" t="str">
            <v>正常使用</v>
          </cell>
          <cell r="L401" t="str">
            <v>A01</v>
          </cell>
          <cell r="M401" t="str">
            <v>直接购入</v>
          </cell>
          <cell r="N401">
            <v>42675</v>
          </cell>
          <cell r="O401" t="str">
            <v>0110031500</v>
          </cell>
          <cell r="P401" t="str">
            <v>OTC市场部</v>
          </cell>
          <cell r="Q401" t="str">
            <v/>
          </cell>
          <cell r="R401" t="str">
            <v/>
          </cell>
          <cell r="S401" t="str">
            <v>金怀云</v>
          </cell>
          <cell r="T401" t="str">
            <v>Z010</v>
          </cell>
          <cell r="U401" t="str">
            <v>4</v>
          </cell>
          <cell r="V401">
            <v>0</v>
          </cell>
          <cell r="W401">
            <v>-70.9</v>
          </cell>
          <cell r="X401">
            <v>3384.62</v>
          </cell>
          <cell r="Y401">
            <v>0</v>
          </cell>
          <cell r="Z401">
            <v>-2604.8</v>
          </cell>
          <cell r="AA401">
            <v>-141.79</v>
          </cell>
          <cell r="AB401">
            <v>-2746.59</v>
          </cell>
          <cell r="AC401">
            <v>39</v>
          </cell>
          <cell r="AD401">
            <v>638.03</v>
          </cell>
          <cell r="AE401" t="str">
            <v/>
          </cell>
          <cell r="AF401" t="str">
            <v/>
          </cell>
          <cell r="AG401" t="str">
            <v/>
          </cell>
          <cell r="AH401" t="str">
            <v/>
          </cell>
        </row>
        <row r="401">
          <cell r="AJ401" t="str">
            <v>专-电503#</v>
          </cell>
        </row>
        <row r="402">
          <cell r="A402" t="str">
            <v>110020100306</v>
          </cell>
          <cell r="B402" t="str">
            <v>1100</v>
          </cell>
          <cell r="C402" t="str">
            <v>Z201</v>
          </cell>
          <cell r="D402" t="str">
            <v>电子设备</v>
          </cell>
          <cell r="E402" t="str">
            <v>110020100306</v>
          </cell>
          <cell r="F402" t="str">
            <v>0000</v>
          </cell>
          <cell r="G402" t="str">
            <v>天融信上网行为</v>
          </cell>
          <cell r="H402" t="str">
            <v>topacn3000</v>
          </cell>
          <cell r="I402" t="str">
            <v/>
          </cell>
          <cell r="J402" t="str">
            <v>B01</v>
          </cell>
          <cell r="K402" t="str">
            <v>正常使用</v>
          </cell>
          <cell r="L402" t="str">
            <v>A01</v>
          </cell>
          <cell r="M402" t="str">
            <v>直接购入</v>
          </cell>
          <cell r="N402">
            <v>42705</v>
          </cell>
          <cell r="O402" t="str">
            <v>0110010500</v>
          </cell>
          <cell r="P402" t="str">
            <v>信息部</v>
          </cell>
          <cell r="Q402" t="str">
            <v/>
          </cell>
          <cell r="R402" t="str">
            <v/>
          </cell>
          <cell r="S402" t="str">
            <v>杨立明</v>
          </cell>
          <cell r="T402" t="str">
            <v>Z010</v>
          </cell>
          <cell r="U402" t="str">
            <v>4</v>
          </cell>
          <cell r="V402">
            <v>0</v>
          </cell>
          <cell r="W402">
            <v>-751.45</v>
          </cell>
          <cell r="X402">
            <v>35897.44</v>
          </cell>
          <cell r="Y402">
            <v>0</v>
          </cell>
          <cell r="Z402">
            <v>-26880.12</v>
          </cell>
          <cell r="AA402">
            <v>-1502.89</v>
          </cell>
          <cell r="AB402">
            <v>-28383.01</v>
          </cell>
          <cell r="AC402">
            <v>38</v>
          </cell>
          <cell r="AD402">
            <v>7514.43</v>
          </cell>
          <cell r="AE402" t="str">
            <v/>
          </cell>
          <cell r="AF402" t="str">
            <v/>
          </cell>
          <cell r="AG402" t="str">
            <v/>
          </cell>
          <cell r="AH402" t="str">
            <v/>
          </cell>
        </row>
        <row r="402">
          <cell r="AJ402" t="str">
            <v>专-电518#</v>
          </cell>
        </row>
        <row r="403">
          <cell r="A403" t="str">
            <v>110020100307</v>
          </cell>
          <cell r="B403" t="str">
            <v>1100</v>
          </cell>
          <cell r="C403" t="str">
            <v>Z201</v>
          </cell>
          <cell r="D403" t="str">
            <v>电子设备</v>
          </cell>
          <cell r="E403" t="str">
            <v>110020100307</v>
          </cell>
          <cell r="F403" t="str">
            <v>0000</v>
          </cell>
          <cell r="G403" t="str">
            <v>台式电脑</v>
          </cell>
          <cell r="H403" t="str">
            <v>兼容机</v>
          </cell>
          <cell r="I403" t="str">
            <v/>
          </cell>
          <cell r="J403" t="str">
            <v>B01</v>
          </cell>
          <cell r="K403" t="str">
            <v>正常使用</v>
          </cell>
          <cell r="L403" t="str">
            <v>A01</v>
          </cell>
          <cell r="M403" t="str">
            <v>直接购入</v>
          </cell>
          <cell r="N403">
            <v>42705</v>
          </cell>
          <cell r="O403" t="str">
            <v>0110050201</v>
          </cell>
          <cell r="P403" t="str">
            <v>安全环保部</v>
          </cell>
          <cell r="Q403" t="str">
            <v/>
          </cell>
          <cell r="R403" t="str">
            <v/>
          </cell>
          <cell r="S403" t="str">
            <v>邓湘南</v>
          </cell>
          <cell r="T403" t="str">
            <v>Z010</v>
          </cell>
          <cell r="U403" t="str">
            <v>4</v>
          </cell>
          <cell r="V403">
            <v>0</v>
          </cell>
          <cell r="W403">
            <v>-57.62</v>
          </cell>
          <cell r="X403">
            <v>2752.14</v>
          </cell>
          <cell r="Y403">
            <v>0</v>
          </cell>
          <cell r="Z403">
            <v>-2060.64</v>
          </cell>
          <cell r="AA403">
            <v>-115.25</v>
          </cell>
          <cell r="AB403">
            <v>-2175.89</v>
          </cell>
          <cell r="AC403">
            <v>38</v>
          </cell>
          <cell r="AD403">
            <v>576.25</v>
          </cell>
          <cell r="AE403" t="str">
            <v/>
          </cell>
          <cell r="AF403" t="str">
            <v/>
          </cell>
          <cell r="AG403" t="str">
            <v/>
          </cell>
          <cell r="AH403" t="str">
            <v/>
          </cell>
        </row>
        <row r="403">
          <cell r="AJ403" t="str">
            <v>专-电502#</v>
          </cell>
        </row>
        <row r="404">
          <cell r="A404" t="str">
            <v>110020100308</v>
          </cell>
          <cell r="B404" t="str">
            <v>1100</v>
          </cell>
          <cell r="C404" t="str">
            <v>Z201</v>
          </cell>
          <cell r="D404" t="str">
            <v>电子设备</v>
          </cell>
          <cell r="E404" t="str">
            <v>110020100308</v>
          </cell>
          <cell r="F404" t="str">
            <v>0000</v>
          </cell>
          <cell r="G404" t="str">
            <v>DELL电脑</v>
          </cell>
          <cell r="H404" t="str">
            <v>7560-R1454</v>
          </cell>
          <cell r="I404" t="str">
            <v/>
          </cell>
          <cell r="J404" t="str">
            <v>B01</v>
          </cell>
          <cell r="K404" t="str">
            <v>正常使用</v>
          </cell>
          <cell r="L404" t="str">
            <v>A01</v>
          </cell>
          <cell r="M404" t="str">
            <v>直接购入</v>
          </cell>
          <cell r="N404">
            <v>42705</v>
          </cell>
          <cell r="O404" t="str">
            <v>0110010500</v>
          </cell>
          <cell r="P404" t="str">
            <v>信息部</v>
          </cell>
          <cell r="Q404" t="str">
            <v/>
          </cell>
          <cell r="R404" t="str">
            <v/>
          </cell>
          <cell r="S404" t="str">
            <v>杨立明</v>
          </cell>
          <cell r="T404" t="str">
            <v>Z010</v>
          </cell>
          <cell r="U404" t="str">
            <v>4</v>
          </cell>
          <cell r="V404">
            <v>0</v>
          </cell>
          <cell r="W404">
            <v>-101.99</v>
          </cell>
          <cell r="X404">
            <v>4871.78</v>
          </cell>
          <cell r="Y404">
            <v>0</v>
          </cell>
          <cell r="Z404">
            <v>-3647.88</v>
          </cell>
          <cell r="AA404">
            <v>-203.98</v>
          </cell>
          <cell r="AB404">
            <v>-3851.86</v>
          </cell>
          <cell r="AC404">
            <v>38</v>
          </cell>
          <cell r="AD404">
            <v>1019.92</v>
          </cell>
          <cell r="AE404" t="str">
            <v/>
          </cell>
          <cell r="AF404" t="str">
            <v/>
          </cell>
          <cell r="AG404" t="str">
            <v/>
          </cell>
          <cell r="AH404" t="str">
            <v/>
          </cell>
        </row>
        <row r="404">
          <cell r="AJ404" t="str">
            <v>专-电504#</v>
          </cell>
        </row>
        <row r="405">
          <cell r="A405" t="str">
            <v>110020100309</v>
          </cell>
          <cell r="B405" t="str">
            <v>1100</v>
          </cell>
          <cell r="C405" t="str">
            <v>Z201</v>
          </cell>
          <cell r="D405" t="str">
            <v>电子设备</v>
          </cell>
          <cell r="E405" t="str">
            <v>110020100309</v>
          </cell>
          <cell r="F405" t="str">
            <v>0000</v>
          </cell>
          <cell r="G405" t="str">
            <v>台式电脑</v>
          </cell>
          <cell r="H405" t="str">
            <v>兼容机</v>
          </cell>
          <cell r="I405" t="str">
            <v/>
          </cell>
          <cell r="J405" t="str">
            <v>B01</v>
          </cell>
          <cell r="K405" t="str">
            <v>正常使用</v>
          </cell>
          <cell r="L405" t="str">
            <v>A01</v>
          </cell>
          <cell r="M405" t="str">
            <v>直接购入</v>
          </cell>
          <cell r="N405">
            <v>42705</v>
          </cell>
          <cell r="O405" t="str">
            <v>0110050201</v>
          </cell>
          <cell r="P405" t="str">
            <v>安全环保部</v>
          </cell>
          <cell r="Q405" t="str">
            <v/>
          </cell>
          <cell r="R405" t="str">
            <v/>
          </cell>
          <cell r="S405" t="str">
            <v>邓湘南</v>
          </cell>
          <cell r="T405" t="str">
            <v>Z010</v>
          </cell>
          <cell r="U405" t="str">
            <v>4</v>
          </cell>
          <cell r="V405">
            <v>0</v>
          </cell>
          <cell r="W405">
            <v>-57.62</v>
          </cell>
          <cell r="X405">
            <v>2752.14</v>
          </cell>
          <cell r="Y405">
            <v>0</v>
          </cell>
          <cell r="Z405">
            <v>-2060.64</v>
          </cell>
          <cell r="AA405">
            <v>-115.25</v>
          </cell>
          <cell r="AB405">
            <v>-2175.89</v>
          </cell>
          <cell r="AC405">
            <v>38</v>
          </cell>
          <cell r="AD405">
            <v>576.25</v>
          </cell>
          <cell r="AE405" t="str">
            <v/>
          </cell>
          <cell r="AF405" t="str">
            <v/>
          </cell>
          <cell r="AG405" t="str">
            <v/>
          </cell>
          <cell r="AH405" t="str">
            <v/>
          </cell>
        </row>
        <row r="405">
          <cell r="AJ405" t="str">
            <v>专-电505#</v>
          </cell>
        </row>
        <row r="406">
          <cell r="A406" t="str">
            <v>110020100310</v>
          </cell>
          <cell r="B406" t="str">
            <v>1100</v>
          </cell>
          <cell r="C406" t="str">
            <v>Z201</v>
          </cell>
          <cell r="D406" t="str">
            <v>电子设备</v>
          </cell>
          <cell r="E406" t="str">
            <v>110020100310</v>
          </cell>
          <cell r="F406" t="str">
            <v>0000</v>
          </cell>
          <cell r="G406" t="str">
            <v>台式电脑</v>
          </cell>
          <cell r="H406" t="str">
            <v>台式电脑</v>
          </cell>
          <cell r="I406" t="str">
            <v/>
          </cell>
          <cell r="J406" t="str">
            <v>B01</v>
          </cell>
          <cell r="K406" t="str">
            <v>正常使用</v>
          </cell>
          <cell r="L406" t="str">
            <v>A01</v>
          </cell>
          <cell r="M406" t="str">
            <v>直接购入</v>
          </cell>
          <cell r="N406">
            <v>42705</v>
          </cell>
          <cell r="O406" t="str">
            <v>0110010700</v>
          </cell>
          <cell r="P406" t="str">
            <v>财务部</v>
          </cell>
          <cell r="Q406" t="str">
            <v/>
          </cell>
          <cell r="R406" t="str">
            <v/>
          </cell>
          <cell r="S406" t="str">
            <v>陈炼巧</v>
          </cell>
          <cell r="T406" t="str">
            <v>Z010</v>
          </cell>
          <cell r="U406" t="str">
            <v>4</v>
          </cell>
          <cell r="V406">
            <v>0</v>
          </cell>
          <cell r="W406">
            <v>-50.09</v>
          </cell>
          <cell r="X406">
            <v>2393.16</v>
          </cell>
          <cell r="Y406">
            <v>0</v>
          </cell>
          <cell r="Z406">
            <v>-1792.08</v>
          </cell>
          <cell r="AA406">
            <v>-100.18</v>
          </cell>
          <cell r="AB406">
            <v>-1892.26</v>
          </cell>
          <cell r="AC406">
            <v>38</v>
          </cell>
          <cell r="AD406">
            <v>500.9</v>
          </cell>
          <cell r="AE406" t="str">
            <v/>
          </cell>
          <cell r="AF406" t="str">
            <v/>
          </cell>
          <cell r="AG406" t="str">
            <v/>
          </cell>
          <cell r="AH406" t="str">
            <v/>
          </cell>
        </row>
        <row r="406">
          <cell r="AJ406" t="str">
            <v>专-电506#</v>
          </cell>
        </row>
        <row r="407">
          <cell r="A407" t="str">
            <v>110020100311</v>
          </cell>
          <cell r="B407" t="str">
            <v>1100</v>
          </cell>
          <cell r="C407" t="str">
            <v>Z201</v>
          </cell>
          <cell r="D407" t="str">
            <v>电子设备</v>
          </cell>
          <cell r="E407" t="str">
            <v>110020100311</v>
          </cell>
          <cell r="F407" t="str">
            <v>0000</v>
          </cell>
          <cell r="G407" t="str">
            <v>DELL台式电脑</v>
          </cell>
          <cell r="H407" t="str">
            <v>7040MT</v>
          </cell>
          <cell r="I407" t="str">
            <v/>
          </cell>
          <cell r="J407" t="str">
            <v>B01</v>
          </cell>
          <cell r="K407" t="str">
            <v>正常使用</v>
          </cell>
          <cell r="L407" t="str">
            <v>A01</v>
          </cell>
          <cell r="M407" t="str">
            <v>直接购入</v>
          </cell>
          <cell r="N407">
            <v>42705</v>
          </cell>
          <cell r="O407" t="str">
            <v>0110040300</v>
          </cell>
          <cell r="P407" t="str">
            <v>研发中心—产品质量研究部</v>
          </cell>
          <cell r="Q407" t="str">
            <v/>
          </cell>
          <cell r="R407" t="str">
            <v/>
          </cell>
          <cell r="S407" t="str">
            <v>张兴元</v>
          </cell>
          <cell r="T407" t="str">
            <v>Z010</v>
          </cell>
          <cell r="U407" t="str">
            <v>4</v>
          </cell>
          <cell r="V407">
            <v>0</v>
          </cell>
          <cell r="W407">
            <v>-110.93</v>
          </cell>
          <cell r="X407">
            <v>5299.14</v>
          </cell>
          <cell r="Y407">
            <v>0</v>
          </cell>
          <cell r="Z407">
            <v>-3967.92</v>
          </cell>
          <cell r="AA407">
            <v>-221.87</v>
          </cell>
          <cell r="AB407">
            <v>-4189.79</v>
          </cell>
          <cell r="AC407">
            <v>38</v>
          </cell>
          <cell r="AD407">
            <v>1109.35</v>
          </cell>
          <cell r="AE407" t="str">
            <v/>
          </cell>
          <cell r="AF407" t="str">
            <v/>
          </cell>
          <cell r="AG407" t="str">
            <v/>
          </cell>
          <cell r="AH407" t="str">
            <v/>
          </cell>
        </row>
        <row r="407">
          <cell r="AJ407" t="str">
            <v>专-电514#</v>
          </cell>
        </row>
        <row r="408">
          <cell r="A408" t="str">
            <v>110020100312</v>
          </cell>
          <cell r="B408" t="str">
            <v>1100</v>
          </cell>
          <cell r="C408" t="str">
            <v>Z201</v>
          </cell>
          <cell r="D408" t="str">
            <v>电子设备</v>
          </cell>
          <cell r="E408" t="str">
            <v>110020100312</v>
          </cell>
          <cell r="F408" t="str">
            <v>0000</v>
          </cell>
          <cell r="G408" t="str">
            <v>DELL台式电脑</v>
          </cell>
          <cell r="H408" t="str">
            <v>7040MT</v>
          </cell>
          <cell r="I408" t="str">
            <v/>
          </cell>
          <cell r="J408" t="str">
            <v>B01</v>
          </cell>
          <cell r="K408" t="str">
            <v>正常使用</v>
          </cell>
          <cell r="L408" t="str">
            <v>A01</v>
          </cell>
          <cell r="M408" t="str">
            <v>直接购入</v>
          </cell>
          <cell r="N408">
            <v>42705</v>
          </cell>
          <cell r="O408" t="str">
            <v>0110040300</v>
          </cell>
          <cell r="P408" t="str">
            <v>研发中心—产品质量研究部</v>
          </cell>
          <cell r="Q408" t="str">
            <v/>
          </cell>
          <cell r="R408" t="str">
            <v/>
          </cell>
          <cell r="S408" t="str">
            <v>张兴元</v>
          </cell>
          <cell r="T408" t="str">
            <v>Z010</v>
          </cell>
          <cell r="U408" t="str">
            <v>4</v>
          </cell>
          <cell r="V408">
            <v>0</v>
          </cell>
          <cell r="W408">
            <v>-110.93</v>
          </cell>
          <cell r="X408">
            <v>5299.14</v>
          </cell>
          <cell r="Y408">
            <v>0</v>
          </cell>
          <cell r="Z408">
            <v>-3967.92</v>
          </cell>
          <cell r="AA408">
            <v>-221.87</v>
          </cell>
          <cell r="AB408">
            <v>-4189.79</v>
          </cell>
          <cell r="AC408">
            <v>38</v>
          </cell>
          <cell r="AD408">
            <v>1109.35</v>
          </cell>
          <cell r="AE408" t="str">
            <v/>
          </cell>
          <cell r="AF408" t="str">
            <v/>
          </cell>
          <cell r="AG408" t="str">
            <v/>
          </cell>
          <cell r="AH408" t="str">
            <v/>
          </cell>
        </row>
        <row r="408">
          <cell r="AJ408" t="str">
            <v>专-电515#</v>
          </cell>
        </row>
        <row r="409">
          <cell r="A409" t="str">
            <v>110020100313</v>
          </cell>
          <cell r="B409" t="str">
            <v>1100</v>
          </cell>
          <cell r="C409" t="str">
            <v>Z201</v>
          </cell>
          <cell r="D409" t="str">
            <v>电子设备</v>
          </cell>
          <cell r="E409" t="str">
            <v>110020100313</v>
          </cell>
          <cell r="F409" t="str">
            <v>0000</v>
          </cell>
          <cell r="G409" t="str">
            <v>DELL台式电脑</v>
          </cell>
          <cell r="H409" t="str">
            <v>7040MT</v>
          </cell>
          <cell r="I409" t="str">
            <v/>
          </cell>
          <cell r="J409" t="str">
            <v>B01</v>
          </cell>
          <cell r="K409" t="str">
            <v>正常使用</v>
          </cell>
          <cell r="L409" t="str">
            <v>A01</v>
          </cell>
          <cell r="M409" t="str">
            <v>直接购入</v>
          </cell>
          <cell r="N409">
            <v>42705</v>
          </cell>
          <cell r="O409" t="str">
            <v>0110040300</v>
          </cell>
          <cell r="P409" t="str">
            <v>研发中心—产品质量研究部</v>
          </cell>
          <cell r="Q409" t="str">
            <v/>
          </cell>
          <cell r="R409" t="str">
            <v/>
          </cell>
          <cell r="S409" t="str">
            <v>张兴元</v>
          </cell>
          <cell r="T409" t="str">
            <v>Z010</v>
          </cell>
          <cell r="U409" t="str">
            <v>4</v>
          </cell>
          <cell r="V409">
            <v>0</v>
          </cell>
          <cell r="W409">
            <v>-110.93</v>
          </cell>
          <cell r="X409">
            <v>5299.14</v>
          </cell>
          <cell r="Y409">
            <v>0</v>
          </cell>
          <cell r="Z409">
            <v>-3967.92</v>
          </cell>
          <cell r="AA409">
            <v>-221.87</v>
          </cell>
          <cell r="AB409">
            <v>-4189.79</v>
          </cell>
          <cell r="AC409">
            <v>38</v>
          </cell>
          <cell r="AD409">
            <v>1109.35</v>
          </cell>
          <cell r="AE409" t="str">
            <v/>
          </cell>
          <cell r="AF409" t="str">
            <v/>
          </cell>
          <cell r="AG409" t="str">
            <v/>
          </cell>
          <cell r="AH409" t="str">
            <v/>
          </cell>
        </row>
        <row r="409">
          <cell r="AJ409" t="str">
            <v>专-电516#</v>
          </cell>
        </row>
        <row r="410">
          <cell r="A410" t="str">
            <v>110020100314</v>
          </cell>
          <cell r="B410" t="str">
            <v>1100</v>
          </cell>
          <cell r="C410" t="str">
            <v>Z201</v>
          </cell>
          <cell r="D410" t="str">
            <v>电子设备</v>
          </cell>
          <cell r="E410" t="str">
            <v>110020100314</v>
          </cell>
          <cell r="F410" t="str">
            <v>0000</v>
          </cell>
          <cell r="G410" t="str">
            <v>DELL台式电脑</v>
          </cell>
          <cell r="H410" t="str">
            <v>7040MT</v>
          </cell>
          <cell r="I410" t="str">
            <v/>
          </cell>
          <cell r="J410" t="str">
            <v>B01</v>
          </cell>
          <cell r="K410" t="str">
            <v>正常使用</v>
          </cell>
          <cell r="L410" t="str">
            <v>A01</v>
          </cell>
          <cell r="M410" t="str">
            <v>直接购入</v>
          </cell>
          <cell r="N410">
            <v>42705</v>
          </cell>
          <cell r="O410" t="str">
            <v>0110040300</v>
          </cell>
          <cell r="P410" t="str">
            <v>研发中心—产品质量研究部</v>
          </cell>
          <cell r="Q410" t="str">
            <v/>
          </cell>
          <cell r="R410" t="str">
            <v/>
          </cell>
          <cell r="S410" t="str">
            <v>张兴元</v>
          </cell>
          <cell r="T410" t="str">
            <v>Z010</v>
          </cell>
          <cell r="U410" t="str">
            <v>4</v>
          </cell>
          <cell r="V410">
            <v>0</v>
          </cell>
          <cell r="W410">
            <v>-110.93</v>
          </cell>
          <cell r="X410">
            <v>5299.14</v>
          </cell>
          <cell r="Y410">
            <v>0</v>
          </cell>
          <cell r="Z410">
            <v>-3967.92</v>
          </cell>
          <cell r="AA410">
            <v>-221.87</v>
          </cell>
          <cell r="AB410">
            <v>-4189.79</v>
          </cell>
          <cell r="AC410">
            <v>38</v>
          </cell>
          <cell r="AD410">
            <v>1109.35</v>
          </cell>
          <cell r="AE410" t="str">
            <v/>
          </cell>
          <cell r="AF410" t="str">
            <v/>
          </cell>
          <cell r="AG410" t="str">
            <v/>
          </cell>
          <cell r="AH410" t="str">
            <v/>
          </cell>
        </row>
        <row r="410">
          <cell r="AJ410" t="str">
            <v>专-电517#</v>
          </cell>
        </row>
        <row r="411">
          <cell r="A411" t="str">
            <v>110020100315</v>
          </cell>
          <cell r="B411" t="str">
            <v>1100</v>
          </cell>
          <cell r="C411" t="str">
            <v>Z201</v>
          </cell>
          <cell r="D411" t="str">
            <v>电子设备</v>
          </cell>
          <cell r="E411" t="str">
            <v>110020100315</v>
          </cell>
          <cell r="F411" t="str">
            <v>0000</v>
          </cell>
          <cell r="G411" t="str">
            <v>联想11笔记本</v>
          </cell>
          <cell r="H411" t="str">
            <v>FLE*3</v>
          </cell>
          <cell r="I411" t="str">
            <v/>
          </cell>
          <cell r="J411" t="str">
            <v>B01</v>
          </cell>
          <cell r="K411" t="str">
            <v>正常使用</v>
          </cell>
          <cell r="L411" t="str">
            <v>A01</v>
          </cell>
          <cell r="M411" t="str">
            <v>直接购入</v>
          </cell>
          <cell r="N411">
            <v>42705</v>
          </cell>
          <cell r="O411" t="str">
            <v>0110020300</v>
          </cell>
          <cell r="P411" t="str">
            <v>五车间</v>
          </cell>
          <cell r="Q411" t="str">
            <v/>
          </cell>
          <cell r="R411" t="str">
            <v/>
          </cell>
          <cell r="S411" t="str">
            <v>杨美燕</v>
          </cell>
          <cell r="T411" t="str">
            <v>Z010</v>
          </cell>
          <cell r="U411" t="str">
            <v>4</v>
          </cell>
          <cell r="V411">
            <v>0</v>
          </cell>
          <cell r="W411">
            <v>-43.82</v>
          </cell>
          <cell r="X411">
            <v>2094.02</v>
          </cell>
          <cell r="Y411">
            <v>0</v>
          </cell>
          <cell r="Z411">
            <v>-1568.16</v>
          </cell>
          <cell r="AA411">
            <v>-87.64</v>
          </cell>
          <cell r="AB411">
            <v>-1655.8</v>
          </cell>
          <cell r="AC411">
            <v>38</v>
          </cell>
          <cell r="AD411">
            <v>438.22</v>
          </cell>
          <cell r="AE411" t="str">
            <v/>
          </cell>
          <cell r="AF411" t="str">
            <v/>
          </cell>
          <cell r="AG411" t="str">
            <v/>
          </cell>
          <cell r="AH411" t="str">
            <v/>
          </cell>
        </row>
        <row r="411">
          <cell r="AJ411" t="str">
            <v>专-电513#</v>
          </cell>
        </row>
        <row r="412">
          <cell r="A412" t="str">
            <v>110020100316</v>
          </cell>
          <cell r="B412" t="str">
            <v>1100</v>
          </cell>
          <cell r="C412" t="str">
            <v>Z201</v>
          </cell>
          <cell r="D412" t="str">
            <v>电子设备</v>
          </cell>
          <cell r="E412" t="str">
            <v>110020100316</v>
          </cell>
          <cell r="F412" t="str">
            <v>0000</v>
          </cell>
          <cell r="G412" t="str">
            <v>联想11笔记本</v>
          </cell>
          <cell r="H412" t="str">
            <v>FLE*3</v>
          </cell>
          <cell r="I412" t="str">
            <v/>
          </cell>
          <cell r="J412" t="str">
            <v>B01</v>
          </cell>
          <cell r="K412" t="str">
            <v>正常使用</v>
          </cell>
          <cell r="L412" t="str">
            <v>A01</v>
          </cell>
          <cell r="M412" t="str">
            <v>直接购入</v>
          </cell>
          <cell r="N412">
            <v>42705</v>
          </cell>
          <cell r="O412" t="str">
            <v>0110020400</v>
          </cell>
          <cell r="P412" t="str">
            <v>六车间</v>
          </cell>
          <cell r="Q412" t="str">
            <v/>
          </cell>
          <cell r="R412" t="str">
            <v/>
          </cell>
          <cell r="S412" t="str">
            <v>杨美燕</v>
          </cell>
          <cell r="T412" t="str">
            <v>Z010</v>
          </cell>
          <cell r="U412" t="str">
            <v>4</v>
          </cell>
          <cell r="V412">
            <v>0</v>
          </cell>
          <cell r="W412">
            <v>-43.82</v>
          </cell>
          <cell r="X412">
            <v>2094.02</v>
          </cell>
          <cell r="Y412">
            <v>0</v>
          </cell>
          <cell r="Z412">
            <v>-1568.16</v>
          </cell>
          <cell r="AA412">
            <v>-87.64</v>
          </cell>
          <cell r="AB412">
            <v>-1655.8</v>
          </cell>
          <cell r="AC412">
            <v>38</v>
          </cell>
          <cell r="AD412">
            <v>438.22</v>
          </cell>
          <cell r="AE412" t="str">
            <v/>
          </cell>
          <cell r="AF412" t="str">
            <v/>
          </cell>
          <cell r="AG412" t="str">
            <v/>
          </cell>
          <cell r="AH412" t="str">
            <v/>
          </cell>
        </row>
        <row r="412">
          <cell r="AJ412" t="str">
            <v>专-电519#</v>
          </cell>
        </row>
        <row r="413">
          <cell r="A413" t="str">
            <v>110020100317</v>
          </cell>
          <cell r="B413" t="str">
            <v>1100</v>
          </cell>
          <cell r="C413" t="str">
            <v>Z201</v>
          </cell>
          <cell r="D413" t="str">
            <v>电子设备</v>
          </cell>
          <cell r="E413" t="str">
            <v>110020100317</v>
          </cell>
          <cell r="F413" t="str">
            <v>0000</v>
          </cell>
          <cell r="G413" t="str">
            <v>联想11笔记本</v>
          </cell>
          <cell r="H413" t="str">
            <v>FLE*3</v>
          </cell>
          <cell r="I413" t="str">
            <v/>
          </cell>
          <cell r="J413" t="str">
            <v>B01</v>
          </cell>
          <cell r="K413" t="str">
            <v>正常使用</v>
          </cell>
          <cell r="L413" t="str">
            <v>A01</v>
          </cell>
          <cell r="M413" t="str">
            <v>直接购入</v>
          </cell>
          <cell r="N413">
            <v>42705</v>
          </cell>
          <cell r="O413" t="str">
            <v>0110020200</v>
          </cell>
          <cell r="P413" t="str">
            <v>四车间</v>
          </cell>
          <cell r="Q413" t="str">
            <v/>
          </cell>
          <cell r="R413" t="str">
            <v/>
          </cell>
          <cell r="S413" t="str">
            <v>王宝进</v>
          </cell>
          <cell r="T413" t="str">
            <v>Z010</v>
          </cell>
          <cell r="U413" t="str">
            <v>4</v>
          </cell>
          <cell r="V413">
            <v>0</v>
          </cell>
          <cell r="W413">
            <v>-43.82</v>
          </cell>
          <cell r="X413">
            <v>2094.02</v>
          </cell>
          <cell r="Y413">
            <v>0</v>
          </cell>
          <cell r="Z413">
            <v>-1568.16</v>
          </cell>
          <cell r="AA413">
            <v>-87.64</v>
          </cell>
          <cell r="AB413">
            <v>-1655.8</v>
          </cell>
          <cell r="AC413">
            <v>38</v>
          </cell>
          <cell r="AD413">
            <v>438.22</v>
          </cell>
          <cell r="AE413" t="str">
            <v/>
          </cell>
          <cell r="AF413" t="str">
            <v/>
          </cell>
          <cell r="AG413" t="str">
            <v/>
          </cell>
          <cell r="AH413" t="str">
            <v/>
          </cell>
        </row>
        <row r="413">
          <cell r="AJ413" t="str">
            <v>专-电520#</v>
          </cell>
        </row>
        <row r="414">
          <cell r="A414" t="str">
            <v>110020100318</v>
          </cell>
          <cell r="B414" t="str">
            <v>1100</v>
          </cell>
          <cell r="C414" t="str">
            <v>Z201</v>
          </cell>
          <cell r="D414" t="str">
            <v>电子设备</v>
          </cell>
          <cell r="E414" t="str">
            <v>110020100318</v>
          </cell>
          <cell r="F414" t="str">
            <v>0000</v>
          </cell>
          <cell r="G414" t="str">
            <v>联想11笔记本</v>
          </cell>
          <cell r="H414" t="str">
            <v>FLE*3</v>
          </cell>
          <cell r="I414" t="str">
            <v/>
          </cell>
          <cell r="J414" t="str">
            <v>B01</v>
          </cell>
          <cell r="K414" t="str">
            <v>正常使用</v>
          </cell>
          <cell r="L414" t="str">
            <v>A01</v>
          </cell>
          <cell r="M414" t="str">
            <v>直接购入</v>
          </cell>
          <cell r="N414">
            <v>42705</v>
          </cell>
          <cell r="O414" t="str">
            <v>0110020400</v>
          </cell>
          <cell r="P414" t="str">
            <v>六车间</v>
          </cell>
          <cell r="Q414" t="str">
            <v/>
          </cell>
          <cell r="R414" t="str">
            <v/>
          </cell>
          <cell r="S414" t="str">
            <v>杨美燕</v>
          </cell>
          <cell r="T414" t="str">
            <v>Z010</v>
          </cell>
          <cell r="U414" t="str">
            <v>4</v>
          </cell>
          <cell r="V414">
            <v>0</v>
          </cell>
          <cell r="W414">
            <v>-43.82</v>
          </cell>
          <cell r="X414">
            <v>2094.02</v>
          </cell>
          <cell r="Y414">
            <v>0</v>
          </cell>
          <cell r="Z414">
            <v>-1568.16</v>
          </cell>
          <cell r="AA414">
            <v>-87.64</v>
          </cell>
          <cell r="AB414">
            <v>-1655.8</v>
          </cell>
          <cell r="AC414">
            <v>38</v>
          </cell>
          <cell r="AD414">
            <v>438.22</v>
          </cell>
          <cell r="AE414" t="str">
            <v/>
          </cell>
          <cell r="AF414" t="str">
            <v/>
          </cell>
          <cell r="AG414" t="str">
            <v/>
          </cell>
          <cell r="AH414" t="str">
            <v/>
          </cell>
        </row>
        <row r="414">
          <cell r="AJ414" t="str">
            <v>专-电521#</v>
          </cell>
        </row>
        <row r="415">
          <cell r="A415" t="str">
            <v>110020100319</v>
          </cell>
          <cell r="B415" t="str">
            <v>1100</v>
          </cell>
          <cell r="C415" t="str">
            <v>Z201</v>
          </cell>
          <cell r="D415" t="str">
            <v>电子设备</v>
          </cell>
          <cell r="E415" t="str">
            <v>110020100319</v>
          </cell>
          <cell r="F415" t="str">
            <v>0000</v>
          </cell>
          <cell r="G415" t="str">
            <v>联想11笔记本</v>
          </cell>
          <cell r="H415" t="str">
            <v>FLE*3</v>
          </cell>
          <cell r="I415" t="str">
            <v/>
          </cell>
          <cell r="J415" t="str">
            <v>B01</v>
          </cell>
          <cell r="K415" t="str">
            <v>正常使用</v>
          </cell>
          <cell r="L415" t="str">
            <v>A01</v>
          </cell>
          <cell r="M415" t="str">
            <v>直接购入</v>
          </cell>
          <cell r="N415">
            <v>42705</v>
          </cell>
          <cell r="O415" t="str">
            <v>0110020300</v>
          </cell>
          <cell r="P415" t="str">
            <v>五车间</v>
          </cell>
          <cell r="Q415" t="str">
            <v/>
          </cell>
          <cell r="R415" t="str">
            <v/>
          </cell>
          <cell r="S415" t="str">
            <v>杨美燕</v>
          </cell>
          <cell r="T415" t="str">
            <v>Z010</v>
          </cell>
          <cell r="U415" t="str">
            <v>4</v>
          </cell>
          <cell r="V415">
            <v>0</v>
          </cell>
          <cell r="W415">
            <v>-43.82</v>
          </cell>
          <cell r="X415">
            <v>2094.02</v>
          </cell>
          <cell r="Y415">
            <v>0</v>
          </cell>
          <cell r="Z415">
            <v>-1568.16</v>
          </cell>
          <cell r="AA415">
            <v>-87.64</v>
          </cell>
          <cell r="AB415">
            <v>-1655.8</v>
          </cell>
          <cell r="AC415">
            <v>38</v>
          </cell>
          <cell r="AD415">
            <v>438.22</v>
          </cell>
          <cell r="AE415" t="str">
            <v/>
          </cell>
          <cell r="AF415" t="str">
            <v/>
          </cell>
          <cell r="AG415" t="str">
            <v/>
          </cell>
          <cell r="AH415" t="str">
            <v/>
          </cell>
        </row>
        <row r="415">
          <cell r="AJ415" t="str">
            <v>专-电522#</v>
          </cell>
        </row>
        <row r="416">
          <cell r="A416" t="str">
            <v>110020100320</v>
          </cell>
          <cell r="B416" t="str">
            <v>1100</v>
          </cell>
          <cell r="C416" t="str">
            <v>Z201</v>
          </cell>
          <cell r="D416" t="str">
            <v>电子设备</v>
          </cell>
          <cell r="E416" t="str">
            <v>110020100320</v>
          </cell>
          <cell r="F416" t="str">
            <v>0000</v>
          </cell>
          <cell r="G416" t="str">
            <v>联想11笔记本</v>
          </cell>
          <cell r="H416" t="str">
            <v>FLE*3</v>
          </cell>
          <cell r="I416" t="str">
            <v/>
          </cell>
          <cell r="J416" t="str">
            <v>B01</v>
          </cell>
          <cell r="K416" t="str">
            <v>正常使用</v>
          </cell>
          <cell r="L416" t="str">
            <v>A01</v>
          </cell>
          <cell r="M416" t="str">
            <v>直接购入</v>
          </cell>
          <cell r="N416">
            <v>42705</v>
          </cell>
          <cell r="O416" t="str">
            <v>0110020400</v>
          </cell>
          <cell r="P416" t="str">
            <v>六车间</v>
          </cell>
          <cell r="Q416" t="str">
            <v/>
          </cell>
          <cell r="R416" t="str">
            <v/>
          </cell>
          <cell r="S416" t="str">
            <v>杨美燕</v>
          </cell>
          <cell r="T416" t="str">
            <v>Z010</v>
          </cell>
          <cell r="U416" t="str">
            <v>4</v>
          </cell>
          <cell r="V416">
            <v>0</v>
          </cell>
          <cell r="W416">
            <v>-43.82</v>
          </cell>
          <cell r="X416">
            <v>2094.02</v>
          </cell>
          <cell r="Y416">
            <v>0</v>
          </cell>
          <cell r="Z416">
            <v>-1568.16</v>
          </cell>
          <cell r="AA416">
            <v>-87.64</v>
          </cell>
          <cell r="AB416">
            <v>-1655.8</v>
          </cell>
          <cell r="AC416">
            <v>38</v>
          </cell>
          <cell r="AD416">
            <v>438.22</v>
          </cell>
          <cell r="AE416" t="str">
            <v/>
          </cell>
          <cell r="AF416" t="str">
            <v/>
          </cell>
          <cell r="AG416" t="str">
            <v/>
          </cell>
          <cell r="AH416" t="str">
            <v/>
          </cell>
        </row>
        <row r="416">
          <cell r="AJ416" t="str">
            <v>专-电523#</v>
          </cell>
        </row>
        <row r="417">
          <cell r="A417" t="str">
            <v>110020100321</v>
          </cell>
          <cell r="B417" t="str">
            <v>1100</v>
          </cell>
          <cell r="C417" t="str">
            <v>Z201</v>
          </cell>
          <cell r="D417" t="str">
            <v>电子设备</v>
          </cell>
          <cell r="E417" t="str">
            <v>110020100321</v>
          </cell>
          <cell r="F417" t="str">
            <v>0000</v>
          </cell>
          <cell r="G417" t="str">
            <v>联想笔记本</v>
          </cell>
          <cell r="H417" t="str">
            <v>E52</v>
          </cell>
          <cell r="I417" t="str">
            <v/>
          </cell>
          <cell r="J417" t="str">
            <v>B01</v>
          </cell>
          <cell r="K417" t="str">
            <v>正常使用</v>
          </cell>
          <cell r="L417" t="str">
            <v>A01</v>
          </cell>
          <cell r="M417" t="str">
            <v>直接购入</v>
          </cell>
          <cell r="N417">
            <v>42736</v>
          </cell>
          <cell r="O417" t="str">
            <v>0110040300</v>
          </cell>
          <cell r="P417" t="str">
            <v>研发中心—产品质量研究部</v>
          </cell>
          <cell r="Q417" t="str">
            <v/>
          </cell>
          <cell r="R417" t="str">
            <v/>
          </cell>
          <cell r="S417" t="str">
            <v>张兴元</v>
          </cell>
          <cell r="T417" t="str">
            <v>Z010</v>
          </cell>
          <cell r="U417" t="str">
            <v>4</v>
          </cell>
          <cell r="V417">
            <v>0</v>
          </cell>
          <cell r="W417">
            <v>-93.01</v>
          </cell>
          <cell r="X417">
            <v>4444.44</v>
          </cell>
          <cell r="Y417">
            <v>0</v>
          </cell>
          <cell r="Z417">
            <v>-3235.4</v>
          </cell>
          <cell r="AA417">
            <v>-186.01</v>
          </cell>
          <cell r="AB417">
            <v>-3421.41</v>
          </cell>
          <cell r="AC417">
            <v>37</v>
          </cell>
          <cell r="AD417">
            <v>1023.03</v>
          </cell>
          <cell r="AE417" t="str">
            <v/>
          </cell>
          <cell r="AF417" t="str">
            <v/>
          </cell>
          <cell r="AG417" t="str">
            <v/>
          </cell>
          <cell r="AH417" t="str">
            <v/>
          </cell>
        </row>
        <row r="417">
          <cell r="AJ417" t="str">
            <v>专-电524#</v>
          </cell>
        </row>
        <row r="418">
          <cell r="A418" t="str">
            <v>110020100322</v>
          </cell>
          <cell r="B418" t="str">
            <v>1100</v>
          </cell>
          <cell r="C418" t="str">
            <v>Z201</v>
          </cell>
          <cell r="D418" t="str">
            <v>电子设备</v>
          </cell>
          <cell r="E418" t="str">
            <v>110020100322</v>
          </cell>
          <cell r="F418" t="str">
            <v>0000</v>
          </cell>
          <cell r="G418" t="str">
            <v>OPPO手机</v>
          </cell>
          <cell r="H418" t="str">
            <v>RS46+L4C</v>
          </cell>
          <cell r="I418" t="str">
            <v/>
          </cell>
          <cell r="J418" t="str">
            <v>B01</v>
          </cell>
          <cell r="K418" t="str">
            <v>正常使用</v>
          </cell>
          <cell r="L418" t="str">
            <v>A01</v>
          </cell>
          <cell r="M418" t="str">
            <v>直接购入</v>
          </cell>
          <cell r="N418">
            <v>42736</v>
          </cell>
          <cell r="O418" t="str">
            <v>0110031500</v>
          </cell>
          <cell r="P418" t="str">
            <v>OTC市场部</v>
          </cell>
          <cell r="Q418" t="str">
            <v/>
          </cell>
          <cell r="R418" t="str">
            <v/>
          </cell>
          <cell r="S418" t="str">
            <v>金怀云</v>
          </cell>
          <cell r="T418" t="str">
            <v>Z010</v>
          </cell>
          <cell r="U418" t="str">
            <v>4</v>
          </cell>
          <cell r="V418">
            <v>0</v>
          </cell>
          <cell r="W418">
            <v>-58.54</v>
          </cell>
          <cell r="X418">
            <v>2798</v>
          </cell>
          <cell r="Y418">
            <v>0</v>
          </cell>
          <cell r="Z418">
            <v>-2037</v>
          </cell>
          <cell r="AA418">
            <v>-117.08</v>
          </cell>
          <cell r="AB418">
            <v>-2154.08</v>
          </cell>
          <cell r="AC418">
            <v>37</v>
          </cell>
          <cell r="AD418">
            <v>643.92</v>
          </cell>
          <cell r="AE418" t="str">
            <v/>
          </cell>
          <cell r="AF418" t="str">
            <v/>
          </cell>
          <cell r="AG418" t="str">
            <v/>
          </cell>
          <cell r="AH418" t="str">
            <v/>
          </cell>
        </row>
        <row r="418">
          <cell r="AJ418" t="str">
            <v>专-电526#</v>
          </cell>
        </row>
        <row r="419">
          <cell r="A419" t="str">
            <v>110020100323</v>
          </cell>
          <cell r="B419" t="str">
            <v>1100</v>
          </cell>
          <cell r="C419" t="str">
            <v>Z201</v>
          </cell>
          <cell r="D419" t="str">
            <v>电子设备</v>
          </cell>
          <cell r="E419" t="str">
            <v>110020100323</v>
          </cell>
          <cell r="F419" t="str">
            <v>0000</v>
          </cell>
          <cell r="G419" t="str">
            <v>联想笔记本</v>
          </cell>
          <cell r="H419" t="str">
            <v>E470C</v>
          </cell>
          <cell r="I419" t="str">
            <v/>
          </cell>
          <cell r="J419" t="str">
            <v>B01</v>
          </cell>
          <cell r="K419" t="str">
            <v>正常使用</v>
          </cell>
          <cell r="L419" t="str">
            <v>A01</v>
          </cell>
          <cell r="M419" t="str">
            <v>直接购入</v>
          </cell>
          <cell r="N419">
            <v>42736</v>
          </cell>
          <cell r="O419" t="str">
            <v>0110010500</v>
          </cell>
          <cell r="P419" t="str">
            <v>信息部</v>
          </cell>
          <cell r="Q419" t="str">
            <v/>
          </cell>
          <cell r="R419" t="str">
            <v/>
          </cell>
          <cell r="S419" t="str">
            <v>杨立明</v>
          </cell>
          <cell r="T419" t="str">
            <v>Z010</v>
          </cell>
          <cell r="U419" t="str">
            <v>4</v>
          </cell>
          <cell r="V419">
            <v>0</v>
          </cell>
          <cell r="W419">
            <v>-82.25</v>
          </cell>
          <cell r="X419">
            <v>3930.77</v>
          </cell>
          <cell r="Y419">
            <v>0</v>
          </cell>
          <cell r="Z419">
            <v>-2861.6</v>
          </cell>
          <cell r="AA419">
            <v>-164.49</v>
          </cell>
          <cell r="AB419">
            <v>-3026.09</v>
          </cell>
          <cell r="AC419">
            <v>37</v>
          </cell>
          <cell r="AD419">
            <v>904.68</v>
          </cell>
          <cell r="AE419" t="str">
            <v/>
          </cell>
          <cell r="AF419" t="str">
            <v/>
          </cell>
          <cell r="AG419" t="str">
            <v/>
          </cell>
          <cell r="AH419" t="str">
            <v/>
          </cell>
        </row>
        <row r="419">
          <cell r="AJ419" t="str">
            <v>专-电527#</v>
          </cell>
        </row>
        <row r="420">
          <cell r="A420" t="str">
            <v>110020100324</v>
          </cell>
          <cell r="B420" t="str">
            <v>1100</v>
          </cell>
          <cell r="C420" t="str">
            <v>Z201</v>
          </cell>
          <cell r="D420" t="str">
            <v>电子设备</v>
          </cell>
          <cell r="E420" t="str">
            <v>110020100324</v>
          </cell>
          <cell r="F420" t="str">
            <v>0000</v>
          </cell>
          <cell r="G420" t="str">
            <v>锐捷交换机</v>
          </cell>
          <cell r="H420" t="str">
            <v>48口352</v>
          </cell>
          <cell r="I420" t="str">
            <v/>
          </cell>
          <cell r="J420" t="str">
            <v>B01</v>
          </cell>
          <cell r="K420" t="str">
            <v>正常使用</v>
          </cell>
          <cell r="L420" t="str">
            <v>A01</v>
          </cell>
          <cell r="M420" t="str">
            <v>直接购入</v>
          </cell>
          <cell r="N420">
            <v>42767</v>
          </cell>
          <cell r="O420" t="str">
            <v>0110010500</v>
          </cell>
          <cell r="P420" t="str">
            <v>信息部</v>
          </cell>
          <cell r="Q420" t="str">
            <v/>
          </cell>
          <cell r="R420" t="str">
            <v/>
          </cell>
          <cell r="S420" t="str">
            <v>杨立明</v>
          </cell>
          <cell r="T420" t="str">
            <v>Z010</v>
          </cell>
          <cell r="U420" t="str">
            <v>4</v>
          </cell>
          <cell r="V420">
            <v>0</v>
          </cell>
          <cell r="W420">
            <v>-171.59</v>
          </cell>
          <cell r="X420">
            <v>8205.12</v>
          </cell>
          <cell r="Y420">
            <v>0</v>
          </cell>
          <cell r="Z420">
            <v>-5802.78</v>
          </cell>
          <cell r="AA420">
            <v>-343.19</v>
          </cell>
          <cell r="AB420">
            <v>-6145.97</v>
          </cell>
          <cell r="AC420">
            <v>36</v>
          </cell>
          <cell r="AD420">
            <v>2059.15</v>
          </cell>
          <cell r="AE420" t="str">
            <v/>
          </cell>
          <cell r="AF420" t="str">
            <v/>
          </cell>
          <cell r="AG420" t="str">
            <v/>
          </cell>
          <cell r="AH420" t="str">
            <v/>
          </cell>
        </row>
        <row r="420">
          <cell r="AJ420" t="str">
            <v>专-电525#</v>
          </cell>
        </row>
        <row r="421">
          <cell r="A421" t="str">
            <v>110020100325</v>
          </cell>
          <cell r="B421" t="str">
            <v>1100</v>
          </cell>
          <cell r="C421" t="str">
            <v>Z201</v>
          </cell>
          <cell r="D421" t="str">
            <v>电子设备</v>
          </cell>
          <cell r="E421" t="str">
            <v>110020100325</v>
          </cell>
          <cell r="F421" t="str">
            <v>0000</v>
          </cell>
          <cell r="G421" t="str">
            <v>双桶洗衣机（海尔电器）</v>
          </cell>
          <cell r="H421" t="str">
            <v>XPB180-1128S</v>
          </cell>
          <cell r="I421" t="str">
            <v/>
          </cell>
          <cell r="J421" t="str">
            <v>B01</v>
          </cell>
          <cell r="K421" t="str">
            <v>正常使用</v>
          </cell>
          <cell r="L421" t="str">
            <v>A01</v>
          </cell>
          <cell r="M421" t="str">
            <v>直接购入</v>
          </cell>
          <cell r="N421">
            <v>42767</v>
          </cell>
          <cell r="O421" t="str">
            <v>0110010300</v>
          </cell>
          <cell r="P421" t="str">
            <v>行政管理部</v>
          </cell>
          <cell r="Q421" t="str">
            <v/>
          </cell>
          <cell r="R421" t="str">
            <v/>
          </cell>
          <cell r="S421" t="str">
            <v>李苑</v>
          </cell>
          <cell r="T421" t="str">
            <v>Z010</v>
          </cell>
          <cell r="U421" t="str">
            <v>4</v>
          </cell>
          <cell r="V421">
            <v>0</v>
          </cell>
          <cell r="W421">
            <v>-39.33</v>
          </cell>
          <cell r="X421">
            <v>1880.34</v>
          </cell>
          <cell r="Y421">
            <v>0</v>
          </cell>
          <cell r="Z421">
            <v>-1329.74</v>
          </cell>
          <cell r="AA421">
            <v>-78.66</v>
          </cell>
          <cell r="AB421">
            <v>-1408.4</v>
          </cell>
          <cell r="AC421">
            <v>36</v>
          </cell>
          <cell r="AD421">
            <v>471.94</v>
          </cell>
          <cell r="AE421" t="str">
            <v/>
          </cell>
          <cell r="AF421" t="str">
            <v/>
          </cell>
          <cell r="AG421" t="str">
            <v/>
          </cell>
          <cell r="AH421" t="str">
            <v/>
          </cell>
        </row>
        <row r="421">
          <cell r="AJ421" t="str">
            <v>专-电534#</v>
          </cell>
        </row>
        <row r="422">
          <cell r="A422" t="str">
            <v>110020100326</v>
          </cell>
          <cell r="B422" t="str">
            <v>1100</v>
          </cell>
          <cell r="C422" t="str">
            <v>Z201</v>
          </cell>
          <cell r="D422" t="str">
            <v>电子设备</v>
          </cell>
          <cell r="E422" t="str">
            <v>110020100326</v>
          </cell>
          <cell r="F422" t="str">
            <v>0000</v>
          </cell>
          <cell r="G422" t="str">
            <v>联想台式电脑</v>
          </cell>
          <cell r="H422" t="str">
            <v>M4200</v>
          </cell>
          <cell r="I422" t="str">
            <v/>
          </cell>
          <cell r="J422" t="str">
            <v>B01</v>
          </cell>
          <cell r="K422" t="str">
            <v>正常使用</v>
          </cell>
          <cell r="L422" t="str">
            <v>A01</v>
          </cell>
          <cell r="M422" t="str">
            <v>直接购入</v>
          </cell>
          <cell r="N422">
            <v>42816</v>
          </cell>
          <cell r="O422" t="str">
            <v>0110030100</v>
          </cell>
          <cell r="P422" t="str">
            <v>OTC事业一部</v>
          </cell>
          <cell r="Q422" t="str">
            <v/>
          </cell>
          <cell r="R422" t="str">
            <v/>
          </cell>
          <cell r="S422" t="str">
            <v>吉爱平</v>
          </cell>
          <cell r="T422" t="str">
            <v>Z010</v>
          </cell>
          <cell r="U422" t="str">
            <v>4</v>
          </cell>
          <cell r="V422">
            <v>0</v>
          </cell>
          <cell r="W422">
            <v>-57.18</v>
          </cell>
          <cell r="X422">
            <v>2735.04</v>
          </cell>
          <cell r="Y422">
            <v>0</v>
          </cell>
          <cell r="Z422">
            <v>-1877.37</v>
          </cell>
          <cell r="AA422">
            <v>-114.36</v>
          </cell>
          <cell r="AB422">
            <v>-1991.73</v>
          </cell>
          <cell r="AC422">
            <v>35</v>
          </cell>
          <cell r="AD422">
            <v>743.31</v>
          </cell>
          <cell r="AE422" t="str">
            <v/>
          </cell>
          <cell r="AF422" t="str">
            <v/>
          </cell>
          <cell r="AG422" t="str">
            <v/>
          </cell>
          <cell r="AH422" t="str">
            <v/>
          </cell>
        </row>
        <row r="422">
          <cell r="AJ422" t="str">
            <v>专-电530#</v>
          </cell>
        </row>
        <row r="423">
          <cell r="A423" t="str">
            <v>110020100327</v>
          </cell>
          <cell r="B423" t="str">
            <v>1100</v>
          </cell>
          <cell r="C423" t="str">
            <v>Z201</v>
          </cell>
          <cell r="D423" t="str">
            <v>电子设备</v>
          </cell>
          <cell r="E423" t="str">
            <v>110020100327</v>
          </cell>
          <cell r="F423" t="str">
            <v>0000</v>
          </cell>
          <cell r="G423" t="str">
            <v>联想台式电脑</v>
          </cell>
          <cell r="H423" t="str">
            <v>M4200</v>
          </cell>
          <cell r="I423" t="str">
            <v/>
          </cell>
          <cell r="J423" t="str">
            <v>B01</v>
          </cell>
          <cell r="K423" t="str">
            <v>正常使用</v>
          </cell>
          <cell r="L423" t="str">
            <v>A01</v>
          </cell>
          <cell r="M423" t="str">
            <v>直接购入</v>
          </cell>
          <cell r="N423">
            <v>42816</v>
          </cell>
          <cell r="O423" t="str">
            <v>0110010800</v>
          </cell>
          <cell r="P423" t="str">
            <v>监察审计部</v>
          </cell>
          <cell r="Q423" t="str">
            <v/>
          </cell>
          <cell r="R423" t="str">
            <v/>
          </cell>
          <cell r="S423" t="str">
            <v>胡泰源</v>
          </cell>
          <cell r="T423" t="str">
            <v>Z010</v>
          </cell>
          <cell r="U423" t="str">
            <v>4</v>
          </cell>
          <cell r="V423">
            <v>0</v>
          </cell>
          <cell r="W423">
            <v>-57.18</v>
          </cell>
          <cell r="X423">
            <v>2735.04</v>
          </cell>
          <cell r="Y423">
            <v>0</v>
          </cell>
          <cell r="Z423">
            <v>-1877.37</v>
          </cell>
          <cell r="AA423">
            <v>-114.36</v>
          </cell>
          <cell r="AB423">
            <v>-1991.73</v>
          </cell>
          <cell r="AC423">
            <v>35</v>
          </cell>
          <cell r="AD423">
            <v>743.31</v>
          </cell>
          <cell r="AE423" t="str">
            <v/>
          </cell>
          <cell r="AF423" t="str">
            <v/>
          </cell>
          <cell r="AG423" t="str">
            <v/>
          </cell>
          <cell r="AH423" t="str">
            <v/>
          </cell>
        </row>
        <row r="423">
          <cell r="AJ423" t="str">
            <v>专-电531#</v>
          </cell>
        </row>
        <row r="424">
          <cell r="A424" t="str">
            <v>110020100328</v>
          </cell>
          <cell r="B424" t="str">
            <v>1100</v>
          </cell>
          <cell r="C424" t="str">
            <v>Z201</v>
          </cell>
          <cell r="D424" t="str">
            <v>电子设备</v>
          </cell>
          <cell r="E424" t="str">
            <v>110020100328</v>
          </cell>
          <cell r="F424" t="str">
            <v>0000</v>
          </cell>
          <cell r="G424" t="str">
            <v>DELL笔记本电脑</v>
          </cell>
          <cell r="H424" t="str">
            <v>7560-1525</v>
          </cell>
          <cell r="I424" t="str">
            <v/>
          </cell>
          <cell r="J424" t="str">
            <v>B01</v>
          </cell>
          <cell r="K424" t="str">
            <v>正常使用</v>
          </cell>
          <cell r="L424" t="str">
            <v>A01</v>
          </cell>
          <cell r="M424" t="str">
            <v>直接购入</v>
          </cell>
          <cell r="N424">
            <v>42816</v>
          </cell>
          <cell r="O424" t="str">
            <v>0110031500</v>
          </cell>
          <cell r="P424" t="str">
            <v>OTC市场部</v>
          </cell>
          <cell r="Q424" t="str">
            <v/>
          </cell>
          <cell r="R424" t="str">
            <v/>
          </cell>
          <cell r="S424" t="str">
            <v>金怀云</v>
          </cell>
          <cell r="T424" t="str">
            <v>Z010</v>
          </cell>
          <cell r="U424" t="str">
            <v>4</v>
          </cell>
          <cell r="V424">
            <v>0</v>
          </cell>
          <cell r="W424">
            <v>-91.5</v>
          </cell>
          <cell r="X424">
            <v>4376.08</v>
          </cell>
          <cell r="Y424">
            <v>0</v>
          </cell>
          <cell r="Z424">
            <v>-3003.66</v>
          </cell>
          <cell r="AA424">
            <v>-182.99</v>
          </cell>
          <cell r="AB424">
            <v>-3186.65</v>
          </cell>
          <cell r="AC424">
            <v>35</v>
          </cell>
          <cell r="AD424">
            <v>1189.43</v>
          </cell>
          <cell r="AE424" t="str">
            <v/>
          </cell>
          <cell r="AF424" t="str">
            <v/>
          </cell>
          <cell r="AG424" t="str">
            <v/>
          </cell>
          <cell r="AH424" t="str">
            <v/>
          </cell>
        </row>
        <row r="424">
          <cell r="AJ424" t="str">
            <v>专-电532#</v>
          </cell>
        </row>
        <row r="425">
          <cell r="A425" t="str">
            <v>110020100329</v>
          </cell>
          <cell r="B425" t="str">
            <v>1100</v>
          </cell>
          <cell r="C425" t="str">
            <v>Z201</v>
          </cell>
          <cell r="D425" t="str">
            <v>电子设备</v>
          </cell>
          <cell r="E425" t="str">
            <v>110020100329</v>
          </cell>
          <cell r="F425" t="str">
            <v>0000</v>
          </cell>
          <cell r="G425" t="str">
            <v>HP笔记本</v>
          </cell>
          <cell r="H425" t="str">
            <v>44064</v>
          </cell>
          <cell r="I425" t="str">
            <v>医疗器事业一部原纳梦娜</v>
          </cell>
          <cell r="J425" t="str">
            <v>B01</v>
          </cell>
          <cell r="K425" t="str">
            <v>正常使用</v>
          </cell>
          <cell r="L425" t="str">
            <v>A01</v>
          </cell>
          <cell r="M425" t="str">
            <v>直接购入</v>
          </cell>
          <cell r="N425">
            <v>42816</v>
          </cell>
          <cell r="O425" t="str">
            <v>0110031100</v>
          </cell>
          <cell r="P425" t="str">
            <v>销售管理部</v>
          </cell>
          <cell r="Q425" t="str">
            <v/>
          </cell>
          <cell r="R425" t="str">
            <v/>
          </cell>
          <cell r="S425" t="str">
            <v>张倩</v>
          </cell>
          <cell r="T425" t="str">
            <v>Z010</v>
          </cell>
          <cell r="U425" t="str">
            <v>4</v>
          </cell>
          <cell r="V425">
            <v>0</v>
          </cell>
          <cell r="W425">
            <v>-82.19</v>
          </cell>
          <cell r="X425">
            <v>3931.62</v>
          </cell>
          <cell r="Y425">
            <v>0</v>
          </cell>
          <cell r="Z425">
            <v>-2698.74</v>
          </cell>
          <cell r="AA425">
            <v>-164.38</v>
          </cell>
          <cell r="AB425">
            <v>-2863.12</v>
          </cell>
          <cell r="AC425">
            <v>35</v>
          </cell>
          <cell r="AD425">
            <v>1068.5</v>
          </cell>
          <cell r="AE425" t="str">
            <v/>
          </cell>
          <cell r="AF425" t="str">
            <v/>
          </cell>
          <cell r="AG425" t="str">
            <v/>
          </cell>
          <cell r="AH425" t="str">
            <v/>
          </cell>
        </row>
        <row r="425">
          <cell r="AJ425" t="str">
            <v>专-电533#</v>
          </cell>
        </row>
        <row r="426">
          <cell r="A426" t="str">
            <v>110020100330</v>
          </cell>
          <cell r="B426" t="str">
            <v>1100</v>
          </cell>
          <cell r="C426" t="str">
            <v>Z201</v>
          </cell>
          <cell r="D426" t="str">
            <v>电子设备</v>
          </cell>
          <cell r="E426" t="str">
            <v>110020100330</v>
          </cell>
          <cell r="F426" t="str">
            <v>0000</v>
          </cell>
          <cell r="G426" t="str">
            <v>三星笔记本</v>
          </cell>
          <cell r="H426" t="str">
            <v>910S3L</v>
          </cell>
          <cell r="I426" t="str">
            <v/>
          </cell>
          <cell r="J426" t="str">
            <v>B01</v>
          </cell>
          <cell r="K426" t="str">
            <v>正常使用</v>
          </cell>
          <cell r="L426" t="str">
            <v>A01</v>
          </cell>
          <cell r="M426" t="str">
            <v>直接购入</v>
          </cell>
          <cell r="N426">
            <v>42816</v>
          </cell>
          <cell r="O426" t="str">
            <v>0110031500</v>
          </cell>
          <cell r="P426" t="str">
            <v>OTC市场部</v>
          </cell>
          <cell r="Q426" t="str">
            <v/>
          </cell>
          <cell r="R426" t="str">
            <v/>
          </cell>
          <cell r="S426" t="str">
            <v>金怀云</v>
          </cell>
          <cell r="T426" t="str">
            <v>Z010</v>
          </cell>
          <cell r="U426" t="str">
            <v>4</v>
          </cell>
          <cell r="V426">
            <v>0</v>
          </cell>
          <cell r="W426">
            <v>-82.16</v>
          </cell>
          <cell r="X426">
            <v>3929.91</v>
          </cell>
          <cell r="Y426">
            <v>0</v>
          </cell>
          <cell r="Z426">
            <v>-2697.42</v>
          </cell>
          <cell r="AA426">
            <v>-164.33</v>
          </cell>
          <cell r="AB426">
            <v>-2861.75</v>
          </cell>
          <cell r="AC426">
            <v>35</v>
          </cell>
          <cell r="AD426">
            <v>1068.16</v>
          </cell>
          <cell r="AE426" t="str">
            <v/>
          </cell>
          <cell r="AF426" t="str">
            <v/>
          </cell>
          <cell r="AG426" t="str">
            <v/>
          </cell>
          <cell r="AH426" t="str">
            <v/>
          </cell>
        </row>
        <row r="426">
          <cell r="AJ426" t="str">
            <v>专-电529#</v>
          </cell>
        </row>
        <row r="427">
          <cell r="A427" t="str">
            <v>110020100331</v>
          </cell>
          <cell r="B427" t="str">
            <v>1100</v>
          </cell>
          <cell r="C427" t="str">
            <v>Z201</v>
          </cell>
          <cell r="D427" t="str">
            <v>电子设备</v>
          </cell>
          <cell r="E427" t="str">
            <v>110020100331</v>
          </cell>
          <cell r="F427" t="str">
            <v>0000</v>
          </cell>
          <cell r="G427" t="str">
            <v>台式电脑</v>
          </cell>
          <cell r="H427" t="str">
            <v>兼容机</v>
          </cell>
          <cell r="I427" t="str">
            <v/>
          </cell>
          <cell r="J427" t="str">
            <v>B01</v>
          </cell>
          <cell r="K427" t="str">
            <v>正常使用</v>
          </cell>
          <cell r="L427" t="str">
            <v>A01</v>
          </cell>
          <cell r="M427" t="str">
            <v>直接购入</v>
          </cell>
          <cell r="N427">
            <v>42856</v>
          </cell>
          <cell r="O427" t="str">
            <v>0110050301</v>
          </cell>
          <cell r="P427" t="str">
            <v>设备动力部</v>
          </cell>
          <cell r="Q427" t="str">
            <v/>
          </cell>
          <cell r="R427" t="str">
            <v/>
          </cell>
          <cell r="S427" t="str">
            <v>杨耀</v>
          </cell>
          <cell r="T427" t="str">
            <v>Z010</v>
          </cell>
          <cell r="U427" t="str">
            <v>4</v>
          </cell>
          <cell r="V427">
            <v>0</v>
          </cell>
          <cell r="W427">
            <v>-50</v>
          </cell>
          <cell r="X427">
            <v>2393.16</v>
          </cell>
          <cell r="Y427">
            <v>0</v>
          </cell>
          <cell r="Z427">
            <v>-1543.18</v>
          </cell>
          <cell r="AA427">
            <v>-100</v>
          </cell>
          <cell r="AB427">
            <v>-1643.18</v>
          </cell>
          <cell r="AC427">
            <v>33</v>
          </cell>
          <cell r="AD427">
            <v>749.98</v>
          </cell>
          <cell r="AE427" t="str">
            <v/>
          </cell>
          <cell r="AF427" t="str">
            <v/>
          </cell>
          <cell r="AG427" t="str">
            <v/>
          </cell>
          <cell r="AH427" t="str">
            <v/>
          </cell>
        </row>
        <row r="427">
          <cell r="AJ427" t="str">
            <v>专-电528#</v>
          </cell>
        </row>
        <row r="428">
          <cell r="A428" t="str">
            <v>110020100332</v>
          </cell>
          <cell r="B428" t="str">
            <v>1100</v>
          </cell>
          <cell r="C428" t="str">
            <v>Z201</v>
          </cell>
          <cell r="D428" t="str">
            <v>电子设备</v>
          </cell>
          <cell r="E428" t="str">
            <v>110020100332</v>
          </cell>
          <cell r="F428" t="str">
            <v>0000</v>
          </cell>
          <cell r="G428" t="str">
            <v>超声波清洗器</v>
          </cell>
          <cell r="H428" t="str">
            <v>SK250LHC</v>
          </cell>
          <cell r="I428" t="str">
            <v/>
          </cell>
          <cell r="J428" t="str">
            <v>B01</v>
          </cell>
          <cell r="K428" t="str">
            <v>正常使用</v>
          </cell>
          <cell r="L428" t="str">
            <v>A01</v>
          </cell>
          <cell r="M428" t="str">
            <v>直接购入</v>
          </cell>
          <cell r="N428">
            <v>42856</v>
          </cell>
          <cell r="O428" t="str">
            <v>0110020100</v>
          </cell>
          <cell r="P428" t="str">
            <v>一车间</v>
          </cell>
          <cell r="Q428" t="str">
            <v/>
          </cell>
          <cell r="R428" t="str">
            <v/>
          </cell>
          <cell r="S428" t="str">
            <v>张萍</v>
          </cell>
          <cell r="T428" t="str">
            <v>Z010</v>
          </cell>
          <cell r="U428" t="str">
            <v>10</v>
          </cell>
          <cell r="V428">
            <v>0</v>
          </cell>
          <cell r="W428">
            <v>-41.36</v>
          </cell>
          <cell r="X428">
            <v>4957.27</v>
          </cell>
          <cell r="Y428">
            <v>0</v>
          </cell>
          <cell r="Z428">
            <v>-1275.65</v>
          </cell>
          <cell r="AA428">
            <v>-82.73</v>
          </cell>
          <cell r="AB428">
            <v>-1358.38</v>
          </cell>
          <cell r="AC428">
            <v>33</v>
          </cell>
          <cell r="AD428">
            <v>3598.89</v>
          </cell>
          <cell r="AE428" t="str">
            <v/>
          </cell>
          <cell r="AF428" t="str">
            <v/>
          </cell>
          <cell r="AG428" t="str">
            <v>云南新茂科研器材开发公司</v>
          </cell>
          <cell r="AH428" t="str">
            <v/>
          </cell>
        </row>
        <row r="428">
          <cell r="AJ428" t="str">
            <v>专-电543#</v>
          </cell>
        </row>
        <row r="429">
          <cell r="A429" t="str">
            <v>110020100333</v>
          </cell>
          <cell r="B429" t="str">
            <v>1100</v>
          </cell>
          <cell r="C429" t="str">
            <v>Z201</v>
          </cell>
          <cell r="D429" t="str">
            <v>电子设备</v>
          </cell>
          <cell r="E429" t="str">
            <v>110020100333</v>
          </cell>
          <cell r="F429" t="str">
            <v>0000</v>
          </cell>
          <cell r="G429" t="str">
            <v>超声波清洗器</v>
          </cell>
          <cell r="H429" t="str">
            <v>SK250LHC</v>
          </cell>
          <cell r="I429" t="str">
            <v>检验中心</v>
          </cell>
          <cell r="J429" t="str">
            <v>B01</v>
          </cell>
          <cell r="K429" t="str">
            <v>正常使用</v>
          </cell>
          <cell r="L429" t="str">
            <v>A01</v>
          </cell>
          <cell r="M429" t="str">
            <v>直接购入</v>
          </cell>
          <cell r="N429">
            <v>42856</v>
          </cell>
          <cell r="O429" t="str">
            <v>0110040300</v>
          </cell>
          <cell r="P429" t="str">
            <v>研发中心—产品质量研究部</v>
          </cell>
          <cell r="Q429" t="str">
            <v/>
          </cell>
          <cell r="R429" t="str">
            <v/>
          </cell>
          <cell r="S429" t="str">
            <v>张兴元</v>
          </cell>
          <cell r="T429" t="str">
            <v>Z010</v>
          </cell>
          <cell r="U429" t="str">
            <v>10</v>
          </cell>
          <cell r="V429">
            <v>0</v>
          </cell>
          <cell r="W429">
            <v>-41.36</v>
          </cell>
          <cell r="X429">
            <v>4957.26</v>
          </cell>
          <cell r="Y429">
            <v>0</v>
          </cell>
          <cell r="Z429">
            <v>-1275.65</v>
          </cell>
          <cell r="AA429">
            <v>-82.73</v>
          </cell>
          <cell r="AB429">
            <v>-1358.38</v>
          </cell>
          <cell r="AC429">
            <v>33</v>
          </cell>
          <cell r="AD429">
            <v>3598.88</v>
          </cell>
          <cell r="AE429" t="str">
            <v/>
          </cell>
          <cell r="AF429" t="str">
            <v/>
          </cell>
          <cell r="AG429" t="str">
            <v/>
          </cell>
          <cell r="AH429" t="str">
            <v/>
          </cell>
        </row>
        <row r="429">
          <cell r="AJ429" t="str">
            <v>专-电544#</v>
          </cell>
        </row>
        <row r="430">
          <cell r="A430" t="str">
            <v>110020100334</v>
          </cell>
          <cell r="B430" t="str">
            <v>1100</v>
          </cell>
          <cell r="C430" t="str">
            <v>Z201</v>
          </cell>
          <cell r="D430" t="str">
            <v>电子设备</v>
          </cell>
          <cell r="E430" t="str">
            <v>110020100334</v>
          </cell>
          <cell r="F430" t="str">
            <v>0000</v>
          </cell>
          <cell r="G430" t="str">
            <v>HP笔记本</v>
          </cell>
          <cell r="H430" t="str">
            <v>440G4</v>
          </cell>
          <cell r="I430" t="str">
            <v/>
          </cell>
          <cell r="J430" t="str">
            <v>B01</v>
          </cell>
          <cell r="K430" t="str">
            <v>正常使用</v>
          </cell>
          <cell r="L430" t="str">
            <v>A01</v>
          </cell>
          <cell r="M430" t="str">
            <v>直接购入</v>
          </cell>
          <cell r="N430">
            <v>42856</v>
          </cell>
          <cell r="O430" t="str">
            <v>0110031400</v>
          </cell>
          <cell r="P430" t="str">
            <v>医疗市场部</v>
          </cell>
          <cell r="Q430" t="str">
            <v/>
          </cell>
          <cell r="R430" t="str">
            <v/>
          </cell>
          <cell r="S430" t="str">
            <v>郑亚夫</v>
          </cell>
          <cell r="T430" t="str">
            <v>Z010</v>
          </cell>
          <cell r="U430" t="str">
            <v>4</v>
          </cell>
          <cell r="V430">
            <v>0</v>
          </cell>
          <cell r="W430">
            <v>-80.36</v>
          </cell>
          <cell r="X430">
            <v>3846.16</v>
          </cell>
          <cell r="Y430">
            <v>0</v>
          </cell>
          <cell r="Z430">
            <v>-2480</v>
          </cell>
          <cell r="AA430">
            <v>-160.72</v>
          </cell>
          <cell r="AB430">
            <v>-2640.72</v>
          </cell>
          <cell r="AC430">
            <v>33</v>
          </cell>
          <cell r="AD430">
            <v>1205.44</v>
          </cell>
          <cell r="AE430" t="str">
            <v/>
          </cell>
          <cell r="AF430" t="str">
            <v/>
          </cell>
          <cell r="AG430" t="str">
            <v/>
          </cell>
          <cell r="AH430" t="str">
            <v/>
          </cell>
        </row>
        <row r="430">
          <cell r="AJ430" t="str">
            <v>专-电535#</v>
          </cell>
        </row>
        <row r="431">
          <cell r="A431" t="str">
            <v>110020100335</v>
          </cell>
          <cell r="B431" t="str">
            <v>1100</v>
          </cell>
          <cell r="C431" t="str">
            <v>Z201</v>
          </cell>
          <cell r="D431" t="str">
            <v>电子设备</v>
          </cell>
          <cell r="E431" t="str">
            <v>110020100335</v>
          </cell>
          <cell r="F431" t="str">
            <v>0000</v>
          </cell>
          <cell r="G431" t="str">
            <v>HP笔记本</v>
          </cell>
          <cell r="H431" t="str">
            <v>440G4</v>
          </cell>
          <cell r="I431" t="str">
            <v/>
          </cell>
          <cell r="J431" t="str">
            <v>B01</v>
          </cell>
          <cell r="K431" t="str">
            <v>正常使用</v>
          </cell>
          <cell r="L431" t="str">
            <v>A01</v>
          </cell>
          <cell r="M431" t="str">
            <v>直接购入</v>
          </cell>
          <cell r="N431">
            <v>42856</v>
          </cell>
          <cell r="O431" t="str">
            <v>0110031500</v>
          </cell>
          <cell r="P431" t="str">
            <v>OTC市场部</v>
          </cell>
          <cell r="Q431" t="str">
            <v/>
          </cell>
          <cell r="R431" t="str">
            <v/>
          </cell>
          <cell r="S431" t="str">
            <v>金怀云</v>
          </cell>
          <cell r="T431" t="str">
            <v>Z010</v>
          </cell>
          <cell r="U431" t="str">
            <v>4</v>
          </cell>
          <cell r="V431">
            <v>0</v>
          </cell>
          <cell r="W431">
            <v>-81.25</v>
          </cell>
          <cell r="X431">
            <v>3888.88</v>
          </cell>
          <cell r="Y431">
            <v>0</v>
          </cell>
          <cell r="Z431">
            <v>-2507.59</v>
          </cell>
          <cell r="AA431">
            <v>-162.5</v>
          </cell>
          <cell r="AB431">
            <v>-2670.09</v>
          </cell>
          <cell r="AC431">
            <v>33</v>
          </cell>
          <cell r="AD431">
            <v>1218.79</v>
          </cell>
          <cell r="AE431" t="str">
            <v/>
          </cell>
          <cell r="AF431" t="str">
            <v/>
          </cell>
          <cell r="AG431" t="str">
            <v/>
          </cell>
          <cell r="AH431" t="str">
            <v/>
          </cell>
        </row>
        <row r="431">
          <cell r="AJ431" t="str">
            <v>专-电536#</v>
          </cell>
        </row>
        <row r="432">
          <cell r="A432" t="str">
            <v>110020100336</v>
          </cell>
          <cell r="B432" t="str">
            <v>1100</v>
          </cell>
          <cell r="C432" t="str">
            <v>Z201</v>
          </cell>
          <cell r="D432" t="str">
            <v>电子设备</v>
          </cell>
          <cell r="E432" t="str">
            <v>110020100336</v>
          </cell>
          <cell r="F432" t="str">
            <v>0000</v>
          </cell>
          <cell r="G432" t="str">
            <v>华说笔记本</v>
          </cell>
          <cell r="H432" t="str">
            <v>A556U</v>
          </cell>
          <cell r="I432" t="str">
            <v/>
          </cell>
          <cell r="J432" t="str">
            <v>B01</v>
          </cell>
          <cell r="K432" t="str">
            <v>正常使用</v>
          </cell>
          <cell r="L432" t="str">
            <v>A01</v>
          </cell>
          <cell r="M432" t="str">
            <v>直接购入</v>
          </cell>
          <cell r="N432">
            <v>42856</v>
          </cell>
          <cell r="O432" t="str">
            <v>0110031500</v>
          </cell>
          <cell r="P432" t="str">
            <v>OTC市场部</v>
          </cell>
          <cell r="Q432" t="str">
            <v/>
          </cell>
          <cell r="R432" t="str">
            <v/>
          </cell>
          <cell r="S432" t="str">
            <v>金怀云</v>
          </cell>
          <cell r="T432" t="str">
            <v>Z010</v>
          </cell>
          <cell r="U432" t="str">
            <v>4</v>
          </cell>
          <cell r="V432">
            <v>0</v>
          </cell>
          <cell r="W432">
            <v>-81.8</v>
          </cell>
          <cell r="X432">
            <v>3914.53</v>
          </cell>
          <cell r="Y432">
            <v>0</v>
          </cell>
          <cell r="Z432">
            <v>-2524.02</v>
          </cell>
          <cell r="AA432">
            <v>-163.59</v>
          </cell>
          <cell r="AB432">
            <v>-2687.61</v>
          </cell>
          <cell r="AC432">
            <v>33</v>
          </cell>
          <cell r="AD432">
            <v>1226.92</v>
          </cell>
          <cell r="AE432" t="str">
            <v/>
          </cell>
          <cell r="AF432" t="str">
            <v/>
          </cell>
          <cell r="AG432" t="str">
            <v/>
          </cell>
          <cell r="AH432" t="str">
            <v/>
          </cell>
        </row>
        <row r="432">
          <cell r="AJ432" t="str">
            <v>专-电542#</v>
          </cell>
        </row>
        <row r="433">
          <cell r="A433" t="str">
            <v>110020100337</v>
          </cell>
          <cell r="B433" t="str">
            <v>1100</v>
          </cell>
          <cell r="C433" t="str">
            <v>Z201</v>
          </cell>
          <cell r="D433" t="str">
            <v>电子设备</v>
          </cell>
          <cell r="E433" t="str">
            <v>110020100337</v>
          </cell>
          <cell r="F433" t="str">
            <v>0000</v>
          </cell>
          <cell r="G433" t="str">
            <v>phantom 4 pro大疆无人机</v>
          </cell>
          <cell r="H433" t="str">
            <v>phantom 4 pro</v>
          </cell>
          <cell r="I433" t="str">
            <v/>
          </cell>
          <cell r="J433" t="str">
            <v>B01</v>
          </cell>
          <cell r="K433" t="str">
            <v>正常使用</v>
          </cell>
          <cell r="L433" t="str">
            <v>A01</v>
          </cell>
          <cell r="M433" t="str">
            <v>直接购入</v>
          </cell>
          <cell r="N433">
            <v>42887</v>
          </cell>
          <cell r="O433" t="str">
            <v>0110010300</v>
          </cell>
          <cell r="P433" t="str">
            <v>行政管理部</v>
          </cell>
          <cell r="Q433" t="str">
            <v/>
          </cell>
          <cell r="R433" t="str">
            <v/>
          </cell>
          <cell r="S433" t="str">
            <v>李苑</v>
          </cell>
          <cell r="T433" t="str">
            <v>Z010</v>
          </cell>
          <cell r="U433" t="str">
            <v>4</v>
          </cell>
          <cell r="V433">
            <v>0</v>
          </cell>
          <cell r="W433">
            <v>-288.74</v>
          </cell>
          <cell r="X433">
            <v>13822.22</v>
          </cell>
          <cell r="Y433">
            <v>0</v>
          </cell>
          <cell r="Z433">
            <v>-8625</v>
          </cell>
          <cell r="AA433">
            <v>-577.47</v>
          </cell>
          <cell r="AB433">
            <v>-9202.47</v>
          </cell>
          <cell r="AC433">
            <v>32</v>
          </cell>
          <cell r="AD433">
            <v>4619.75</v>
          </cell>
          <cell r="AE433" t="str">
            <v/>
          </cell>
          <cell r="AF433" t="str">
            <v/>
          </cell>
          <cell r="AG433" t="str">
            <v/>
          </cell>
          <cell r="AH433" t="str">
            <v/>
          </cell>
        </row>
        <row r="433">
          <cell r="AJ433" t="str">
            <v>专-电546#</v>
          </cell>
        </row>
        <row r="434">
          <cell r="A434" t="str">
            <v>110020100338</v>
          </cell>
          <cell r="B434" t="str">
            <v>1100</v>
          </cell>
          <cell r="C434" t="str">
            <v>Z201</v>
          </cell>
          <cell r="D434" t="str">
            <v>电子设备</v>
          </cell>
          <cell r="E434" t="str">
            <v>110020100338</v>
          </cell>
          <cell r="F434" t="str">
            <v>0000</v>
          </cell>
          <cell r="G434" t="str">
            <v>EPSON投影仪</v>
          </cell>
          <cell r="H434" t="str">
            <v>EB-740X</v>
          </cell>
          <cell r="I434" t="str">
            <v/>
          </cell>
          <cell r="J434" t="str">
            <v>B01</v>
          </cell>
          <cell r="K434" t="str">
            <v>正常使用</v>
          </cell>
          <cell r="L434" t="str">
            <v>A01</v>
          </cell>
          <cell r="M434" t="str">
            <v>直接购入</v>
          </cell>
          <cell r="N434">
            <v>42887</v>
          </cell>
          <cell r="O434" t="str">
            <v>0110031500</v>
          </cell>
          <cell r="P434" t="str">
            <v>OTC市场部</v>
          </cell>
          <cell r="Q434" t="str">
            <v/>
          </cell>
          <cell r="R434" t="str">
            <v/>
          </cell>
          <cell r="S434" t="str">
            <v>金怀云</v>
          </cell>
          <cell r="T434" t="str">
            <v>Z010</v>
          </cell>
          <cell r="U434" t="str">
            <v>4</v>
          </cell>
          <cell r="V434">
            <v>0</v>
          </cell>
          <cell r="W434">
            <v>-132.11</v>
          </cell>
          <cell r="X434">
            <v>6324.79</v>
          </cell>
          <cell r="Y434">
            <v>0</v>
          </cell>
          <cell r="Z434">
            <v>-3946.8</v>
          </cell>
          <cell r="AA434">
            <v>-264.22</v>
          </cell>
          <cell r="AB434">
            <v>-4211.02</v>
          </cell>
          <cell r="AC434">
            <v>32</v>
          </cell>
          <cell r="AD434">
            <v>2113.77</v>
          </cell>
          <cell r="AE434" t="str">
            <v/>
          </cell>
          <cell r="AF434" t="str">
            <v/>
          </cell>
          <cell r="AG434" t="str">
            <v/>
          </cell>
          <cell r="AH434" t="str">
            <v/>
          </cell>
        </row>
        <row r="434">
          <cell r="AJ434" t="str">
            <v>专-电545#</v>
          </cell>
        </row>
        <row r="435">
          <cell r="A435" t="str">
            <v>110020100339</v>
          </cell>
          <cell r="B435" t="str">
            <v>1100</v>
          </cell>
          <cell r="C435" t="str">
            <v>Z201</v>
          </cell>
          <cell r="D435" t="str">
            <v>电子设备</v>
          </cell>
          <cell r="E435" t="str">
            <v>110020100339</v>
          </cell>
          <cell r="F435" t="str">
            <v>0000</v>
          </cell>
          <cell r="G435" t="str">
            <v>台式电脑</v>
          </cell>
          <cell r="H435" t="str">
            <v>兼容机</v>
          </cell>
          <cell r="I435" t="str">
            <v/>
          </cell>
          <cell r="J435" t="str">
            <v>B01</v>
          </cell>
          <cell r="K435" t="str">
            <v>正常使用</v>
          </cell>
          <cell r="L435" t="str">
            <v>A01</v>
          </cell>
          <cell r="M435" t="str">
            <v>直接购入</v>
          </cell>
          <cell r="N435">
            <v>42887</v>
          </cell>
          <cell r="O435" t="str">
            <v>0110031100</v>
          </cell>
          <cell r="P435" t="str">
            <v>销售管理部</v>
          </cell>
          <cell r="Q435" t="str">
            <v/>
          </cell>
          <cell r="R435" t="str">
            <v/>
          </cell>
          <cell r="S435" t="str">
            <v>张倩</v>
          </cell>
          <cell r="T435" t="str">
            <v>Z010</v>
          </cell>
          <cell r="U435" t="str">
            <v>4</v>
          </cell>
          <cell r="V435">
            <v>0</v>
          </cell>
          <cell r="W435">
            <v>-67.56</v>
          </cell>
          <cell r="X435">
            <v>3234.19</v>
          </cell>
          <cell r="Y435">
            <v>0</v>
          </cell>
          <cell r="Z435">
            <v>-2018.1</v>
          </cell>
          <cell r="AA435">
            <v>-135.12</v>
          </cell>
          <cell r="AB435">
            <v>-2153.22</v>
          </cell>
          <cell r="AC435">
            <v>32</v>
          </cell>
          <cell r="AD435">
            <v>1080.97</v>
          </cell>
          <cell r="AE435" t="str">
            <v/>
          </cell>
          <cell r="AF435" t="str">
            <v/>
          </cell>
          <cell r="AG435" t="str">
            <v/>
          </cell>
          <cell r="AH435" t="str">
            <v/>
          </cell>
        </row>
        <row r="435">
          <cell r="AJ435" t="str">
            <v>专-电537#</v>
          </cell>
        </row>
        <row r="436">
          <cell r="A436" t="str">
            <v>110020100340</v>
          </cell>
          <cell r="B436" t="str">
            <v>1100</v>
          </cell>
          <cell r="C436" t="str">
            <v>Z201</v>
          </cell>
          <cell r="D436" t="str">
            <v>电子设备</v>
          </cell>
          <cell r="E436" t="str">
            <v>110020100340</v>
          </cell>
          <cell r="F436" t="str">
            <v>0000</v>
          </cell>
          <cell r="G436" t="str">
            <v>联系笔记本</v>
          </cell>
          <cell r="H436" t="str">
            <v>E470C</v>
          </cell>
          <cell r="I436" t="str">
            <v/>
          </cell>
          <cell r="J436" t="str">
            <v>B01</v>
          </cell>
          <cell r="K436" t="str">
            <v>正常使用</v>
          </cell>
          <cell r="L436" t="str">
            <v>A01</v>
          </cell>
          <cell r="M436" t="str">
            <v>直接购入</v>
          </cell>
          <cell r="N436">
            <v>42887</v>
          </cell>
          <cell r="O436" t="str">
            <v>0110010600</v>
          </cell>
          <cell r="P436" t="str">
            <v>人力资源部</v>
          </cell>
          <cell r="Q436" t="str">
            <v/>
          </cell>
          <cell r="R436" t="str">
            <v/>
          </cell>
          <cell r="S436" t="str">
            <v>刘薇</v>
          </cell>
          <cell r="T436" t="str">
            <v>Z010</v>
          </cell>
          <cell r="U436" t="str">
            <v>4</v>
          </cell>
          <cell r="V436">
            <v>0</v>
          </cell>
          <cell r="W436">
            <v>-80.34</v>
          </cell>
          <cell r="X436">
            <v>3846.15</v>
          </cell>
          <cell r="Y436">
            <v>0</v>
          </cell>
          <cell r="Z436">
            <v>-2400</v>
          </cell>
          <cell r="AA436">
            <v>-160.68</v>
          </cell>
          <cell r="AB436">
            <v>-2560.68</v>
          </cell>
          <cell r="AC436">
            <v>32</v>
          </cell>
          <cell r="AD436">
            <v>1285.47</v>
          </cell>
          <cell r="AE436" t="str">
            <v/>
          </cell>
          <cell r="AF436" t="str">
            <v/>
          </cell>
          <cell r="AG436" t="str">
            <v/>
          </cell>
          <cell r="AH436" t="str">
            <v/>
          </cell>
        </row>
        <row r="436">
          <cell r="AJ436" t="str">
            <v>专-电538#</v>
          </cell>
        </row>
        <row r="437">
          <cell r="A437" t="str">
            <v>110020100341</v>
          </cell>
          <cell r="B437" t="str">
            <v>1100</v>
          </cell>
          <cell r="C437" t="str">
            <v>Z201</v>
          </cell>
          <cell r="D437" t="str">
            <v>电子设备</v>
          </cell>
          <cell r="E437" t="str">
            <v>110020100341</v>
          </cell>
          <cell r="F437" t="str">
            <v>0000</v>
          </cell>
          <cell r="G437" t="str">
            <v>联想台式电脑</v>
          </cell>
          <cell r="H437" t="str">
            <v>M4200</v>
          </cell>
          <cell r="I437" t="str">
            <v/>
          </cell>
          <cell r="J437" t="str">
            <v>B01</v>
          </cell>
          <cell r="K437" t="str">
            <v>正常使用</v>
          </cell>
          <cell r="L437" t="str">
            <v>A01</v>
          </cell>
          <cell r="M437" t="str">
            <v>直接购入</v>
          </cell>
          <cell r="N437">
            <v>42887</v>
          </cell>
          <cell r="O437" t="str">
            <v>0110010600</v>
          </cell>
          <cell r="P437" t="str">
            <v>人力资源部</v>
          </cell>
          <cell r="Q437" t="str">
            <v/>
          </cell>
          <cell r="R437" t="str">
            <v/>
          </cell>
          <cell r="S437" t="str">
            <v>刘薇</v>
          </cell>
          <cell r="T437" t="str">
            <v>Z010</v>
          </cell>
          <cell r="U437" t="str">
            <v>4</v>
          </cell>
          <cell r="V437">
            <v>0</v>
          </cell>
          <cell r="W437">
            <v>-57.13</v>
          </cell>
          <cell r="X437">
            <v>2735.05</v>
          </cell>
          <cell r="Y437">
            <v>0</v>
          </cell>
          <cell r="Z437">
            <v>-1706.7</v>
          </cell>
          <cell r="AA437">
            <v>-114.26</v>
          </cell>
          <cell r="AB437">
            <v>-1820.96</v>
          </cell>
          <cell r="AC437">
            <v>32</v>
          </cell>
          <cell r="AD437">
            <v>914.09</v>
          </cell>
          <cell r="AE437" t="str">
            <v/>
          </cell>
          <cell r="AF437" t="str">
            <v/>
          </cell>
          <cell r="AG437" t="str">
            <v/>
          </cell>
          <cell r="AH437" t="str">
            <v/>
          </cell>
        </row>
        <row r="437">
          <cell r="AJ437" t="str">
            <v>专-电539#</v>
          </cell>
        </row>
        <row r="438">
          <cell r="A438" t="str">
            <v>110020100342</v>
          </cell>
          <cell r="B438" t="str">
            <v>1100</v>
          </cell>
          <cell r="C438" t="str">
            <v>Z201</v>
          </cell>
          <cell r="D438" t="str">
            <v>电子设备</v>
          </cell>
          <cell r="E438" t="str">
            <v>110020100342</v>
          </cell>
          <cell r="F438" t="str">
            <v>0000</v>
          </cell>
          <cell r="G438" t="str">
            <v>联想台式电脑</v>
          </cell>
          <cell r="H438" t="str">
            <v>M4200</v>
          </cell>
          <cell r="I438" t="str">
            <v/>
          </cell>
          <cell r="J438" t="str">
            <v>B01</v>
          </cell>
          <cell r="K438" t="str">
            <v>正常使用</v>
          </cell>
          <cell r="L438" t="str">
            <v>A01</v>
          </cell>
          <cell r="M438" t="str">
            <v>直接购入</v>
          </cell>
          <cell r="N438">
            <v>42887</v>
          </cell>
          <cell r="O438" t="str">
            <v>0110010300</v>
          </cell>
          <cell r="P438" t="str">
            <v>行政管理部</v>
          </cell>
          <cell r="Q438" t="str">
            <v/>
          </cell>
          <cell r="R438" t="str">
            <v/>
          </cell>
          <cell r="S438" t="str">
            <v>李苑</v>
          </cell>
          <cell r="T438" t="str">
            <v>Z010</v>
          </cell>
          <cell r="U438" t="str">
            <v>4</v>
          </cell>
          <cell r="V438">
            <v>0</v>
          </cell>
          <cell r="W438">
            <v>-57.13</v>
          </cell>
          <cell r="X438">
            <v>2735.04</v>
          </cell>
          <cell r="Y438">
            <v>0</v>
          </cell>
          <cell r="Z438">
            <v>-1706.7</v>
          </cell>
          <cell r="AA438">
            <v>-114.26</v>
          </cell>
          <cell r="AB438">
            <v>-1820.96</v>
          </cell>
          <cell r="AC438">
            <v>32</v>
          </cell>
          <cell r="AD438">
            <v>914.08</v>
          </cell>
          <cell r="AE438" t="str">
            <v/>
          </cell>
          <cell r="AF438" t="str">
            <v/>
          </cell>
          <cell r="AG438" t="str">
            <v/>
          </cell>
          <cell r="AH438" t="str">
            <v/>
          </cell>
        </row>
        <row r="438">
          <cell r="AJ438" t="str">
            <v>专-电540#</v>
          </cell>
        </row>
        <row r="439">
          <cell r="A439" t="str">
            <v>110020100343</v>
          </cell>
          <cell r="B439" t="str">
            <v>1100</v>
          </cell>
          <cell r="C439" t="str">
            <v>Z201</v>
          </cell>
          <cell r="D439" t="str">
            <v>电子设备</v>
          </cell>
          <cell r="E439" t="str">
            <v>110020100343</v>
          </cell>
          <cell r="F439" t="str">
            <v>0000</v>
          </cell>
          <cell r="G439" t="str">
            <v>视频设备</v>
          </cell>
          <cell r="H439" t="str">
            <v>宝利通310</v>
          </cell>
          <cell r="I439" t="str">
            <v/>
          </cell>
          <cell r="J439" t="str">
            <v>B01</v>
          </cell>
          <cell r="K439" t="str">
            <v>正常使用</v>
          </cell>
          <cell r="L439" t="str">
            <v>A01</v>
          </cell>
          <cell r="M439" t="str">
            <v>直接购入</v>
          </cell>
          <cell r="N439">
            <v>42887</v>
          </cell>
          <cell r="O439" t="str">
            <v>0110010500</v>
          </cell>
          <cell r="P439" t="str">
            <v>信息部</v>
          </cell>
          <cell r="Q439" t="str">
            <v/>
          </cell>
          <cell r="R439" t="str">
            <v/>
          </cell>
          <cell r="S439" t="str">
            <v>杨立明</v>
          </cell>
          <cell r="T439" t="str">
            <v>Z010</v>
          </cell>
          <cell r="U439" t="str">
            <v>4</v>
          </cell>
          <cell r="V439">
            <v>0</v>
          </cell>
          <cell r="W439">
            <v>-607.03</v>
          </cell>
          <cell r="X439">
            <v>29059.83</v>
          </cell>
          <cell r="Y439">
            <v>0</v>
          </cell>
          <cell r="Z439">
            <v>-18133.2</v>
          </cell>
          <cell r="AA439">
            <v>-1214.07</v>
          </cell>
          <cell r="AB439">
            <v>-19347.27</v>
          </cell>
          <cell r="AC439">
            <v>32</v>
          </cell>
          <cell r="AD439">
            <v>9712.56</v>
          </cell>
          <cell r="AE439" t="str">
            <v/>
          </cell>
          <cell r="AF439" t="str">
            <v/>
          </cell>
          <cell r="AG439" t="str">
            <v/>
          </cell>
          <cell r="AH439" t="str">
            <v/>
          </cell>
        </row>
        <row r="439">
          <cell r="AJ439" t="str">
            <v>专-电548#</v>
          </cell>
        </row>
        <row r="440">
          <cell r="A440" t="str">
            <v>110020100344</v>
          </cell>
          <cell r="B440" t="str">
            <v>1100</v>
          </cell>
          <cell r="C440" t="str">
            <v>Z201</v>
          </cell>
          <cell r="D440" t="str">
            <v>电子设备</v>
          </cell>
          <cell r="E440" t="str">
            <v>110020100344</v>
          </cell>
          <cell r="F440" t="str">
            <v>0000</v>
          </cell>
          <cell r="G440" t="str">
            <v>台式电脑</v>
          </cell>
          <cell r="H440" t="str">
            <v>兼容机</v>
          </cell>
          <cell r="I440" t="str">
            <v/>
          </cell>
          <cell r="J440" t="str">
            <v>B01</v>
          </cell>
          <cell r="K440" t="str">
            <v>正常使用</v>
          </cell>
          <cell r="L440" t="str">
            <v>A01</v>
          </cell>
          <cell r="M440" t="str">
            <v>直接购入</v>
          </cell>
          <cell r="N440">
            <v>42917</v>
          </cell>
          <cell r="O440" t="str">
            <v>0110010400</v>
          </cell>
          <cell r="P440" t="str">
            <v>采购中心</v>
          </cell>
          <cell r="Q440" t="str">
            <v/>
          </cell>
          <cell r="R440" t="str">
            <v/>
          </cell>
          <cell r="S440" t="str">
            <v>赵祖东</v>
          </cell>
          <cell r="T440" t="str">
            <v>Z010</v>
          </cell>
          <cell r="U440" t="str">
            <v>4</v>
          </cell>
          <cell r="V440">
            <v>0</v>
          </cell>
          <cell r="W440">
            <v>-58.01</v>
          </cell>
          <cell r="X440">
            <v>2777.78</v>
          </cell>
          <cell r="Y440">
            <v>0</v>
          </cell>
          <cell r="Z440">
            <v>-1675.62</v>
          </cell>
          <cell r="AA440">
            <v>-116.02</v>
          </cell>
          <cell r="AB440">
            <v>-1791.64</v>
          </cell>
          <cell r="AC440">
            <v>31</v>
          </cell>
          <cell r="AD440">
            <v>986.14</v>
          </cell>
          <cell r="AE440" t="str">
            <v/>
          </cell>
          <cell r="AF440" t="str">
            <v/>
          </cell>
          <cell r="AG440" t="str">
            <v/>
          </cell>
          <cell r="AH440" t="str">
            <v/>
          </cell>
        </row>
        <row r="440">
          <cell r="AJ440" t="str">
            <v>专-电547#</v>
          </cell>
        </row>
        <row r="441">
          <cell r="A441" t="str">
            <v>110020100345</v>
          </cell>
          <cell r="B441" t="str">
            <v>1100</v>
          </cell>
          <cell r="C441" t="str">
            <v>Z201</v>
          </cell>
          <cell r="D441" t="str">
            <v>电子设备</v>
          </cell>
          <cell r="E441" t="str">
            <v>110020100345</v>
          </cell>
          <cell r="F441" t="str">
            <v>0000</v>
          </cell>
          <cell r="G441" t="str">
            <v>台式电脑</v>
          </cell>
          <cell r="H441" t="str">
            <v>兼容机</v>
          </cell>
          <cell r="I441" t="str">
            <v/>
          </cell>
          <cell r="J441" t="str">
            <v>B01</v>
          </cell>
          <cell r="K441" t="str">
            <v>正常使用</v>
          </cell>
          <cell r="L441" t="str">
            <v>A01</v>
          </cell>
          <cell r="M441" t="str">
            <v>直接购入</v>
          </cell>
          <cell r="N441">
            <v>42917</v>
          </cell>
          <cell r="O441" t="str">
            <v>0110040300</v>
          </cell>
          <cell r="P441" t="str">
            <v>研发中心—产品质量研究部</v>
          </cell>
          <cell r="Q441" t="str">
            <v/>
          </cell>
          <cell r="R441" t="str">
            <v/>
          </cell>
          <cell r="S441" t="str">
            <v>张兴元</v>
          </cell>
          <cell r="T441" t="str">
            <v>Z010</v>
          </cell>
          <cell r="U441" t="str">
            <v>4</v>
          </cell>
          <cell r="V441">
            <v>0</v>
          </cell>
          <cell r="W441">
            <v>-58.01</v>
          </cell>
          <cell r="X441">
            <v>2777.78</v>
          </cell>
          <cell r="Y441">
            <v>0</v>
          </cell>
          <cell r="Z441">
            <v>-1675.62</v>
          </cell>
          <cell r="AA441">
            <v>-116.02</v>
          </cell>
          <cell r="AB441">
            <v>-1791.64</v>
          </cell>
          <cell r="AC441">
            <v>31</v>
          </cell>
          <cell r="AD441">
            <v>986.14</v>
          </cell>
          <cell r="AE441" t="str">
            <v/>
          </cell>
          <cell r="AF441" t="str">
            <v/>
          </cell>
          <cell r="AG441" t="str">
            <v/>
          </cell>
          <cell r="AH441" t="str">
            <v/>
          </cell>
        </row>
        <row r="441">
          <cell r="AJ441" t="str">
            <v>专-电549#</v>
          </cell>
        </row>
        <row r="442">
          <cell r="A442" t="str">
            <v>110020100346</v>
          </cell>
          <cell r="B442" t="str">
            <v>1100</v>
          </cell>
          <cell r="C442" t="str">
            <v>Z201</v>
          </cell>
          <cell r="D442" t="str">
            <v>电子设备</v>
          </cell>
          <cell r="E442" t="str">
            <v>110020100346</v>
          </cell>
          <cell r="F442" t="str">
            <v>0000</v>
          </cell>
          <cell r="G442" t="str">
            <v>投影仪</v>
          </cell>
          <cell r="H442" t="str">
            <v>EPSON CB-2040</v>
          </cell>
          <cell r="I442" t="str">
            <v/>
          </cell>
          <cell r="J442" t="str">
            <v>B01</v>
          </cell>
          <cell r="K442" t="str">
            <v>正常使用</v>
          </cell>
          <cell r="L442" t="str">
            <v>A01</v>
          </cell>
          <cell r="M442" t="str">
            <v>直接购入</v>
          </cell>
          <cell r="N442">
            <v>42917</v>
          </cell>
          <cell r="O442" t="str">
            <v>0110031500</v>
          </cell>
          <cell r="P442" t="str">
            <v>OTC市场部</v>
          </cell>
          <cell r="Q442" t="str">
            <v/>
          </cell>
          <cell r="R442" t="str">
            <v/>
          </cell>
          <cell r="S442" t="str">
            <v>金怀云</v>
          </cell>
          <cell r="T442" t="str">
            <v>Z010</v>
          </cell>
          <cell r="U442" t="str">
            <v>4</v>
          </cell>
          <cell r="V442">
            <v>0</v>
          </cell>
          <cell r="W442">
            <v>-187.41</v>
          </cell>
          <cell r="X442">
            <v>8974.36</v>
          </cell>
          <cell r="Y442">
            <v>0</v>
          </cell>
          <cell r="Z442">
            <v>-5413.43</v>
          </cell>
          <cell r="AA442">
            <v>-374.83</v>
          </cell>
          <cell r="AB442">
            <v>-5788.26</v>
          </cell>
          <cell r="AC442">
            <v>31</v>
          </cell>
          <cell r="AD442">
            <v>3186.1</v>
          </cell>
          <cell r="AE442" t="str">
            <v/>
          </cell>
          <cell r="AF442" t="str">
            <v/>
          </cell>
          <cell r="AG442" t="str">
            <v/>
          </cell>
          <cell r="AH442" t="str">
            <v/>
          </cell>
        </row>
        <row r="442">
          <cell r="AJ442" t="str">
            <v>专-电550#</v>
          </cell>
        </row>
        <row r="443">
          <cell r="A443" t="str">
            <v>110020100347</v>
          </cell>
          <cell r="B443" t="str">
            <v>1100</v>
          </cell>
          <cell r="C443" t="str">
            <v>Z201</v>
          </cell>
          <cell r="D443" t="str">
            <v>电子设备</v>
          </cell>
          <cell r="E443" t="str">
            <v>110020100347</v>
          </cell>
          <cell r="F443" t="str">
            <v>0000</v>
          </cell>
          <cell r="G443" t="str">
            <v>台式电脑</v>
          </cell>
          <cell r="H443" t="str">
            <v>兼容机</v>
          </cell>
          <cell r="I443" t="str">
            <v/>
          </cell>
          <cell r="J443" t="str">
            <v>B01</v>
          </cell>
          <cell r="K443" t="str">
            <v>正常使用</v>
          </cell>
          <cell r="L443" t="str">
            <v>A01</v>
          </cell>
          <cell r="M443" t="str">
            <v>直接购入</v>
          </cell>
          <cell r="N443">
            <v>42917</v>
          </cell>
          <cell r="O443" t="str">
            <v>0110010300</v>
          </cell>
          <cell r="P443" t="str">
            <v>行政管理部</v>
          </cell>
          <cell r="Q443" t="str">
            <v/>
          </cell>
          <cell r="R443" t="str">
            <v/>
          </cell>
          <cell r="S443" t="str">
            <v>李苑</v>
          </cell>
          <cell r="T443" t="str">
            <v>Z010</v>
          </cell>
          <cell r="U443" t="str">
            <v>4</v>
          </cell>
          <cell r="V443">
            <v>0</v>
          </cell>
          <cell r="W443">
            <v>-60.69</v>
          </cell>
          <cell r="X443">
            <v>2905.98</v>
          </cell>
          <cell r="Y443">
            <v>0</v>
          </cell>
          <cell r="Z443">
            <v>-1752.76</v>
          </cell>
          <cell r="AA443">
            <v>-121.39</v>
          </cell>
          <cell r="AB443">
            <v>-1874.15</v>
          </cell>
          <cell r="AC443">
            <v>31</v>
          </cell>
          <cell r="AD443">
            <v>1031.83</v>
          </cell>
          <cell r="AE443" t="str">
            <v/>
          </cell>
          <cell r="AF443" t="str">
            <v/>
          </cell>
          <cell r="AG443" t="str">
            <v/>
          </cell>
          <cell r="AH443" t="str">
            <v/>
          </cell>
        </row>
        <row r="443">
          <cell r="AJ443" t="str">
            <v>专-电541#</v>
          </cell>
        </row>
        <row r="444">
          <cell r="A444" t="str">
            <v>110020100348</v>
          </cell>
          <cell r="B444" t="str">
            <v>1100</v>
          </cell>
          <cell r="C444" t="str">
            <v>Z201</v>
          </cell>
          <cell r="D444" t="str">
            <v>电子设备</v>
          </cell>
          <cell r="E444" t="str">
            <v>110020100348</v>
          </cell>
          <cell r="F444" t="str">
            <v>0000</v>
          </cell>
          <cell r="G444" t="str">
            <v>笔记本电脑</v>
          </cell>
          <cell r="H444" t="str">
            <v>HP商用440</v>
          </cell>
          <cell r="I444" t="str">
            <v/>
          </cell>
          <cell r="J444" t="str">
            <v>B01</v>
          </cell>
          <cell r="K444" t="str">
            <v>正常使用</v>
          </cell>
          <cell r="L444" t="str">
            <v>A01</v>
          </cell>
          <cell r="M444" t="str">
            <v>直接购入</v>
          </cell>
          <cell r="N444">
            <v>42948</v>
          </cell>
          <cell r="O444" t="str">
            <v>0110010500</v>
          </cell>
          <cell r="P444" t="str">
            <v>信息部</v>
          </cell>
          <cell r="Q444" t="str">
            <v/>
          </cell>
          <cell r="R444" t="str">
            <v/>
          </cell>
          <cell r="S444" t="str">
            <v>杨立明</v>
          </cell>
          <cell r="T444" t="str">
            <v>Z010</v>
          </cell>
          <cell r="U444" t="str">
            <v>4</v>
          </cell>
          <cell r="V444">
            <v>0</v>
          </cell>
          <cell r="W444">
            <v>-85.25</v>
          </cell>
          <cell r="X444">
            <v>3888.89</v>
          </cell>
          <cell r="Y444">
            <v>0</v>
          </cell>
          <cell r="Z444">
            <v>-2184.03</v>
          </cell>
          <cell r="AA444">
            <v>-170.49</v>
          </cell>
          <cell r="AB444">
            <v>-2354.52</v>
          </cell>
          <cell r="AC444">
            <v>30</v>
          </cell>
          <cell r="AD444">
            <v>1534.37</v>
          </cell>
          <cell r="AE444" t="str">
            <v/>
          </cell>
          <cell r="AF444" t="str">
            <v/>
          </cell>
          <cell r="AG444" t="str">
            <v/>
          </cell>
          <cell r="AH444" t="str">
            <v/>
          </cell>
        </row>
        <row r="444">
          <cell r="AJ444" t="str">
            <v>专-电552#</v>
          </cell>
        </row>
        <row r="445">
          <cell r="A445" t="str">
            <v>110020100349</v>
          </cell>
          <cell r="B445" t="str">
            <v>1100</v>
          </cell>
          <cell r="C445" t="str">
            <v>Z201</v>
          </cell>
          <cell r="D445" t="str">
            <v>电子设备</v>
          </cell>
          <cell r="E445" t="str">
            <v>110020100349</v>
          </cell>
          <cell r="F445" t="str">
            <v>0000</v>
          </cell>
          <cell r="G445" t="str">
            <v>华为笔记本电脑</v>
          </cell>
          <cell r="H445" t="str">
            <v>matebook</v>
          </cell>
          <cell r="I445" t="str">
            <v/>
          </cell>
          <cell r="J445" t="str">
            <v>B01</v>
          </cell>
          <cell r="K445" t="str">
            <v>正常使用</v>
          </cell>
          <cell r="L445" t="str">
            <v>A01</v>
          </cell>
          <cell r="M445" t="str">
            <v>直接购入</v>
          </cell>
          <cell r="N445">
            <v>42979</v>
          </cell>
          <cell r="O445" t="str">
            <v>0110031500</v>
          </cell>
          <cell r="P445" t="str">
            <v>OTC市场部</v>
          </cell>
          <cell r="Q445" t="str">
            <v/>
          </cell>
          <cell r="R445" t="str">
            <v/>
          </cell>
          <cell r="S445" t="str">
            <v>金怀云</v>
          </cell>
          <cell r="T445" t="str">
            <v>Z010</v>
          </cell>
          <cell r="U445" t="str">
            <v>4</v>
          </cell>
          <cell r="V445">
            <v>0</v>
          </cell>
          <cell r="W445">
            <v>-88.86</v>
          </cell>
          <cell r="X445">
            <v>4256.41</v>
          </cell>
          <cell r="Y445">
            <v>0</v>
          </cell>
          <cell r="Z445">
            <v>-2390.31</v>
          </cell>
          <cell r="AA445">
            <v>-177.72</v>
          </cell>
          <cell r="AB445">
            <v>-2568.03</v>
          </cell>
          <cell r="AC445">
            <v>29</v>
          </cell>
          <cell r="AD445">
            <v>1688.38</v>
          </cell>
          <cell r="AE445" t="str">
            <v/>
          </cell>
          <cell r="AF445" t="str">
            <v/>
          </cell>
          <cell r="AG445" t="str">
            <v/>
          </cell>
          <cell r="AH445" t="str">
            <v/>
          </cell>
        </row>
        <row r="445">
          <cell r="AJ445" t="str">
            <v>专-电553#</v>
          </cell>
        </row>
        <row r="446">
          <cell r="A446" t="str">
            <v>110020100350</v>
          </cell>
          <cell r="B446" t="str">
            <v>1100</v>
          </cell>
          <cell r="C446" t="str">
            <v>Z201</v>
          </cell>
          <cell r="D446" t="str">
            <v>电子设备</v>
          </cell>
          <cell r="E446" t="str">
            <v>110020100350</v>
          </cell>
          <cell r="F446" t="str">
            <v>0000</v>
          </cell>
          <cell r="G446" t="str">
            <v>联想笔记本电脑</v>
          </cell>
          <cell r="H446" t="str">
            <v>E460</v>
          </cell>
          <cell r="I446" t="str">
            <v/>
          </cell>
          <cell r="J446" t="str">
            <v>B01</v>
          </cell>
          <cell r="K446" t="str">
            <v>正常使用</v>
          </cell>
          <cell r="L446" t="str">
            <v>A01</v>
          </cell>
          <cell r="M446" t="str">
            <v>直接购入</v>
          </cell>
          <cell r="N446">
            <v>42979</v>
          </cell>
          <cell r="O446" t="str">
            <v>0110031400</v>
          </cell>
          <cell r="P446" t="str">
            <v>医疗市场部</v>
          </cell>
          <cell r="Q446" t="str">
            <v/>
          </cell>
          <cell r="R446" t="str">
            <v/>
          </cell>
          <cell r="S446" t="str">
            <v>郑亚夫</v>
          </cell>
          <cell r="T446" t="str">
            <v>Z010</v>
          </cell>
          <cell r="U446" t="str">
            <v>4</v>
          </cell>
          <cell r="V446">
            <v>0</v>
          </cell>
          <cell r="W446">
            <v>-101.35</v>
          </cell>
          <cell r="X446">
            <v>4854.7</v>
          </cell>
          <cell r="Y446">
            <v>0</v>
          </cell>
          <cell r="Z446">
            <v>-2726.46</v>
          </cell>
          <cell r="AA446">
            <v>-202.69</v>
          </cell>
          <cell r="AB446">
            <v>-2929.15</v>
          </cell>
          <cell r="AC446">
            <v>29</v>
          </cell>
          <cell r="AD446">
            <v>1925.55</v>
          </cell>
          <cell r="AE446" t="str">
            <v/>
          </cell>
          <cell r="AF446" t="str">
            <v/>
          </cell>
          <cell r="AG446" t="str">
            <v/>
          </cell>
          <cell r="AH446" t="str">
            <v/>
          </cell>
        </row>
        <row r="446">
          <cell r="AJ446" t="str">
            <v>专-电551#</v>
          </cell>
        </row>
        <row r="447">
          <cell r="A447" t="str">
            <v>110020100351</v>
          </cell>
          <cell r="B447" t="str">
            <v>1100</v>
          </cell>
          <cell r="C447" t="str">
            <v>Z201</v>
          </cell>
          <cell r="D447" t="str">
            <v>电子设备</v>
          </cell>
          <cell r="E447" t="str">
            <v>110020100351</v>
          </cell>
          <cell r="F447" t="str">
            <v>0000</v>
          </cell>
          <cell r="G447" t="str">
            <v>台式电脑</v>
          </cell>
          <cell r="H447" t="str">
            <v>兼容机</v>
          </cell>
          <cell r="I447" t="str">
            <v>基地管理</v>
          </cell>
          <cell r="J447" t="str">
            <v>B01</v>
          </cell>
          <cell r="K447" t="str">
            <v>正常使用</v>
          </cell>
          <cell r="L447" t="str">
            <v>A01</v>
          </cell>
          <cell r="M447" t="str">
            <v>直接购入</v>
          </cell>
          <cell r="N447">
            <v>43040</v>
          </cell>
          <cell r="O447" t="str">
            <v>0110010300</v>
          </cell>
          <cell r="P447" t="str">
            <v>行政管理部</v>
          </cell>
          <cell r="Q447" t="str">
            <v/>
          </cell>
          <cell r="R447" t="str">
            <v/>
          </cell>
          <cell r="S447" t="str">
            <v>李苑</v>
          </cell>
          <cell r="T447" t="str">
            <v>Z010</v>
          </cell>
          <cell r="U447" t="str">
            <v>4</v>
          </cell>
          <cell r="V447">
            <v>0</v>
          </cell>
          <cell r="W447">
            <v>-57.08</v>
          </cell>
          <cell r="X447">
            <v>2735.07</v>
          </cell>
          <cell r="Y447">
            <v>0</v>
          </cell>
          <cell r="Z447">
            <v>-1422.25</v>
          </cell>
          <cell r="AA447">
            <v>-114.16</v>
          </cell>
          <cell r="AB447">
            <v>-1536.41</v>
          </cell>
          <cell r="AC447">
            <v>27</v>
          </cell>
          <cell r="AD447">
            <v>1198.66</v>
          </cell>
          <cell r="AE447" t="str">
            <v/>
          </cell>
          <cell r="AF447" t="str">
            <v/>
          </cell>
          <cell r="AG447" t="str">
            <v/>
          </cell>
          <cell r="AH447" t="str">
            <v/>
          </cell>
        </row>
        <row r="447">
          <cell r="AJ447" t="str">
            <v>专-电556#</v>
          </cell>
        </row>
        <row r="448">
          <cell r="A448" t="str">
            <v>110020100352</v>
          </cell>
          <cell r="B448" t="str">
            <v>1100</v>
          </cell>
          <cell r="C448" t="str">
            <v>Z201</v>
          </cell>
          <cell r="D448" t="str">
            <v>电子设备</v>
          </cell>
          <cell r="E448" t="str">
            <v>110020100352</v>
          </cell>
          <cell r="F448" t="str">
            <v>0000</v>
          </cell>
          <cell r="G448" t="str">
            <v>笔记本电脑</v>
          </cell>
          <cell r="H448" t="str">
            <v>ThinkPad-S2</v>
          </cell>
          <cell r="I448" t="str">
            <v>市场部</v>
          </cell>
          <cell r="J448" t="str">
            <v>B01</v>
          </cell>
          <cell r="K448" t="str">
            <v>正常使用</v>
          </cell>
          <cell r="L448" t="str">
            <v>A01</v>
          </cell>
          <cell r="M448" t="str">
            <v>直接购入</v>
          </cell>
          <cell r="N448">
            <v>43040</v>
          </cell>
          <cell r="O448" t="str">
            <v>0110010500</v>
          </cell>
          <cell r="P448" t="str">
            <v>信息部</v>
          </cell>
          <cell r="Q448" t="str">
            <v/>
          </cell>
          <cell r="R448" t="str">
            <v/>
          </cell>
          <cell r="S448" t="str">
            <v>杨立明</v>
          </cell>
          <cell r="T448" t="str">
            <v>Z010</v>
          </cell>
          <cell r="U448" t="str">
            <v>4</v>
          </cell>
          <cell r="V448">
            <v>0</v>
          </cell>
          <cell r="W448">
            <v>-81.85</v>
          </cell>
          <cell r="X448">
            <v>3921.8</v>
          </cell>
          <cell r="Y448">
            <v>0</v>
          </cell>
          <cell r="Z448">
            <v>-2039.25</v>
          </cell>
          <cell r="AA448">
            <v>-163.7</v>
          </cell>
          <cell r="AB448">
            <v>-2202.95</v>
          </cell>
          <cell r="AC448">
            <v>27</v>
          </cell>
          <cell r="AD448">
            <v>1718.85</v>
          </cell>
          <cell r="AE448" t="str">
            <v/>
          </cell>
          <cell r="AF448" t="str">
            <v/>
          </cell>
          <cell r="AG448" t="str">
            <v/>
          </cell>
          <cell r="AH448" t="str">
            <v/>
          </cell>
        </row>
        <row r="448">
          <cell r="AJ448" t="str">
            <v>专-电557#</v>
          </cell>
        </row>
        <row r="449">
          <cell r="A449" t="str">
            <v>110020100353</v>
          </cell>
          <cell r="B449" t="str">
            <v>1100</v>
          </cell>
          <cell r="C449" t="str">
            <v>Z201</v>
          </cell>
          <cell r="D449" t="str">
            <v>电子设备</v>
          </cell>
          <cell r="E449" t="str">
            <v>110020100353</v>
          </cell>
          <cell r="F449" t="str">
            <v>0000</v>
          </cell>
          <cell r="G449" t="str">
            <v>IBM服务器</v>
          </cell>
          <cell r="H449" t="str">
            <v>IBMX3650-M5</v>
          </cell>
          <cell r="I449" t="str">
            <v>信息部</v>
          </cell>
          <cell r="J449" t="str">
            <v>B01</v>
          </cell>
          <cell r="K449" t="str">
            <v>正常使用</v>
          </cell>
          <cell r="L449" t="str">
            <v>A01</v>
          </cell>
          <cell r="M449" t="str">
            <v>直接购入</v>
          </cell>
          <cell r="N449">
            <v>43040</v>
          </cell>
          <cell r="O449" t="str">
            <v>0110010500</v>
          </cell>
          <cell r="P449" t="str">
            <v>信息部</v>
          </cell>
          <cell r="Q449" t="str">
            <v/>
          </cell>
          <cell r="R449" t="str">
            <v/>
          </cell>
          <cell r="S449" t="str">
            <v>杨立明</v>
          </cell>
          <cell r="T449" t="str">
            <v>Z010</v>
          </cell>
          <cell r="U449" t="str">
            <v>4</v>
          </cell>
          <cell r="V449">
            <v>0</v>
          </cell>
          <cell r="W449">
            <v>-900.78</v>
          </cell>
          <cell r="X449">
            <v>43162.39</v>
          </cell>
          <cell r="Y449">
            <v>0</v>
          </cell>
          <cell r="Z449">
            <v>-22444.5</v>
          </cell>
          <cell r="AA449">
            <v>-1801.56</v>
          </cell>
          <cell r="AB449">
            <v>-24246.06</v>
          </cell>
          <cell r="AC449">
            <v>27</v>
          </cell>
          <cell r="AD449">
            <v>18916.33</v>
          </cell>
          <cell r="AE449" t="str">
            <v/>
          </cell>
          <cell r="AF449" t="str">
            <v/>
          </cell>
          <cell r="AG449" t="str">
            <v/>
          </cell>
          <cell r="AH449" t="str">
            <v/>
          </cell>
        </row>
        <row r="449">
          <cell r="AJ449" t="str">
            <v>专-电558#</v>
          </cell>
        </row>
        <row r="450">
          <cell r="A450" t="str">
            <v>110020100354</v>
          </cell>
          <cell r="B450" t="str">
            <v>1100</v>
          </cell>
          <cell r="C450" t="str">
            <v>Z201</v>
          </cell>
          <cell r="D450" t="str">
            <v>电子设备</v>
          </cell>
          <cell r="E450" t="str">
            <v>110020100354</v>
          </cell>
          <cell r="F450" t="str">
            <v>0000</v>
          </cell>
          <cell r="G450" t="str">
            <v>索尼摄像机</v>
          </cell>
          <cell r="H450" t="str">
            <v>HXR-NX3</v>
          </cell>
          <cell r="I450" t="str">
            <v>市场部</v>
          </cell>
          <cell r="J450" t="str">
            <v>B01</v>
          </cell>
          <cell r="K450" t="str">
            <v>正常使用</v>
          </cell>
          <cell r="L450" t="str">
            <v>A01</v>
          </cell>
          <cell r="M450" t="str">
            <v>直接购入</v>
          </cell>
          <cell r="N450">
            <v>43040</v>
          </cell>
          <cell r="O450" t="str">
            <v>0110031500</v>
          </cell>
          <cell r="P450" t="str">
            <v>OTC市场部</v>
          </cell>
          <cell r="Q450" t="str">
            <v/>
          </cell>
          <cell r="R450" t="str">
            <v/>
          </cell>
          <cell r="S450" t="str">
            <v>金怀云</v>
          </cell>
          <cell r="T450" t="str">
            <v>Z010</v>
          </cell>
          <cell r="U450" t="str">
            <v>4</v>
          </cell>
          <cell r="V450">
            <v>0</v>
          </cell>
          <cell r="W450">
            <v>-494.45</v>
          </cell>
          <cell r="X450">
            <v>23692.31</v>
          </cell>
          <cell r="Y450">
            <v>0</v>
          </cell>
          <cell r="Z450">
            <v>-12320</v>
          </cell>
          <cell r="AA450">
            <v>-988.9</v>
          </cell>
          <cell r="AB450">
            <v>-13308.9</v>
          </cell>
          <cell r="AC450">
            <v>27</v>
          </cell>
          <cell r="AD450">
            <v>10383.41</v>
          </cell>
          <cell r="AE450" t="str">
            <v/>
          </cell>
          <cell r="AF450" t="str">
            <v/>
          </cell>
          <cell r="AG450" t="str">
            <v/>
          </cell>
          <cell r="AH450" t="str">
            <v/>
          </cell>
        </row>
        <row r="450">
          <cell r="AJ450" t="str">
            <v>专-电559#</v>
          </cell>
        </row>
        <row r="451">
          <cell r="A451" t="str">
            <v>110020100355</v>
          </cell>
          <cell r="B451" t="str">
            <v>1100</v>
          </cell>
          <cell r="C451" t="str">
            <v>Z201</v>
          </cell>
          <cell r="D451" t="str">
            <v>电子设备</v>
          </cell>
          <cell r="E451" t="str">
            <v>110020100355</v>
          </cell>
          <cell r="F451" t="str">
            <v>0000</v>
          </cell>
          <cell r="G451" t="str">
            <v>台式电脑</v>
          </cell>
          <cell r="H451" t="str">
            <v>兼容机M415</v>
          </cell>
          <cell r="I451" t="str">
            <v/>
          </cell>
          <cell r="J451" t="str">
            <v>B01</v>
          </cell>
          <cell r="K451" t="str">
            <v>正常使用</v>
          </cell>
          <cell r="L451" t="str">
            <v>A01</v>
          </cell>
          <cell r="M451" t="str">
            <v>直接购入</v>
          </cell>
          <cell r="N451">
            <v>43070</v>
          </cell>
          <cell r="O451" t="str">
            <v>0110040300</v>
          </cell>
          <cell r="P451" t="str">
            <v>研发中心—产品质量研究部</v>
          </cell>
          <cell r="Q451" t="str">
            <v/>
          </cell>
          <cell r="R451" t="str">
            <v/>
          </cell>
          <cell r="S451" t="str">
            <v>张兴元</v>
          </cell>
          <cell r="T451" t="str">
            <v>Z010</v>
          </cell>
          <cell r="U451" t="str">
            <v>4</v>
          </cell>
          <cell r="V451">
            <v>0</v>
          </cell>
          <cell r="W451">
            <v>-54.4</v>
          </cell>
          <cell r="X451">
            <v>2606.84</v>
          </cell>
          <cell r="Y451">
            <v>0</v>
          </cell>
          <cell r="Z451">
            <v>-1301.28</v>
          </cell>
          <cell r="AA451">
            <v>-108.8</v>
          </cell>
          <cell r="AB451">
            <v>-1410.08</v>
          </cell>
          <cell r="AC451">
            <v>26</v>
          </cell>
          <cell r="AD451">
            <v>1196.76</v>
          </cell>
          <cell r="AE451" t="str">
            <v/>
          </cell>
          <cell r="AF451" t="str">
            <v/>
          </cell>
          <cell r="AG451" t="str">
            <v/>
          </cell>
          <cell r="AH451" t="str">
            <v/>
          </cell>
        </row>
        <row r="451">
          <cell r="AJ451" t="str">
            <v>专-电554#</v>
          </cell>
        </row>
        <row r="452">
          <cell r="A452" t="str">
            <v>110020100356</v>
          </cell>
          <cell r="B452" t="str">
            <v>1100</v>
          </cell>
          <cell r="C452" t="str">
            <v>Z201</v>
          </cell>
          <cell r="D452" t="str">
            <v>电子设备</v>
          </cell>
          <cell r="E452" t="str">
            <v>110020100356</v>
          </cell>
          <cell r="F452" t="str">
            <v>0000</v>
          </cell>
          <cell r="G452" t="str">
            <v>笔记本电脑</v>
          </cell>
          <cell r="H452" t="str">
            <v>HP</v>
          </cell>
          <cell r="I452" t="str">
            <v/>
          </cell>
          <cell r="J452" t="str">
            <v>B01</v>
          </cell>
          <cell r="K452" t="str">
            <v>正常使用</v>
          </cell>
          <cell r="L452" t="str">
            <v>A01</v>
          </cell>
          <cell r="M452" t="str">
            <v>直接购入</v>
          </cell>
          <cell r="N452">
            <v>43070</v>
          </cell>
          <cell r="O452" t="str">
            <v>0110040200</v>
          </cell>
          <cell r="P452" t="str">
            <v>研发中心-药学部</v>
          </cell>
          <cell r="Q452" t="str">
            <v/>
          </cell>
          <cell r="R452" t="str">
            <v/>
          </cell>
          <cell r="S452" t="str">
            <v>孙蓉</v>
          </cell>
          <cell r="T452" t="str">
            <v>Z010</v>
          </cell>
          <cell r="U452" t="str">
            <v>4</v>
          </cell>
          <cell r="V452">
            <v>0</v>
          </cell>
          <cell r="W452">
            <v>-97.2</v>
          </cell>
          <cell r="X452">
            <v>4658.12</v>
          </cell>
          <cell r="Y452">
            <v>0</v>
          </cell>
          <cell r="Z452">
            <v>-2325.36</v>
          </cell>
          <cell r="AA452">
            <v>-194.4</v>
          </cell>
          <cell r="AB452">
            <v>-2519.76</v>
          </cell>
          <cell r="AC452">
            <v>26</v>
          </cell>
          <cell r="AD452">
            <v>2138.36</v>
          </cell>
          <cell r="AE452" t="str">
            <v/>
          </cell>
          <cell r="AF452" t="str">
            <v/>
          </cell>
          <cell r="AG452" t="str">
            <v/>
          </cell>
          <cell r="AH452" t="str">
            <v/>
          </cell>
        </row>
        <row r="452">
          <cell r="AJ452" t="str">
            <v>专-电555#</v>
          </cell>
        </row>
        <row r="453">
          <cell r="A453" t="str">
            <v>110020100357</v>
          </cell>
          <cell r="B453" t="str">
            <v>1100</v>
          </cell>
          <cell r="C453" t="str">
            <v>Z201</v>
          </cell>
          <cell r="D453" t="str">
            <v>电子设备</v>
          </cell>
          <cell r="E453" t="str">
            <v>110020100357</v>
          </cell>
          <cell r="F453" t="str">
            <v>0000</v>
          </cell>
          <cell r="G453" t="str">
            <v>笔记本电脑</v>
          </cell>
          <cell r="H453" t="str">
            <v>联想小新潮5000</v>
          </cell>
          <cell r="I453" t="str">
            <v>OTC三部</v>
          </cell>
          <cell r="J453" t="str">
            <v>B01</v>
          </cell>
          <cell r="K453" t="str">
            <v>正常使用</v>
          </cell>
          <cell r="L453" t="str">
            <v>A01</v>
          </cell>
          <cell r="M453" t="str">
            <v>直接购入</v>
          </cell>
          <cell r="N453">
            <v>43070</v>
          </cell>
          <cell r="O453" t="str">
            <v>0110010500</v>
          </cell>
          <cell r="P453" t="str">
            <v>信息部</v>
          </cell>
          <cell r="Q453" t="str">
            <v/>
          </cell>
          <cell r="R453" t="str">
            <v/>
          </cell>
          <cell r="S453" t="str">
            <v>杨立明</v>
          </cell>
          <cell r="T453" t="str">
            <v>Z010</v>
          </cell>
          <cell r="U453" t="str">
            <v>4</v>
          </cell>
          <cell r="V453">
            <v>0</v>
          </cell>
          <cell r="W453">
            <v>-83.81</v>
          </cell>
          <cell r="X453">
            <v>4016.24</v>
          </cell>
          <cell r="Y453">
            <v>0</v>
          </cell>
          <cell r="Z453">
            <v>-2004.96</v>
          </cell>
          <cell r="AA453">
            <v>-167.61</v>
          </cell>
          <cell r="AB453">
            <v>-2172.57</v>
          </cell>
          <cell r="AC453">
            <v>26</v>
          </cell>
          <cell r="AD453">
            <v>1843.67</v>
          </cell>
          <cell r="AE453" t="str">
            <v/>
          </cell>
          <cell r="AF453" t="str">
            <v/>
          </cell>
          <cell r="AG453" t="str">
            <v/>
          </cell>
          <cell r="AH453" t="str">
            <v/>
          </cell>
        </row>
        <row r="453">
          <cell r="AJ453" t="str">
            <v>专-电561#</v>
          </cell>
        </row>
        <row r="454">
          <cell r="A454" t="str">
            <v>110020100358</v>
          </cell>
          <cell r="B454" t="str">
            <v>1100</v>
          </cell>
          <cell r="C454" t="str">
            <v>Z201</v>
          </cell>
          <cell r="D454" t="str">
            <v>电子设备</v>
          </cell>
          <cell r="E454" t="str">
            <v>110020100358</v>
          </cell>
          <cell r="F454" t="str">
            <v>0000</v>
          </cell>
          <cell r="G454" t="str">
            <v>笔记本电脑</v>
          </cell>
          <cell r="H454" t="str">
            <v>联想小新潮</v>
          </cell>
          <cell r="I454" t="str">
            <v>OTC二部</v>
          </cell>
          <cell r="J454" t="str">
            <v>B01</v>
          </cell>
          <cell r="K454" t="str">
            <v>正常使用</v>
          </cell>
          <cell r="L454" t="str">
            <v>A01</v>
          </cell>
          <cell r="M454" t="str">
            <v>直接购入</v>
          </cell>
          <cell r="N454">
            <v>43070</v>
          </cell>
          <cell r="O454" t="str">
            <v>0110030100</v>
          </cell>
          <cell r="P454" t="str">
            <v>OTC事业一部</v>
          </cell>
          <cell r="Q454" t="str">
            <v/>
          </cell>
          <cell r="R454" t="str">
            <v/>
          </cell>
          <cell r="S454" t="str">
            <v>吉爱平</v>
          </cell>
          <cell r="T454" t="str">
            <v>Z010</v>
          </cell>
          <cell r="U454" t="str">
            <v>4</v>
          </cell>
          <cell r="V454">
            <v>0</v>
          </cell>
          <cell r="W454">
            <v>-83.81</v>
          </cell>
          <cell r="X454">
            <v>4016.24</v>
          </cell>
          <cell r="Y454">
            <v>0</v>
          </cell>
          <cell r="Z454">
            <v>-2004.96</v>
          </cell>
          <cell r="AA454">
            <v>-167.61</v>
          </cell>
          <cell r="AB454">
            <v>-2172.57</v>
          </cell>
          <cell r="AC454">
            <v>26</v>
          </cell>
          <cell r="AD454">
            <v>1843.67</v>
          </cell>
          <cell r="AE454" t="str">
            <v/>
          </cell>
          <cell r="AF454" t="str">
            <v/>
          </cell>
          <cell r="AG454" t="str">
            <v/>
          </cell>
          <cell r="AH454" t="str">
            <v/>
          </cell>
        </row>
        <row r="454">
          <cell r="AJ454" t="str">
            <v>专-电562#</v>
          </cell>
        </row>
        <row r="455">
          <cell r="A455" t="str">
            <v>110020100359</v>
          </cell>
          <cell r="B455" t="str">
            <v>1100</v>
          </cell>
          <cell r="C455" t="str">
            <v>Z201</v>
          </cell>
          <cell r="D455" t="str">
            <v>电子设备</v>
          </cell>
          <cell r="E455" t="str">
            <v>110020100359</v>
          </cell>
          <cell r="F455" t="str">
            <v>0000</v>
          </cell>
          <cell r="G455" t="str">
            <v>笔记本电脑</v>
          </cell>
          <cell r="H455" t="str">
            <v>戴尔成就5568</v>
          </cell>
          <cell r="I455" t="str">
            <v>OTC部</v>
          </cell>
          <cell r="J455" t="str">
            <v>B01</v>
          </cell>
          <cell r="K455" t="str">
            <v>正常使用</v>
          </cell>
          <cell r="L455" t="str">
            <v>A01</v>
          </cell>
          <cell r="M455" t="str">
            <v>直接购入</v>
          </cell>
          <cell r="N455">
            <v>43070</v>
          </cell>
          <cell r="O455" t="str">
            <v>0110030100</v>
          </cell>
          <cell r="P455" t="str">
            <v>OTC事业一部</v>
          </cell>
          <cell r="Q455" t="str">
            <v/>
          </cell>
          <cell r="R455" t="str">
            <v/>
          </cell>
          <cell r="S455" t="str">
            <v>吉爱平</v>
          </cell>
          <cell r="T455" t="str">
            <v>Z010</v>
          </cell>
          <cell r="U455" t="str">
            <v>4</v>
          </cell>
          <cell r="V455">
            <v>0</v>
          </cell>
          <cell r="W455">
            <v>-82</v>
          </cell>
          <cell r="X455">
            <v>3929.49</v>
          </cell>
          <cell r="Y455">
            <v>0</v>
          </cell>
          <cell r="Z455">
            <v>-1961.52</v>
          </cell>
          <cell r="AA455">
            <v>-164</v>
          </cell>
          <cell r="AB455">
            <v>-2125.52</v>
          </cell>
          <cell r="AC455">
            <v>26</v>
          </cell>
          <cell r="AD455">
            <v>1803.97</v>
          </cell>
          <cell r="AE455" t="str">
            <v/>
          </cell>
          <cell r="AF455" t="str">
            <v/>
          </cell>
          <cell r="AG455" t="str">
            <v/>
          </cell>
          <cell r="AH455" t="str">
            <v/>
          </cell>
        </row>
        <row r="455">
          <cell r="AJ455" t="str">
            <v>专-电560#</v>
          </cell>
        </row>
        <row r="456">
          <cell r="A456" t="str">
            <v>110020100360</v>
          </cell>
          <cell r="B456" t="str">
            <v>1100</v>
          </cell>
          <cell r="C456" t="str">
            <v>Z201</v>
          </cell>
          <cell r="D456" t="str">
            <v>电子设备</v>
          </cell>
          <cell r="E456" t="str">
            <v>110020100360</v>
          </cell>
          <cell r="F456" t="str">
            <v>0000</v>
          </cell>
          <cell r="G456" t="str">
            <v>笔记本电脑</v>
          </cell>
          <cell r="H456" t="str">
            <v>ThinkPad-X270</v>
          </cell>
          <cell r="I456" t="str">
            <v>OTC</v>
          </cell>
          <cell r="J456" t="str">
            <v>B01</v>
          </cell>
          <cell r="K456" t="str">
            <v>正常使用</v>
          </cell>
          <cell r="L456" t="str">
            <v>A01</v>
          </cell>
          <cell r="M456" t="str">
            <v>直接购入</v>
          </cell>
          <cell r="N456">
            <v>43070</v>
          </cell>
          <cell r="O456" t="str">
            <v>0110030100</v>
          </cell>
          <cell r="P456" t="str">
            <v>OTC事业一部</v>
          </cell>
          <cell r="Q456" t="str">
            <v/>
          </cell>
          <cell r="R456" t="str">
            <v/>
          </cell>
          <cell r="S456" t="str">
            <v>吉爱平</v>
          </cell>
          <cell r="T456" t="str">
            <v>Z010</v>
          </cell>
          <cell r="U456" t="str">
            <v>4</v>
          </cell>
          <cell r="V456">
            <v>0</v>
          </cell>
          <cell r="W456">
            <v>-110.21</v>
          </cell>
          <cell r="X456">
            <v>5282.05</v>
          </cell>
          <cell r="Y456">
            <v>0</v>
          </cell>
          <cell r="Z456">
            <v>-2636.88</v>
          </cell>
          <cell r="AA456">
            <v>-220.43</v>
          </cell>
          <cell r="AB456">
            <v>-2857.31</v>
          </cell>
          <cell r="AC456">
            <v>26</v>
          </cell>
          <cell r="AD456">
            <v>2424.74</v>
          </cell>
          <cell r="AE456" t="str">
            <v/>
          </cell>
          <cell r="AF456" t="str">
            <v/>
          </cell>
          <cell r="AG456" t="str">
            <v/>
          </cell>
          <cell r="AH456" t="str">
            <v/>
          </cell>
        </row>
        <row r="456">
          <cell r="AJ456" t="str">
            <v>专-电563#</v>
          </cell>
        </row>
        <row r="457">
          <cell r="A457" t="str">
            <v>110020100361</v>
          </cell>
          <cell r="B457" t="str">
            <v>1100</v>
          </cell>
          <cell r="C457" t="str">
            <v>Z201</v>
          </cell>
          <cell r="D457" t="str">
            <v>电子设备</v>
          </cell>
          <cell r="E457" t="str">
            <v>110020100361</v>
          </cell>
          <cell r="F457" t="str">
            <v>0000</v>
          </cell>
          <cell r="G457" t="str">
            <v>笔记本电脑</v>
          </cell>
          <cell r="H457" t="str">
            <v>AppleMJVM2CH/A</v>
          </cell>
          <cell r="I457" t="str">
            <v/>
          </cell>
          <cell r="J457" t="str">
            <v>B01</v>
          </cell>
          <cell r="K457" t="str">
            <v>正常使用</v>
          </cell>
          <cell r="L457" t="str">
            <v>A01</v>
          </cell>
          <cell r="M457" t="str">
            <v>直接购入</v>
          </cell>
          <cell r="N457">
            <v>43101</v>
          </cell>
          <cell r="O457" t="str">
            <v>0110010700</v>
          </cell>
          <cell r="P457" t="str">
            <v>财务部</v>
          </cell>
          <cell r="Q457" t="str">
            <v/>
          </cell>
          <cell r="R457" t="str">
            <v/>
          </cell>
          <cell r="S457" t="str">
            <v>陈炼巧</v>
          </cell>
          <cell r="T457" t="str">
            <v>Z010</v>
          </cell>
          <cell r="U457" t="str">
            <v>4</v>
          </cell>
          <cell r="V457">
            <v>0</v>
          </cell>
          <cell r="W457">
            <v>-80.23</v>
          </cell>
          <cell r="X457">
            <v>3845.3</v>
          </cell>
          <cell r="Y457">
            <v>0</v>
          </cell>
          <cell r="Z457">
            <v>-1839.54</v>
          </cell>
          <cell r="AA457">
            <v>-160.46</v>
          </cell>
          <cell r="AB457">
            <v>-2000</v>
          </cell>
          <cell r="AC457">
            <v>25</v>
          </cell>
          <cell r="AD457">
            <v>1845.3</v>
          </cell>
          <cell r="AE457" t="str">
            <v/>
          </cell>
          <cell r="AF457" t="str">
            <v/>
          </cell>
          <cell r="AG457" t="str">
            <v/>
          </cell>
          <cell r="AH457" t="str">
            <v/>
          </cell>
        </row>
        <row r="457">
          <cell r="AJ457" t="str">
            <v>专-电566#</v>
          </cell>
        </row>
        <row r="458">
          <cell r="A458" t="str">
            <v>110020100362</v>
          </cell>
          <cell r="B458" t="str">
            <v>1100</v>
          </cell>
          <cell r="C458" t="str">
            <v>Z201</v>
          </cell>
          <cell r="D458" t="str">
            <v>电子设备</v>
          </cell>
          <cell r="E458" t="str">
            <v>110020100362</v>
          </cell>
          <cell r="F458" t="str">
            <v>0000</v>
          </cell>
          <cell r="G458" t="str">
            <v>超特UPS</v>
          </cell>
          <cell r="H458" t="str">
            <v>C10KS</v>
          </cell>
          <cell r="I458" t="str">
            <v>信息部</v>
          </cell>
          <cell r="J458" t="str">
            <v>B01</v>
          </cell>
          <cell r="K458" t="str">
            <v>正常使用</v>
          </cell>
          <cell r="L458" t="str">
            <v>A01</v>
          </cell>
          <cell r="M458" t="str">
            <v>直接购入</v>
          </cell>
          <cell r="N458">
            <v>43101</v>
          </cell>
          <cell r="O458" t="str">
            <v>0110010500</v>
          </cell>
          <cell r="P458" t="str">
            <v>信息部</v>
          </cell>
          <cell r="Q458" t="str">
            <v/>
          </cell>
          <cell r="R458" t="str">
            <v/>
          </cell>
          <cell r="S458" t="str">
            <v>杨立明</v>
          </cell>
          <cell r="T458" t="str">
            <v>Z010</v>
          </cell>
          <cell r="U458" t="str">
            <v>4</v>
          </cell>
          <cell r="V458">
            <v>0</v>
          </cell>
          <cell r="W458">
            <v>-291.75</v>
          </cell>
          <cell r="X458">
            <v>13982.91</v>
          </cell>
          <cell r="Y458">
            <v>0</v>
          </cell>
          <cell r="Z458">
            <v>-6689.32</v>
          </cell>
          <cell r="AA458">
            <v>-583.49</v>
          </cell>
          <cell r="AB458">
            <v>-7272.81</v>
          </cell>
          <cell r="AC458">
            <v>25</v>
          </cell>
          <cell r="AD458">
            <v>6710.1</v>
          </cell>
          <cell r="AE458" t="str">
            <v/>
          </cell>
          <cell r="AF458" t="str">
            <v/>
          </cell>
          <cell r="AG458" t="str">
            <v/>
          </cell>
          <cell r="AH458" t="str">
            <v/>
          </cell>
        </row>
        <row r="458">
          <cell r="AJ458" t="str">
            <v>专-电565#</v>
          </cell>
        </row>
        <row r="459">
          <cell r="A459" t="str">
            <v>110020100363</v>
          </cell>
          <cell r="B459" t="str">
            <v>1100</v>
          </cell>
          <cell r="C459" t="str">
            <v>Z201</v>
          </cell>
          <cell r="D459" t="str">
            <v>电子设备</v>
          </cell>
          <cell r="E459" t="str">
            <v>110020100363</v>
          </cell>
          <cell r="F459" t="str">
            <v>0000</v>
          </cell>
          <cell r="G459" t="str">
            <v>笔记本电脑</v>
          </cell>
          <cell r="H459" t="str">
            <v>联想E47</v>
          </cell>
          <cell r="I459" t="str">
            <v>市场准入部</v>
          </cell>
          <cell r="J459" t="str">
            <v>B01</v>
          </cell>
          <cell r="K459" t="str">
            <v>正常使用</v>
          </cell>
          <cell r="L459" t="str">
            <v>A01</v>
          </cell>
          <cell r="M459" t="str">
            <v>直接购入</v>
          </cell>
          <cell r="N459">
            <v>43132</v>
          </cell>
          <cell r="O459" t="str">
            <v>0110031000</v>
          </cell>
          <cell r="P459" t="str">
            <v>云南商务部</v>
          </cell>
          <cell r="Q459" t="str">
            <v/>
          </cell>
          <cell r="R459" t="str">
            <v/>
          </cell>
          <cell r="S459" t="str">
            <v>宋卫宁</v>
          </cell>
          <cell r="T459" t="str">
            <v>Z010</v>
          </cell>
          <cell r="U459" t="str">
            <v>4</v>
          </cell>
          <cell r="V459">
            <v>0</v>
          </cell>
          <cell r="W459">
            <v>-97.18</v>
          </cell>
          <cell r="X459">
            <v>4658.12</v>
          </cell>
          <cell r="Y459">
            <v>0</v>
          </cell>
          <cell r="Z459">
            <v>-2131.58</v>
          </cell>
          <cell r="AA459">
            <v>-194.35</v>
          </cell>
          <cell r="AB459">
            <v>-2325.93</v>
          </cell>
          <cell r="AC459">
            <v>24</v>
          </cell>
          <cell r="AD459">
            <v>2332.19</v>
          </cell>
          <cell r="AE459" t="str">
            <v/>
          </cell>
          <cell r="AF459" t="str">
            <v/>
          </cell>
          <cell r="AG459" t="str">
            <v/>
          </cell>
          <cell r="AH459" t="str">
            <v/>
          </cell>
        </row>
        <row r="459">
          <cell r="AJ459" t="str">
            <v>专-电567#</v>
          </cell>
        </row>
        <row r="460">
          <cell r="A460" t="str">
            <v>110020100364</v>
          </cell>
          <cell r="B460" t="str">
            <v>1100</v>
          </cell>
          <cell r="C460" t="str">
            <v>Z201</v>
          </cell>
          <cell r="D460" t="str">
            <v>电子设备</v>
          </cell>
          <cell r="E460" t="str">
            <v>110020100364</v>
          </cell>
          <cell r="F460" t="str">
            <v>0000</v>
          </cell>
          <cell r="G460" t="str">
            <v>笔记本电脑</v>
          </cell>
          <cell r="H460" t="str">
            <v>苹果MQD42CH/A</v>
          </cell>
          <cell r="I460" t="str">
            <v/>
          </cell>
          <cell r="J460" t="str">
            <v>B01</v>
          </cell>
          <cell r="K460" t="str">
            <v>正常使用</v>
          </cell>
          <cell r="L460" t="str">
            <v>A01</v>
          </cell>
          <cell r="M460" t="str">
            <v>直接购入</v>
          </cell>
          <cell r="N460">
            <v>43132</v>
          </cell>
          <cell r="O460" t="str">
            <v>0110010200</v>
          </cell>
          <cell r="P460" t="str">
            <v>公司高管</v>
          </cell>
          <cell r="Q460" t="str">
            <v/>
          </cell>
          <cell r="R460" t="str">
            <v/>
          </cell>
          <cell r="S460" t="str">
            <v>杨承权</v>
          </cell>
          <cell r="T460" t="str">
            <v>Z010</v>
          </cell>
          <cell r="U460" t="str">
            <v>4</v>
          </cell>
          <cell r="V460">
            <v>0</v>
          </cell>
          <cell r="W460">
            <v>-134.98</v>
          </cell>
          <cell r="X460">
            <v>6470.09</v>
          </cell>
          <cell r="Y460">
            <v>0</v>
          </cell>
          <cell r="Z460">
            <v>-2960.76</v>
          </cell>
          <cell r="AA460">
            <v>-269.95</v>
          </cell>
          <cell r="AB460">
            <v>-3230.71</v>
          </cell>
          <cell r="AC460">
            <v>24</v>
          </cell>
          <cell r="AD460">
            <v>3239.38</v>
          </cell>
          <cell r="AE460" t="str">
            <v/>
          </cell>
          <cell r="AF460" t="str">
            <v/>
          </cell>
          <cell r="AG460" t="str">
            <v/>
          </cell>
          <cell r="AH460" t="str">
            <v/>
          </cell>
        </row>
        <row r="460">
          <cell r="AJ460" t="str">
            <v>专-电569#</v>
          </cell>
        </row>
        <row r="461">
          <cell r="A461" t="str">
            <v>110020100365</v>
          </cell>
          <cell r="B461" t="str">
            <v>1100</v>
          </cell>
          <cell r="C461" t="str">
            <v>Z201</v>
          </cell>
          <cell r="D461" t="str">
            <v>电子设备</v>
          </cell>
          <cell r="E461" t="str">
            <v>110020100365</v>
          </cell>
          <cell r="F461" t="str">
            <v>0000</v>
          </cell>
          <cell r="G461" t="str">
            <v>笔记本电脑</v>
          </cell>
          <cell r="H461" t="str">
            <v>ThinkPad-E480</v>
          </cell>
          <cell r="I461" t="str">
            <v/>
          </cell>
          <cell r="J461" t="str">
            <v>B01</v>
          </cell>
          <cell r="K461" t="str">
            <v>正常使用</v>
          </cell>
          <cell r="L461" t="str">
            <v>A01</v>
          </cell>
          <cell r="M461" t="str">
            <v>直接购入</v>
          </cell>
          <cell r="N461">
            <v>43132</v>
          </cell>
          <cell r="O461" t="str">
            <v>0110010300</v>
          </cell>
          <cell r="P461" t="str">
            <v>行政管理部</v>
          </cell>
          <cell r="Q461" t="str">
            <v/>
          </cell>
          <cell r="R461" t="str">
            <v/>
          </cell>
          <cell r="S461" t="str">
            <v>李苑</v>
          </cell>
          <cell r="T461" t="str">
            <v>Z010</v>
          </cell>
          <cell r="U461" t="str">
            <v>4</v>
          </cell>
          <cell r="V461">
            <v>0</v>
          </cell>
          <cell r="W461">
            <v>-97.88</v>
          </cell>
          <cell r="X461">
            <v>4691.45</v>
          </cell>
          <cell r="Y461">
            <v>0</v>
          </cell>
          <cell r="Z461">
            <v>-2146.76</v>
          </cell>
          <cell r="AA461">
            <v>-195.75</v>
          </cell>
          <cell r="AB461">
            <v>-2342.51</v>
          </cell>
          <cell r="AC461">
            <v>24</v>
          </cell>
          <cell r="AD461">
            <v>2348.94</v>
          </cell>
          <cell r="AE461" t="str">
            <v/>
          </cell>
          <cell r="AF461" t="str">
            <v/>
          </cell>
          <cell r="AG461" t="str">
            <v/>
          </cell>
          <cell r="AH461" t="str">
            <v/>
          </cell>
        </row>
        <row r="461">
          <cell r="AJ461" t="str">
            <v>专-电568#</v>
          </cell>
        </row>
        <row r="462">
          <cell r="A462" t="str">
            <v>110020100366</v>
          </cell>
          <cell r="B462" t="str">
            <v>1100</v>
          </cell>
          <cell r="C462" t="str">
            <v>Z201</v>
          </cell>
          <cell r="D462" t="str">
            <v>电子设备</v>
          </cell>
          <cell r="E462" t="str">
            <v>110020100366</v>
          </cell>
          <cell r="F462" t="str">
            <v>0000</v>
          </cell>
          <cell r="G462" t="str">
            <v>EPSON投影仪</v>
          </cell>
          <cell r="H462" t="str">
            <v>CB-2040</v>
          </cell>
          <cell r="I462" t="str">
            <v>第三会议室</v>
          </cell>
          <cell r="J462" t="str">
            <v>B01</v>
          </cell>
          <cell r="K462" t="str">
            <v>正常使用</v>
          </cell>
          <cell r="L462" t="str">
            <v>A01</v>
          </cell>
          <cell r="M462" t="str">
            <v>直接购入</v>
          </cell>
          <cell r="N462">
            <v>43132</v>
          </cell>
          <cell r="O462" t="str">
            <v>0110010300</v>
          </cell>
          <cell r="P462" t="str">
            <v>行政管理部</v>
          </cell>
          <cell r="Q462" t="str">
            <v/>
          </cell>
          <cell r="R462" t="str">
            <v/>
          </cell>
          <cell r="S462" t="str">
            <v>李苑</v>
          </cell>
          <cell r="T462" t="str">
            <v>Z010</v>
          </cell>
          <cell r="U462" t="str">
            <v>4</v>
          </cell>
          <cell r="V462">
            <v>0</v>
          </cell>
          <cell r="W462">
            <v>-178.3</v>
          </cell>
          <cell r="X462">
            <v>8547.01</v>
          </cell>
          <cell r="Y462">
            <v>0</v>
          </cell>
          <cell r="Z462">
            <v>-3911.16</v>
          </cell>
          <cell r="AA462">
            <v>-356.6</v>
          </cell>
          <cell r="AB462">
            <v>-4267.76</v>
          </cell>
          <cell r="AC462">
            <v>24</v>
          </cell>
          <cell r="AD462">
            <v>4279.25</v>
          </cell>
          <cell r="AE462" t="str">
            <v/>
          </cell>
          <cell r="AF462" t="str">
            <v/>
          </cell>
          <cell r="AG462" t="str">
            <v/>
          </cell>
          <cell r="AH462" t="str">
            <v/>
          </cell>
        </row>
        <row r="462">
          <cell r="AJ462" t="str">
            <v>专-电570#</v>
          </cell>
        </row>
        <row r="463">
          <cell r="A463" t="str">
            <v>110020100367</v>
          </cell>
          <cell r="B463" t="str">
            <v>1100</v>
          </cell>
          <cell r="C463" t="str">
            <v>Z201</v>
          </cell>
          <cell r="D463" t="str">
            <v>电子设备</v>
          </cell>
          <cell r="E463" t="str">
            <v>110020100367</v>
          </cell>
          <cell r="F463" t="str">
            <v>0000</v>
          </cell>
          <cell r="G463" t="str">
            <v>无线设备</v>
          </cell>
          <cell r="H463" t="str">
            <v>H3C</v>
          </cell>
          <cell r="I463" t="str">
            <v>信息部</v>
          </cell>
          <cell r="J463" t="str">
            <v>B01</v>
          </cell>
          <cell r="K463" t="str">
            <v>正常使用</v>
          </cell>
          <cell r="L463" t="str">
            <v>A01</v>
          </cell>
          <cell r="M463" t="str">
            <v>直接购入</v>
          </cell>
          <cell r="N463">
            <v>43160</v>
          </cell>
          <cell r="O463" t="str">
            <v>0110010500</v>
          </cell>
          <cell r="P463" t="str">
            <v>信息部</v>
          </cell>
          <cell r="Q463" t="str">
            <v/>
          </cell>
          <cell r="R463" t="str">
            <v/>
          </cell>
          <cell r="S463" t="str">
            <v>杨立明</v>
          </cell>
          <cell r="T463" t="str">
            <v>Z010</v>
          </cell>
          <cell r="U463" t="str">
            <v>4</v>
          </cell>
          <cell r="V463">
            <v>0</v>
          </cell>
          <cell r="W463">
            <v>-224.76</v>
          </cell>
          <cell r="X463">
            <v>10775.21</v>
          </cell>
          <cell r="Y463">
            <v>0</v>
          </cell>
          <cell r="Z463">
            <v>-4706.52</v>
          </cell>
          <cell r="AA463">
            <v>-449.53</v>
          </cell>
          <cell r="AB463">
            <v>-5156.05</v>
          </cell>
          <cell r="AC463">
            <v>23</v>
          </cell>
          <cell r="AD463">
            <v>5619.16</v>
          </cell>
          <cell r="AE463" t="str">
            <v/>
          </cell>
          <cell r="AF463" t="str">
            <v/>
          </cell>
          <cell r="AG463" t="str">
            <v/>
          </cell>
          <cell r="AH463" t="str">
            <v/>
          </cell>
        </row>
        <row r="463">
          <cell r="AJ463" t="str">
            <v>专-电572#</v>
          </cell>
        </row>
        <row r="464">
          <cell r="A464" t="str">
            <v>110020100368</v>
          </cell>
          <cell r="B464" t="str">
            <v>1100</v>
          </cell>
          <cell r="C464" t="str">
            <v>Z201</v>
          </cell>
          <cell r="D464" t="str">
            <v>电子设备</v>
          </cell>
          <cell r="E464" t="str">
            <v>110020100368</v>
          </cell>
          <cell r="F464" t="str">
            <v>0000</v>
          </cell>
          <cell r="G464" t="str">
            <v>佳能单反相机</v>
          </cell>
          <cell r="H464" t="str">
            <v>80D（18-135）</v>
          </cell>
          <cell r="I464" t="str">
            <v/>
          </cell>
          <cell r="J464" t="str">
            <v>B01</v>
          </cell>
          <cell r="K464" t="str">
            <v>正常使用</v>
          </cell>
          <cell r="L464" t="str">
            <v>A01</v>
          </cell>
          <cell r="M464" t="str">
            <v>直接购入</v>
          </cell>
          <cell r="N464">
            <v>43191</v>
          </cell>
          <cell r="O464" t="str">
            <v>0110010400</v>
          </cell>
          <cell r="P464" t="str">
            <v>采购中心</v>
          </cell>
          <cell r="Q464" t="str">
            <v/>
          </cell>
          <cell r="R464" t="str">
            <v/>
          </cell>
          <cell r="S464" t="str">
            <v>赵祖东</v>
          </cell>
          <cell r="T464" t="str">
            <v>Z010</v>
          </cell>
          <cell r="U464" t="str">
            <v>4</v>
          </cell>
          <cell r="V464">
            <v>0</v>
          </cell>
          <cell r="W464">
            <v>-148.85</v>
          </cell>
          <cell r="X464">
            <v>7136.75</v>
          </cell>
          <cell r="Y464">
            <v>0</v>
          </cell>
          <cell r="Z464">
            <v>-2968.8</v>
          </cell>
          <cell r="AA464">
            <v>-297.71</v>
          </cell>
          <cell r="AB464">
            <v>-3266.51</v>
          </cell>
          <cell r="AC464">
            <v>22</v>
          </cell>
          <cell r="AD464">
            <v>3870.24</v>
          </cell>
          <cell r="AE464" t="str">
            <v/>
          </cell>
          <cell r="AF464" t="str">
            <v/>
          </cell>
          <cell r="AG464" t="str">
            <v/>
          </cell>
          <cell r="AH464" t="str">
            <v/>
          </cell>
        </row>
        <row r="464">
          <cell r="AJ464" t="str">
            <v>专-电575#</v>
          </cell>
        </row>
        <row r="465">
          <cell r="A465" t="str">
            <v>110020100369</v>
          </cell>
          <cell r="B465" t="str">
            <v>1100</v>
          </cell>
          <cell r="C465" t="str">
            <v>Z201</v>
          </cell>
          <cell r="D465" t="str">
            <v>电子设备</v>
          </cell>
          <cell r="E465" t="str">
            <v>110020100369</v>
          </cell>
          <cell r="F465" t="str">
            <v>0000</v>
          </cell>
          <cell r="G465" t="str">
            <v>台式电脑</v>
          </cell>
          <cell r="H465" t="str">
            <v>兼容机</v>
          </cell>
          <cell r="I465" t="str">
            <v/>
          </cell>
          <cell r="J465" t="str">
            <v>B01</v>
          </cell>
          <cell r="K465" t="str">
            <v>正常使用</v>
          </cell>
          <cell r="L465" t="str">
            <v>A01</v>
          </cell>
          <cell r="M465" t="str">
            <v>直接购入</v>
          </cell>
          <cell r="N465">
            <v>43191</v>
          </cell>
          <cell r="O465" t="str">
            <v>0110010500</v>
          </cell>
          <cell r="P465" t="str">
            <v>信息部</v>
          </cell>
          <cell r="Q465" t="str">
            <v/>
          </cell>
          <cell r="R465" t="str">
            <v/>
          </cell>
          <cell r="S465" t="str">
            <v>杨立明</v>
          </cell>
          <cell r="T465" t="str">
            <v>Z010</v>
          </cell>
          <cell r="U465" t="str">
            <v>4</v>
          </cell>
          <cell r="V465">
            <v>0</v>
          </cell>
          <cell r="W465">
            <v>-70.74</v>
          </cell>
          <cell r="X465">
            <v>3391.45</v>
          </cell>
          <cell r="Y465">
            <v>0</v>
          </cell>
          <cell r="Z465">
            <v>-1410.8</v>
          </cell>
          <cell r="AA465">
            <v>-141.48</v>
          </cell>
          <cell r="AB465">
            <v>-1552.28</v>
          </cell>
          <cell r="AC465">
            <v>22</v>
          </cell>
          <cell r="AD465">
            <v>1839.17</v>
          </cell>
          <cell r="AE465" t="str">
            <v/>
          </cell>
          <cell r="AF465" t="str">
            <v/>
          </cell>
          <cell r="AG465" t="str">
            <v/>
          </cell>
          <cell r="AH465" t="str">
            <v/>
          </cell>
        </row>
        <row r="465">
          <cell r="AJ465" t="str">
            <v>专-电573#</v>
          </cell>
        </row>
        <row r="466">
          <cell r="A466" t="str">
            <v>110020100370</v>
          </cell>
          <cell r="B466" t="str">
            <v>1100</v>
          </cell>
          <cell r="C466" t="str">
            <v>Z201</v>
          </cell>
          <cell r="D466" t="str">
            <v>电子设备</v>
          </cell>
          <cell r="E466" t="str">
            <v>110020100370</v>
          </cell>
          <cell r="F466" t="str">
            <v>0000</v>
          </cell>
          <cell r="G466" t="str">
            <v>台式电脑</v>
          </cell>
          <cell r="H466" t="str">
            <v>兼容机</v>
          </cell>
          <cell r="I466" t="str">
            <v/>
          </cell>
          <cell r="J466" t="str">
            <v>B01</v>
          </cell>
          <cell r="K466" t="str">
            <v>正常使用</v>
          </cell>
          <cell r="L466" t="str">
            <v>A01</v>
          </cell>
          <cell r="M466" t="str">
            <v>直接购入</v>
          </cell>
          <cell r="N466">
            <v>43191</v>
          </cell>
          <cell r="O466" t="str">
            <v>0110010300</v>
          </cell>
          <cell r="P466" t="str">
            <v>行政管理部</v>
          </cell>
          <cell r="Q466" t="str">
            <v/>
          </cell>
          <cell r="R466" t="str">
            <v/>
          </cell>
          <cell r="S466" t="str">
            <v>李苑</v>
          </cell>
          <cell r="T466" t="str">
            <v>Z010</v>
          </cell>
          <cell r="U466" t="str">
            <v>4</v>
          </cell>
          <cell r="V466">
            <v>0</v>
          </cell>
          <cell r="W466">
            <v>-57.05</v>
          </cell>
          <cell r="X466">
            <v>2735.04</v>
          </cell>
          <cell r="Y466">
            <v>0</v>
          </cell>
          <cell r="Z466">
            <v>-1137.8</v>
          </cell>
          <cell r="AA466">
            <v>-114.09</v>
          </cell>
          <cell r="AB466">
            <v>-1251.89</v>
          </cell>
          <cell r="AC466">
            <v>22</v>
          </cell>
          <cell r="AD466">
            <v>1483.15</v>
          </cell>
          <cell r="AE466" t="str">
            <v/>
          </cell>
          <cell r="AF466" t="str">
            <v/>
          </cell>
          <cell r="AG466" t="str">
            <v/>
          </cell>
          <cell r="AH466" t="str">
            <v/>
          </cell>
        </row>
        <row r="466">
          <cell r="AJ466" t="str">
            <v>专-电581#</v>
          </cell>
        </row>
        <row r="467">
          <cell r="A467" t="str">
            <v>110020100371</v>
          </cell>
          <cell r="B467" t="str">
            <v>1100</v>
          </cell>
          <cell r="C467" t="str">
            <v>Z201</v>
          </cell>
          <cell r="D467" t="str">
            <v>电子设备</v>
          </cell>
          <cell r="E467" t="str">
            <v>110020100371</v>
          </cell>
          <cell r="F467" t="str">
            <v>0000</v>
          </cell>
          <cell r="G467" t="str">
            <v>台式电脑</v>
          </cell>
          <cell r="H467" t="str">
            <v>兼容机</v>
          </cell>
          <cell r="I467" t="str">
            <v/>
          </cell>
          <cell r="J467" t="str">
            <v>B01</v>
          </cell>
          <cell r="K467" t="str">
            <v>正常使用</v>
          </cell>
          <cell r="L467" t="str">
            <v>A01</v>
          </cell>
          <cell r="M467" t="str">
            <v>直接购入</v>
          </cell>
          <cell r="N467">
            <v>43191</v>
          </cell>
          <cell r="O467" t="str">
            <v>0110031100</v>
          </cell>
          <cell r="P467" t="str">
            <v>销售管理部</v>
          </cell>
          <cell r="Q467" t="str">
            <v/>
          </cell>
          <cell r="R467" t="str">
            <v/>
          </cell>
          <cell r="S467" t="str">
            <v>张倩</v>
          </cell>
          <cell r="T467" t="str">
            <v>Z010</v>
          </cell>
          <cell r="U467" t="str">
            <v>4</v>
          </cell>
          <cell r="V467">
            <v>0</v>
          </cell>
          <cell r="W467">
            <v>-72.2</v>
          </cell>
          <cell r="X467">
            <v>3461.54</v>
          </cell>
          <cell r="Y467">
            <v>0</v>
          </cell>
          <cell r="Z467">
            <v>-1440</v>
          </cell>
          <cell r="AA467">
            <v>-144.4</v>
          </cell>
          <cell r="AB467">
            <v>-1584.4</v>
          </cell>
          <cell r="AC467">
            <v>22</v>
          </cell>
          <cell r="AD467">
            <v>1877.14</v>
          </cell>
          <cell r="AE467" t="str">
            <v/>
          </cell>
          <cell r="AF467" t="str">
            <v/>
          </cell>
          <cell r="AG467" t="str">
            <v/>
          </cell>
          <cell r="AH467" t="str">
            <v/>
          </cell>
        </row>
        <row r="467">
          <cell r="AJ467" t="str">
            <v>专-电571#</v>
          </cell>
        </row>
        <row r="468">
          <cell r="A468" t="str">
            <v>110020100372</v>
          </cell>
          <cell r="B468" t="str">
            <v>1100</v>
          </cell>
          <cell r="C468" t="str">
            <v>Z201</v>
          </cell>
          <cell r="D468" t="str">
            <v>电子设备</v>
          </cell>
          <cell r="E468" t="str">
            <v>110020100372</v>
          </cell>
          <cell r="F468" t="str">
            <v>0000</v>
          </cell>
          <cell r="G468" t="str">
            <v>台式电脑</v>
          </cell>
          <cell r="H468" t="str">
            <v>兼容机</v>
          </cell>
          <cell r="I468" t="str">
            <v/>
          </cell>
          <cell r="J468" t="str">
            <v>B01</v>
          </cell>
          <cell r="K468" t="str">
            <v>正常使用</v>
          </cell>
          <cell r="L468" t="str">
            <v>A01</v>
          </cell>
          <cell r="M468" t="str">
            <v>直接购入</v>
          </cell>
          <cell r="N468">
            <v>43221</v>
          </cell>
          <cell r="O468" t="str">
            <v>0110020300</v>
          </cell>
          <cell r="P468" t="str">
            <v>五车间</v>
          </cell>
          <cell r="Q468" t="str">
            <v/>
          </cell>
          <cell r="R468" t="str">
            <v/>
          </cell>
          <cell r="S468" t="str">
            <v>杨美燕</v>
          </cell>
          <cell r="T468" t="str">
            <v>Z010</v>
          </cell>
          <cell r="U468" t="str">
            <v>4</v>
          </cell>
          <cell r="V468">
            <v>0</v>
          </cell>
          <cell r="W468">
            <v>-58.43</v>
          </cell>
          <cell r="X468">
            <v>2801.73</v>
          </cell>
          <cell r="Y468">
            <v>0</v>
          </cell>
          <cell r="Z468">
            <v>-1107.32</v>
          </cell>
          <cell r="AA468">
            <v>-116.86</v>
          </cell>
          <cell r="AB468">
            <v>-1224.18</v>
          </cell>
          <cell r="AC468">
            <v>21</v>
          </cell>
          <cell r="AD468">
            <v>1577.55</v>
          </cell>
          <cell r="AE468" t="str">
            <v/>
          </cell>
          <cell r="AF468" t="str">
            <v/>
          </cell>
          <cell r="AG468" t="str">
            <v/>
          </cell>
          <cell r="AH468" t="str">
            <v/>
          </cell>
        </row>
        <row r="468">
          <cell r="AJ468" t="str">
            <v>专-电576#</v>
          </cell>
        </row>
        <row r="469">
          <cell r="A469" t="str">
            <v>110020100373</v>
          </cell>
          <cell r="B469" t="str">
            <v>1100</v>
          </cell>
          <cell r="C469" t="str">
            <v>Z201</v>
          </cell>
          <cell r="D469" t="str">
            <v>电子设备</v>
          </cell>
          <cell r="E469" t="str">
            <v>110020100373</v>
          </cell>
          <cell r="F469" t="str">
            <v>0000</v>
          </cell>
          <cell r="G469" t="str">
            <v>台式电脑</v>
          </cell>
          <cell r="H469" t="str">
            <v>兼容机</v>
          </cell>
          <cell r="I469" t="str">
            <v>财务部</v>
          </cell>
          <cell r="J469" t="str">
            <v>B01</v>
          </cell>
          <cell r="K469" t="str">
            <v>正常使用</v>
          </cell>
          <cell r="L469" t="str">
            <v>A01</v>
          </cell>
          <cell r="M469" t="str">
            <v>直接购入</v>
          </cell>
          <cell r="N469">
            <v>43221</v>
          </cell>
          <cell r="O469" t="str">
            <v>0110010700</v>
          </cell>
          <cell r="P469" t="str">
            <v>财务部</v>
          </cell>
          <cell r="Q469" t="str">
            <v/>
          </cell>
          <cell r="R469" t="str">
            <v/>
          </cell>
          <cell r="S469" t="str">
            <v>陈炼巧</v>
          </cell>
          <cell r="T469" t="str">
            <v>Z010</v>
          </cell>
          <cell r="U469" t="str">
            <v>4</v>
          </cell>
          <cell r="V469">
            <v>0</v>
          </cell>
          <cell r="W469">
            <v>-58.43</v>
          </cell>
          <cell r="X469">
            <v>2801.72</v>
          </cell>
          <cell r="Y469">
            <v>0</v>
          </cell>
          <cell r="Z469">
            <v>-1107.32</v>
          </cell>
          <cell r="AA469">
            <v>-116.86</v>
          </cell>
          <cell r="AB469">
            <v>-1224.18</v>
          </cell>
          <cell r="AC469">
            <v>21</v>
          </cell>
          <cell r="AD469">
            <v>1577.54</v>
          </cell>
          <cell r="AE469" t="str">
            <v/>
          </cell>
          <cell r="AF469" t="str">
            <v/>
          </cell>
          <cell r="AG469" t="str">
            <v/>
          </cell>
          <cell r="AH469" t="str">
            <v/>
          </cell>
        </row>
        <row r="469">
          <cell r="AJ469" t="str">
            <v>专-电577#</v>
          </cell>
        </row>
        <row r="470">
          <cell r="A470" t="str">
            <v>110020100374</v>
          </cell>
          <cell r="B470" t="str">
            <v>1100</v>
          </cell>
          <cell r="C470" t="str">
            <v>Z201</v>
          </cell>
          <cell r="D470" t="str">
            <v>电子设备</v>
          </cell>
          <cell r="E470" t="str">
            <v>110020100374</v>
          </cell>
          <cell r="F470" t="str">
            <v>0000</v>
          </cell>
          <cell r="G470" t="str">
            <v>台式电脑</v>
          </cell>
          <cell r="H470" t="str">
            <v>兼容机</v>
          </cell>
          <cell r="I470" t="str">
            <v>研发中心-药学研究部</v>
          </cell>
          <cell r="J470" t="str">
            <v>B01</v>
          </cell>
          <cell r="K470" t="str">
            <v>正常使用</v>
          </cell>
          <cell r="L470" t="str">
            <v>A01</v>
          </cell>
          <cell r="M470" t="str">
            <v>直接购入</v>
          </cell>
          <cell r="N470">
            <v>43221</v>
          </cell>
          <cell r="O470" t="str">
            <v>0110040200</v>
          </cell>
          <cell r="P470" t="str">
            <v>研发中心-药学部</v>
          </cell>
          <cell r="Q470" t="str">
            <v/>
          </cell>
          <cell r="R470" t="str">
            <v/>
          </cell>
          <cell r="S470" t="str">
            <v>孙蓉</v>
          </cell>
          <cell r="T470" t="str">
            <v>Z010</v>
          </cell>
          <cell r="U470" t="str">
            <v>4</v>
          </cell>
          <cell r="V470">
            <v>0</v>
          </cell>
          <cell r="W470">
            <v>-58.43</v>
          </cell>
          <cell r="X470">
            <v>2801.72</v>
          </cell>
          <cell r="Y470">
            <v>0</v>
          </cell>
          <cell r="Z470">
            <v>-1107.32</v>
          </cell>
          <cell r="AA470">
            <v>-116.86</v>
          </cell>
          <cell r="AB470">
            <v>-1224.18</v>
          </cell>
          <cell r="AC470">
            <v>21</v>
          </cell>
          <cell r="AD470">
            <v>1577.54</v>
          </cell>
          <cell r="AE470" t="str">
            <v/>
          </cell>
          <cell r="AF470" t="str">
            <v/>
          </cell>
          <cell r="AG470" t="str">
            <v/>
          </cell>
          <cell r="AH470" t="str">
            <v/>
          </cell>
        </row>
        <row r="470">
          <cell r="AJ470" t="str">
            <v>专-电578#</v>
          </cell>
        </row>
        <row r="471">
          <cell r="A471" t="str">
            <v>110020100375</v>
          </cell>
          <cell r="B471" t="str">
            <v>1100</v>
          </cell>
          <cell r="C471" t="str">
            <v>Z201</v>
          </cell>
          <cell r="D471" t="str">
            <v>电子设备</v>
          </cell>
          <cell r="E471" t="str">
            <v>110020100375</v>
          </cell>
          <cell r="F471" t="str">
            <v>0000</v>
          </cell>
          <cell r="G471" t="str">
            <v>台式电脑</v>
          </cell>
          <cell r="H471" t="str">
            <v>兼容机</v>
          </cell>
          <cell r="I471" t="str">
            <v>销售管理部</v>
          </cell>
          <cell r="J471" t="str">
            <v>B01</v>
          </cell>
          <cell r="K471" t="str">
            <v>正常使用</v>
          </cell>
          <cell r="L471" t="str">
            <v>A01</v>
          </cell>
          <cell r="M471" t="str">
            <v>直接购入</v>
          </cell>
          <cell r="N471">
            <v>43252</v>
          </cell>
          <cell r="O471" t="str">
            <v>0110031100</v>
          </cell>
          <cell r="P471" t="str">
            <v>销售管理部</v>
          </cell>
          <cell r="Q471" t="str">
            <v/>
          </cell>
          <cell r="R471" t="str">
            <v/>
          </cell>
          <cell r="S471" t="str">
            <v>张倩</v>
          </cell>
          <cell r="T471" t="str">
            <v>Z010</v>
          </cell>
          <cell r="U471" t="str">
            <v>4</v>
          </cell>
          <cell r="V471">
            <v>0</v>
          </cell>
          <cell r="W471">
            <v>-66.16</v>
          </cell>
          <cell r="X471">
            <v>3172.41</v>
          </cell>
          <cell r="Y471">
            <v>0</v>
          </cell>
          <cell r="Z471">
            <v>-1187.82</v>
          </cell>
          <cell r="AA471">
            <v>-132.31</v>
          </cell>
          <cell r="AB471">
            <v>-1320.13</v>
          </cell>
          <cell r="AC471">
            <v>20</v>
          </cell>
          <cell r="AD471">
            <v>1852.28</v>
          </cell>
          <cell r="AE471" t="str">
            <v/>
          </cell>
          <cell r="AF471" t="str">
            <v/>
          </cell>
          <cell r="AG471" t="str">
            <v/>
          </cell>
          <cell r="AH471" t="str">
            <v/>
          </cell>
        </row>
        <row r="471">
          <cell r="AJ471" t="str">
            <v>专-电574#</v>
          </cell>
        </row>
        <row r="472">
          <cell r="A472" t="str">
            <v>110020100376</v>
          </cell>
          <cell r="B472" t="str">
            <v>1100</v>
          </cell>
          <cell r="C472" t="str">
            <v>Z201</v>
          </cell>
          <cell r="D472" t="str">
            <v>电子设备</v>
          </cell>
          <cell r="E472" t="str">
            <v>110020100376</v>
          </cell>
          <cell r="F472" t="str">
            <v>0000</v>
          </cell>
          <cell r="G472" t="str">
            <v>台式电脑</v>
          </cell>
          <cell r="H472" t="str">
            <v>兼容机</v>
          </cell>
          <cell r="I472" t="str">
            <v>采购中心</v>
          </cell>
          <cell r="J472" t="str">
            <v>B01</v>
          </cell>
          <cell r="K472" t="str">
            <v>正常使用</v>
          </cell>
          <cell r="L472" t="str">
            <v>A01</v>
          </cell>
          <cell r="M472" t="str">
            <v>直接购入</v>
          </cell>
          <cell r="N472">
            <v>43252</v>
          </cell>
          <cell r="O472" t="str">
            <v>0110010400</v>
          </cell>
          <cell r="P472" t="str">
            <v>采购中心</v>
          </cell>
          <cell r="Q472" t="str">
            <v/>
          </cell>
          <cell r="R472" t="str">
            <v/>
          </cell>
          <cell r="S472" t="str">
            <v>赵祖东</v>
          </cell>
          <cell r="T472" t="str">
            <v>Z010</v>
          </cell>
          <cell r="U472" t="str">
            <v>4</v>
          </cell>
          <cell r="V472">
            <v>0</v>
          </cell>
          <cell r="W472">
            <v>-58.43</v>
          </cell>
          <cell r="X472">
            <v>2801.72</v>
          </cell>
          <cell r="Y472">
            <v>0</v>
          </cell>
          <cell r="Z472">
            <v>-1049.04</v>
          </cell>
          <cell r="AA472">
            <v>-116.85</v>
          </cell>
          <cell r="AB472">
            <v>-1165.89</v>
          </cell>
          <cell r="AC472">
            <v>20</v>
          </cell>
          <cell r="AD472">
            <v>1635.83</v>
          </cell>
          <cell r="AE472" t="str">
            <v/>
          </cell>
          <cell r="AF472" t="str">
            <v/>
          </cell>
          <cell r="AG472" t="str">
            <v/>
          </cell>
          <cell r="AH472" t="str">
            <v/>
          </cell>
        </row>
        <row r="472">
          <cell r="AJ472" t="str">
            <v>专-电579#</v>
          </cell>
        </row>
        <row r="473">
          <cell r="A473" t="str">
            <v>110020100377</v>
          </cell>
          <cell r="B473" t="str">
            <v>1100</v>
          </cell>
          <cell r="C473" t="str">
            <v>Z201</v>
          </cell>
          <cell r="D473" t="str">
            <v>电子设备</v>
          </cell>
          <cell r="E473" t="str">
            <v>110020100377</v>
          </cell>
          <cell r="F473" t="str">
            <v>0000</v>
          </cell>
          <cell r="G473" t="str">
            <v>台式电脑</v>
          </cell>
          <cell r="H473" t="str">
            <v>兼容机</v>
          </cell>
          <cell r="I473" t="str">
            <v/>
          </cell>
          <cell r="J473" t="str">
            <v>B01</v>
          </cell>
          <cell r="K473" t="str">
            <v>正常使用</v>
          </cell>
          <cell r="L473" t="str">
            <v>A01</v>
          </cell>
          <cell r="M473" t="str">
            <v>直接购入</v>
          </cell>
          <cell r="N473">
            <v>43252</v>
          </cell>
          <cell r="O473" t="str">
            <v>0110010400</v>
          </cell>
          <cell r="P473" t="str">
            <v>采购中心</v>
          </cell>
          <cell r="Q473" t="str">
            <v/>
          </cell>
          <cell r="R473" t="str">
            <v/>
          </cell>
          <cell r="S473" t="str">
            <v>赵祖东</v>
          </cell>
          <cell r="T473" t="str">
            <v>Z010</v>
          </cell>
          <cell r="U473" t="str">
            <v>4</v>
          </cell>
          <cell r="V473">
            <v>0</v>
          </cell>
          <cell r="W473">
            <v>-58.43</v>
          </cell>
          <cell r="X473">
            <v>2801.72</v>
          </cell>
          <cell r="Y473">
            <v>0</v>
          </cell>
          <cell r="Z473">
            <v>-1049.04</v>
          </cell>
          <cell r="AA473">
            <v>-116.85</v>
          </cell>
          <cell r="AB473">
            <v>-1165.89</v>
          </cell>
          <cell r="AC473">
            <v>20</v>
          </cell>
          <cell r="AD473">
            <v>1635.83</v>
          </cell>
          <cell r="AE473" t="str">
            <v/>
          </cell>
          <cell r="AF473" t="str">
            <v/>
          </cell>
          <cell r="AG473" t="str">
            <v/>
          </cell>
          <cell r="AH473" t="str">
            <v/>
          </cell>
        </row>
        <row r="473">
          <cell r="AJ473" t="str">
            <v>专-电580#</v>
          </cell>
        </row>
        <row r="474">
          <cell r="A474" t="str">
            <v>110020100378</v>
          </cell>
          <cell r="B474" t="str">
            <v>1100</v>
          </cell>
          <cell r="C474" t="str">
            <v>Z201</v>
          </cell>
          <cell r="D474" t="str">
            <v>电子设备</v>
          </cell>
          <cell r="E474" t="str">
            <v>110020100378</v>
          </cell>
          <cell r="F474" t="str">
            <v>0000</v>
          </cell>
          <cell r="G474" t="str">
            <v>台式电脑</v>
          </cell>
          <cell r="H474" t="str">
            <v>兼容机</v>
          </cell>
          <cell r="I474" t="str">
            <v>8楼水蜜丸</v>
          </cell>
          <cell r="J474" t="str">
            <v>B01</v>
          </cell>
          <cell r="K474" t="str">
            <v>正常使用</v>
          </cell>
          <cell r="L474" t="str">
            <v>A01</v>
          </cell>
          <cell r="M474" t="str">
            <v>直接购入</v>
          </cell>
          <cell r="N474">
            <v>43252</v>
          </cell>
          <cell r="O474" t="str">
            <v>0110020300</v>
          </cell>
          <cell r="P474" t="str">
            <v>五车间</v>
          </cell>
          <cell r="Q474" t="str">
            <v/>
          </cell>
          <cell r="R474" t="str">
            <v/>
          </cell>
          <cell r="S474" t="str">
            <v>杨美燕</v>
          </cell>
          <cell r="T474" t="str">
            <v>Z010</v>
          </cell>
          <cell r="U474" t="str">
            <v>4</v>
          </cell>
          <cell r="V474">
            <v>0</v>
          </cell>
          <cell r="W474">
            <v>-58.43</v>
          </cell>
          <cell r="X474">
            <v>2801.73</v>
          </cell>
          <cell r="Y474">
            <v>0</v>
          </cell>
          <cell r="Z474">
            <v>-1049.04</v>
          </cell>
          <cell r="AA474">
            <v>-116.85</v>
          </cell>
          <cell r="AB474">
            <v>-1165.89</v>
          </cell>
          <cell r="AC474">
            <v>20</v>
          </cell>
          <cell r="AD474">
            <v>1635.84</v>
          </cell>
          <cell r="AE474" t="str">
            <v/>
          </cell>
          <cell r="AF474" t="str">
            <v/>
          </cell>
          <cell r="AG474" t="str">
            <v/>
          </cell>
          <cell r="AH474" t="str">
            <v/>
          </cell>
        </row>
        <row r="474">
          <cell r="AJ474" t="str">
            <v>专-电582#</v>
          </cell>
        </row>
        <row r="475">
          <cell r="A475" t="str">
            <v>110020100379</v>
          </cell>
          <cell r="B475" t="str">
            <v>1100</v>
          </cell>
          <cell r="C475" t="str">
            <v>Z201</v>
          </cell>
          <cell r="D475" t="str">
            <v>电子设备</v>
          </cell>
          <cell r="E475" t="str">
            <v>110020100379</v>
          </cell>
          <cell r="F475" t="str">
            <v>0000</v>
          </cell>
          <cell r="G475" t="str">
            <v>台式电脑</v>
          </cell>
          <cell r="H475" t="str">
            <v>兼容机</v>
          </cell>
          <cell r="I475" t="str">
            <v/>
          </cell>
          <cell r="J475" t="str">
            <v>B01</v>
          </cell>
          <cell r="K475" t="str">
            <v>正常使用</v>
          </cell>
          <cell r="L475" t="str">
            <v>A01</v>
          </cell>
          <cell r="M475" t="str">
            <v>直接购入</v>
          </cell>
          <cell r="N475">
            <v>43313</v>
          </cell>
          <cell r="O475" t="str">
            <v>0110010300</v>
          </cell>
          <cell r="P475" t="str">
            <v>行政管理部</v>
          </cell>
          <cell r="Q475" t="str">
            <v/>
          </cell>
          <cell r="R475" t="str">
            <v/>
          </cell>
          <cell r="S475" t="str">
            <v>李苑</v>
          </cell>
          <cell r="T475" t="str">
            <v>Z010</v>
          </cell>
          <cell r="U475" t="str">
            <v>4</v>
          </cell>
          <cell r="V475">
            <v>0</v>
          </cell>
          <cell r="W475">
            <v>-58.42</v>
          </cell>
          <cell r="X475">
            <v>2801.72</v>
          </cell>
          <cell r="Y475">
            <v>0</v>
          </cell>
          <cell r="Z475">
            <v>-932.48</v>
          </cell>
          <cell r="AA475">
            <v>-116.83</v>
          </cell>
          <cell r="AB475">
            <v>-1049.31</v>
          </cell>
          <cell r="AC475">
            <v>18</v>
          </cell>
          <cell r="AD475">
            <v>1752.41</v>
          </cell>
          <cell r="AE475" t="str">
            <v/>
          </cell>
          <cell r="AF475" t="str">
            <v/>
          </cell>
          <cell r="AG475" t="str">
            <v/>
          </cell>
          <cell r="AH475" t="str">
            <v/>
          </cell>
        </row>
        <row r="475">
          <cell r="AJ475" t="str">
            <v>专-电583#</v>
          </cell>
        </row>
        <row r="476">
          <cell r="A476" t="str">
            <v>110020100380</v>
          </cell>
          <cell r="B476" t="str">
            <v>1100</v>
          </cell>
          <cell r="C476" t="str">
            <v>Z201</v>
          </cell>
          <cell r="D476" t="str">
            <v>电子设备</v>
          </cell>
          <cell r="E476" t="str">
            <v>110020100380</v>
          </cell>
          <cell r="F476" t="str">
            <v>0000</v>
          </cell>
          <cell r="G476" t="str">
            <v>台式电脑</v>
          </cell>
          <cell r="H476" t="str">
            <v>兼容机</v>
          </cell>
          <cell r="I476" t="str">
            <v/>
          </cell>
          <cell r="J476" t="str">
            <v>B01</v>
          </cell>
          <cell r="K476" t="str">
            <v>正常使用</v>
          </cell>
          <cell r="L476" t="str">
            <v>A01</v>
          </cell>
          <cell r="M476" t="str">
            <v>直接购入</v>
          </cell>
          <cell r="N476">
            <v>43313</v>
          </cell>
          <cell r="O476" t="str">
            <v>0110010700</v>
          </cell>
          <cell r="P476" t="str">
            <v>财务部</v>
          </cell>
          <cell r="Q476" t="str">
            <v/>
          </cell>
          <cell r="R476" t="str">
            <v/>
          </cell>
          <cell r="S476" t="str">
            <v>陈炼巧</v>
          </cell>
          <cell r="T476" t="str">
            <v>Z010</v>
          </cell>
          <cell r="U476" t="str">
            <v>4</v>
          </cell>
          <cell r="V476">
            <v>0</v>
          </cell>
          <cell r="W476">
            <v>-58.42</v>
          </cell>
          <cell r="X476">
            <v>2801.72</v>
          </cell>
          <cell r="Y476">
            <v>0</v>
          </cell>
          <cell r="Z476">
            <v>-932.48</v>
          </cell>
          <cell r="AA476">
            <v>-116.83</v>
          </cell>
          <cell r="AB476">
            <v>-1049.31</v>
          </cell>
          <cell r="AC476">
            <v>18</v>
          </cell>
          <cell r="AD476">
            <v>1752.41</v>
          </cell>
          <cell r="AE476" t="str">
            <v/>
          </cell>
          <cell r="AF476" t="str">
            <v/>
          </cell>
          <cell r="AG476" t="str">
            <v/>
          </cell>
          <cell r="AH476" t="str">
            <v/>
          </cell>
        </row>
        <row r="476">
          <cell r="AJ476" t="str">
            <v>专-电584#</v>
          </cell>
        </row>
        <row r="477">
          <cell r="A477" t="str">
            <v>110020100381</v>
          </cell>
          <cell r="B477" t="str">
            <v>1100</v>
          </cell>
          <cell r="C477" t="str">
            <v>Z201</v>
          </cell>
          <cell r="D477" t="str">
            <v>电子设备</v>
          </cell>
          <cell r="E477" t="str">
            <v>110020100381</v>
          </cell>
          <cell r="F477" t="str">
            <v>0000</v>
          </cell>
          <cell r="G477" t="str">
            <v>台式电脑</v>
          </cell>
          <cell r="H477" t="str">
            <v>兼容机</v>
          </cell>
          <cell r="I477" t="str">
            <v/>
          </cell>
          <cell r="J477" t="str">
            <v>B01</v>
          </cell>
          <cell r="K477" t="str">
            <v>正常使用</v>
          </cell>
          <cell r="L477" t="str">
            <v>A01</v>
          </cell>
          <cell r="M477" t="str">
            <v>直接购入</v>
          </cell>
          <cell r="N477">
            <v>43313</v>
          </cell>
          <cell r="O477" t="str">
            <v>0110031100</v>
          </cell>
          <cell r="P477" t="str">
            <v>销售管理部</v>
          </cell>
          <cell r="Q477" t="str">
            <v/>
          </cell>
          <cell r="R477" t="str">
            <v/>
          </cell>
          <cell r="S477" t="str">
            <v>张倩</v>
          </cell>
          <cell r="T477" t="str">
            <v>Z010</v>
          </cell>
          <cell r="U477" t="str">
            <v>4</v>
          </cell>
          <cell r="V477">
            <v>0</v>
          </cell>
          <cell r="W477">
            <v>-58.42</v>
          </cell>
          <cell r="X477">
            <v>2801.72</v>
          </cell>
          <cell r="Y477">
            <v>0</v>
          </cell>
          <cell r="Z477">
            <v>-932.48</v>
          </cell>
          <cell r="AA477">
            <v>-116.83</v>
          </cell>
          <cell r="AB477">
            <v>-1049.31</v>
          </cell>
          <cell r="AC477">
            <v>18</v>
          </cell>
          <cell r="AD477">
            <v>1752.41</v>
          </cell>
          <cell r="AE477" t="str">
            <v/>
          </cell>
          <cell r="AF477" t="str">
            <v/>
          </cell>
          <cell r="AG477" t="str">
            <v/>
          </cell>
          <cell r="AH477" t="str">
            <v/>
          </cell>
        </row>
        <row r="477">
          <cell r="AJ477" t="str">
            <v>专-电585#</v>
          </cell>
        </row>
        <row r="478">
          <cell r="A478" t="str">
            <v>110020100382</v>
          </cell>
          <cell r="B478" t="str">
            <v>1100</v>
          </cell>
          <cell r="C478" t="str">
            <v>Z201</v>
          </cell>
          <cell r="D478" t="str">
            <v>电子设备</v>
          </cell>
          <cell r="E478" t="str">
            <v>110020100382</v>
          </cell>
          <cell r="F478" t="str">
            <v>0000</v>
          </cell>
          <cell r="G478" t="str">
            <v>台式电脑</v>
          </cell>
          <cell r="H478" t="str">
            <v>兼容机</v>
          </cell>
          <cell r="I478" t="str">
            <v/>
          </cell>
          <cell r="J478" t="str">
            <v>B01</v>
          </cell>
          <cell r="K478" t="str">
            <v>正常使用</v>
          </cell>
          <cell r="L478" t="str">
            <v>A01</v>
          </cell>
          <cell r="M478" t="str">
            <v>直接购入</v>
          </cell>
          <cell r="N478">
            <v>43313</v>
          </cell>
          <cell r="O478" t="str">
            <v>0110050100</v>
          </cell>
          <cell r="P478" t="str">
            <v>生产技术部</v>
          </cell>
          <cell r="Q478" t="str">
            <v/>
          </cell>
          <cell r="R478" t="str">
            <v/>
          </cell>
          <cell r="S478" t="str">
            <v>银慧新</v>
          </cell>
          <cell r="T478" t="str">
            <v>Z010</v>
          </cell>
          <cell r="U478" t="str">
            <v>4</v>
          </cell>
          <cell r="V478">
            <v>0</v>
          </cell>
          <cell r="W478">
            <v>-58.42</v>
          </cell>
          <cell r="X478">
            <v>2801.72</v>
          </cell>
          <cell r="Y478">
            <v>0</v>
          </cell>
          <cell r="Z478">
            <v>-932.48</v>
          </cell>
          <cell r="AA478">
            <v>-116.83</v>
          </cell>
          <cell r="AB478">
            <v>-1049.31</v>
          </cell>
          <cell r="AC478">
            <v>18</v>
          </cell>
          <cell r="AD478">
            <v>1752.41</v>
          </cell>
          <cell r="AE478" t="str">
            <v/>
          </cell>
          <cell r="AF478" t="str">
            <v/>
          </cell>
          <cell r="AG478" t="str">
            <v/>
          </cell>
          <cell r="AH478" t="str">
            <v/>
          </cell>
        </row>
        <row r="478">
          <cell r="AJ478" t="str">
            <v>专-电586#</v>
          </cell>
        </row>
        <row r="479">
          <cell r="A479" t="str">
            <v>110020100383</v>
          </cell>
          <cell r="B479" t="str">
            <v>1100</v>
          </cell>
          <cell r="C479" t="str">
            <v>Z201</v>
          </cell>
          <cell r="D479" t="str">
            <v>电子设备</v>
          </cell>
          <cell r="E479" t="str">
            <v>110020100383</v>
          </cell>
          <cell r="F479" t="str">
            <v>0000</v>
          </cell>
          <cell r="G479" t="str">
            <v>台式电脑</v>
          </cell>
          <cell r="H479" t="str">
            <v>兼容机</v>
          </cell>
          <cell r="I479" t="str">
            <v/>
          </cell>
          <cell r="J479" t="str">
            <v>B01</v>
          </cell>
          <cell r="K479" t="str">
            <v>正常使用</v>
          </cell>
          <cell r="L479" t="str">
            <v>A01</v>
          </cell>
          <cell r="M479" t="str">
            <v>直接购入</v>
          </cell>
          <cell r="N479">
            <v>43313</v>
          </cell>
          <cell r="O479" t="str">
            <v>0110050100</v>
          </cell>
          <cell r="P479" t="str">
            <v>生产技术部</v>
          </cell>
          <cell r="Q479" t="str">
            <v/>
          </cell>
          <cell r="R479" t="str">
            <v/>
          </cell>
          <cell r="S479" t="str">
            <v>银慧新</v>
          </cell>
          <cell r="T479" t="str">
            <v>Z010</v>
          </cell>
          <cell r="U479" t="str">
            <v>4</v>
          </cell>
          <cell r="V479">
            <v>0</v>
          </cell>
          <cell r="W479">
            <v>-58.42</v>
          </cell>
          <cell r="X479">
            <v>2801.72</v>
          </cell>
          <cell r="Y479">
            <v>0</v>
          </cell>
          <cell r="Z479">
            <v>-932.48</v>
          </cell>
          <cell r="AA479">
            <v>-116.83</v>
          </cell>
          <cell r="AB479">
            <v>-1049.31</v>
          </cell>
          <cell r="AC479">
            <v>18</v>
          </cell>
          <cell r="AD479">
            <v>1752.41</v>
          </cell>
          <cell r="AE479" t="str">
            <v/>
          </cell>
          <cell r="AF479" t="str">
            <v/>
          </cell>
          <cell r="AG479" t="str">
            <v/>
          </cell>
          <cell r="AH479" t="str">
            <v/>
          </cell>
        </row>
        <row r="479">
          <cell r="AJ479" t="str">
            <v>专-电587#</v>
          </cell>
        </row>
        <row r="480">
          <cell r="A480" t="str">
            <v>110020100384</v>
          </cell>
          <cell r="B480" t="str">
            <v>1100</v>
          </cell>
          <cell r="C480" t="str">
            <v>Z201</v>
          </cell>
          <cell r="D480" t="str">
            <v>电子设备</v>
          </cell>
          <cell r="E480" t="str">
            <v>110020100384</v>
          </cell>
          <cell r="F480" t="str">
            <v>0000</v>
          </cell>
          <cell r="G480" t="str">
            <v>台式电脑</v>
          </cell>
          <cell r="H480" t="str">
            <v>兼容机</v>
          </cell>
          <cell r="I480" t="str">
            <v/>
          </cell>
          <cell r="J480" t="str">
            <v>B01</v>
          </cell>
          <cell r="K480" t="str">
            <v>正常使用</v>
          </cell>
          <cell r="L480" t="str">
            <v>A01</v>
          </cell>
          <cell r="M480" t="str">
            <v>直接购入</v>
          </cell>
          <cell r="N480">
            <v>43313</v>
          </cell>
          <cell r="O480" t="str">
            <v>0110020300</v>
          </cell>
          <cell r="P480" t="str">
            <v>五车间</v>
          </cell>
          <cell r="Q480" t="str">
            <v/>
          </cell>
          <cell r="R480" t="str">
            <v/>
          </cell>
          <cell r="S480" t="str">
            <v>杨美燕</v>
          </cell>
          <cell r="T480" t="str">
            <v>Z010</v>
          </cell>
          <cell r="U480" t="str">
            <v>4</v>
          </cell>
          <cell r="V480">
            <v>0</v>
          </cell>
          <cell r="W480">
            <v>-58.42</v>
          </cell>
          <cell r="X480">
            <v>2801.74</v>
          </cell>
          <cell r="Y480">
            <v>0</v>
          </cell>
          <cell r="Z480">
            <v>-932.48</v>
          </cell>
          <cell r="AA480">
            <v>-116.83</v>
          </cell>
          <cell r="AB480">
            <v>-1049.31</v>
          </cell>
          <cell r="AC480">
            <v>18</v>
          </cell>
          <cell r="AD480">
            <v>1752.43</v>
          </cell>
          <cell r="AE480" t="str">
            <v/>
          </cell>
          <cell r="AF480" t="str">
            <v/>
          </cell>
          <cell r="AG480" t="str">
            <v/>
          </cell>
          <cell r="AH480" t="str">
            <v/>
          </cell>
        </row>
        <row r="480">
          <cell r="AJ480" t="str">
            <v>专-电588#</v>
          </cell>
        </row>
        <row r="481">
          <cell r="A481" t="str">
            <v>110020100385</v>
          </cell>
          <cell r="B481" t="str">
            <v>1100</v>
          </cell>
          <cell r="C481" t="str">
            <v>Z201</v>
          </cell>
          <cell r="D481" t="str">
            <v>电子设备</v>
          </cell>
          <cell r="E481" t="str">
            <v>110020100385</v>
          </cell>
          <cell r="F481" t="str">
            <v>0000</v>
          </cell>
          <cell r="G481" t="str">
            <v>台式电脑</v>
          </cell>
          <cell r="H481" t="str">
            <v>兼容机</v>
          </cell>
          <cell r="I481" t="str">
            <v/>
          </cell>
          <cell r="J481" t="str">
            <v>B01</v>
          </cell>
          <cell r="K481" t="str">
            <v>正常使用</v>
          </cell>
          <cell r="L481" t="str">
            <v>A01</v>
          </cell>
          <cell r="M481" t="str">
            <v>直接购入</v>
          </cell>
          <cell r="N481">
            <v>43374</v>
          </cell>
          <cell r="O481" t="str">
            <v>0110020200</v>
          </cell>
          <cell r="P481" t="str">
            <v>四车间</v>
          </cell>
          <cell r="Q481" t="str">
            <v/>
          </cell>
          <cell r="R481" t="str">
            <v/>
          </cell>
          <cell r="S481" t="str">
            <v>王宝进</v>
          </cell>
          <cell r="T481" t="str">
            <v>Z010</v>
          </cell>
          <cell r="U481" t="str">
            <v>4</v>
          </cell>
          <cell r="V481">
            <v>0</v>
          </cell>
          <cell r="W481">
            <v>-58.4</v>
          </cell>
          <cell r="X481">
            <v>2801.72</v>
          </cell>
          <cell r="Y481">
            <v>0</v>
          </cell>
          <cell r="Z481">
            <v>-815.92</v>
          </cell>
          <cell r="AA481">
            <v>-116.81</v>
          </cell>
          <cell r="AB481">
            <v>-932.73</v>
          </cell>
          <cell r="AC481">
            <v>16</v>
          </cell>
          <cell r="AD481">
            <v>1868.99</v>
          </cell>
          <cell r="AE481" t="str">
            <v/>
          </cell>
          <cell r="AF481" t="str">
            <v/>
          </cell>
          <cell r="AG481" t="str">
            <v/>
          </cell>
          <cell r="AH481" t="str">
            <v/>
          </cell>
        </row>
        <row r="481">
          <cell r="AJ481" t="str">
            <v>专-电592#</v>
          </cell>
        </row>
        <row r="482">
          <cell r="A482" t="str">
            <v>110020100386</v>
          </cell>
          <cell r="B482" t="str">
            <v>1100</v>
          </cell>
          <cell r="C482" t="str">
            <v>Z201</v>
          </cell>
          <cell r="D482" t="str">
            <v>电子设备</v>
          </cell>
          <cell r="E482" t="str">
            <v>110020100386</v>
          </cell>
          <cell r="F482" t="str">
            <v>0000</v>
          </cell>
          <cell r="G482" t="str">
            <v>台式电脑</v>
          </cell>
          <cell r="H482" t="str">
            <v>兼容机</v>
          </cell>
          <cell r="I482" t="str">
            <v/>
          </cell>
          <cell r="J482" t="str">
            <v>B01</v>
          </cell>
          <cell r="K482" t="str">
            <v>正常使用</v>
          </cell>
          <cell r="L482" t="str">
            <v>A01</v>
          </cell>
          <cell r="M482" t="str">
            <v>直接购入</v>
          </cell>
          <cell r="N482">
            <v>43374</v>
          </cell>
          <cell r="O482" t="str">
            <v>0110020400</v>
          </cell>
          <cell r="P482" t="str">
            <v>六车间</v>
          </cell>
          <cell r="Q482" t="str">
            <v/>
          </cell>
          <cell r="R482" t="str">
            <v/>
          </cell>
          <cell r="S482" t="str">
            <v>杨美燕</v>
          </cell>
          <cell r="T482" t="str">
            <v>Z010</v>
          </cell>
          <cell r="U482" t="str">
            <v>4</v>
          </cell>
          <cell r="V482">
            <v>0</v>
          </cell>
          <cell r="W482">
            <v>-58.4</v>
          </cell>
          <cell r="X482">
            <v>2801.72</v>
          </cell>
          <cell r="Y482">
            <v>0</v>
          </cell>
          <cell r="Z482">
            <v>-815.92</v>
          </cell>
          <cell r="AA482">
            <v>-116.81</v>
          </cell>
          <cell r="AB482">
            <v>-932.73</v>
          </cell>
          <cell r="AC482">
            <v>16</v>
          </cell>
          <cell r="AD482">
            <v>1868.99</v>
          </cell>
          <cell r="AE482" t="str">
            <v/>
          </cell>
          <cell r="AF482" t="str">
            <v/>
          </cell>
          <cell r="AG482" t="str">
            <v/>
          </cell>
          <cell r="AH482" t="str">
            <v/>
          </cell>
        </row>
        <row r="482">
          <cell r="AJ482" t="str">
            <v>专-电593#</v>
          </cell>
        </row>
        <row r="483">
          <cell r="A483" t="str">
            <v>110020100387</v>
          </cell>
          <cell r="B483" t="str">
            <v>1100</v>
          </cell>
          <cell r="C483" t="str">
            <v>Z201</v>
          </cell>
          <cell r="D483" t="str">
            <v>电子设备</v>
          </cell>
          <cell r="E483" t="str">
            <v>110020100387</v>
          </cell>
          <cell r="F483" t="str">
            <v>0000</v>
          </cell>
          <cell r="G483" t="str">
            <v>台式电脑</v>
          </cell>
          <cell r="H483" t="str">
            <v>兼容机</v>
          </cell>
          <cell r="I483" t="str">
            <v/>
          </cell>
          <cell r="J483" t="str">
            <v>B01</v>
          </cell>
          <cell r="K483" t="str">
            <v>正常使用</v>
          </cell>
          <cell r="L483" t="str">
            <v>A01</v>
          </cell>
          <cell r="M483" t="str">
            <v>直接购入</v>
          </cell>
          <cell r="N483">
            <v>43374</v>
          </cell>
          <cell r="O483" t="str">
            <v>0110010400</v>
          </cell>
          <cell r="P483" t="str">
            <v>采购中心</v>
          </cell>
          <cell r="Q483" t="str">
            <v/>
          </cell>
          <cell r="R483" t="str">
            <v/>
          </cell>
          <cell r="S483" t="str">
            <v>赵祖东</v>
          </cell>
          <cell r="T483" t="str">
            <v>Z010</v>
          </cell>
          <cell r="U483" t="str">
            <v>4</v>
          </cell>
          <cell r="V483">
            <v>0</v>
          </cell>
          <cell r="W483">
            <v>-58.4</v>
          </cell>
          <cell r="X483">
            <v>2801.72</v>
          </cell>
          <cell r="Y483">
            <v>0</v>
          </cell>
          <cell r="Z483">
            <v>-815.92</v>
          </cell>
          <cell r="AA483">
            <v>-116.81</v>
          </cell>
          <cell r="AB483">
            <v>-932.73</v>
          </cell>
          <cell r="AC483">
            <v>16</v>
          </cell>
          <cell r="AD483">
            <v>1868.99</v>
          </cell>
          <cell r="AE483" t="str">
            <v/>
          </cell>
          <cell r="AF483" t="str">
            <v/>
          </cell>
          <cell r="AG483" t="str">
            <v/>
          </cell>
          <cell r="AH483" t="str">
            <v/>
          </cell>
        </row>
        <row r="483">
          <cell r="AJ483" t="str">
            <v>专-电595#</v>
          </cell>
        </row>
        <row r="484">
          <cell r="A484" t="str">
            <v>110020100388</v>
          </cell>
          <cell r="B484" t="str">
            <v>1100</v>
          </cell>
          <cell r="C484" t="str">
            <v>Z201</v>
          </cell>
          <cell r="D484" t="str">
            <v>电子设备</v>
          </cell>
          <cell r="E484" t="str">
            <v>110020100388</v>
          </cell>
          <cell r="F484" t="str">
            <v>0000</v>
          </cell>
          <cell r="G484" t="str">
            <v>台式电脑</v>
          </cell>
          <cell r="H484" t="str">
            <v>兼容机</v>
          </cell>
          <cell r="I484" t="str">
            <v/>
          </cell>
          <cell r="J484" t="str">
            <v>B01</v>
          </cell>
          <cell r="K484" t="str">
            <v>正常使用</v>
          </cell>
          <cell r="L484" t="str">
            <v>A01</v>
          </cell>
          <cell r="M484" t="str">
            <v>直接购入</v>
          </cell>
          <cell r="N484">
            <v>43374</v>
          </cell>
          <cell r="O484" t="str">
            <v>0110010400</v>
          </cell>
          <cell r="P484" t="str">
            <v>采购中心</v>
          </cell>
          <cell r="Q484" t="str">
            <v/>
          </cell>
          <cell r="R484" t="str">
            <v/>
          </cell>
          <cell r="S484" t="str">
            <v>赵祖东</v>
          </cell>
          <cell r="T484" t="str">
            <v>Z010</v>
          </cell>
          <cell r="U484" t="str">
            <v>4</v>
          </cell>
          <cell r="V484">
            <v>0</v>
          </cell>
          <cell r="W484">
            <v>-58.4</v>
          </cell>
          <cell r="X484">
            <v>2801.72</v>
          </cell>
          <cell r="Y484">
            <v>0</v>
          </cell>
          <cell r="Z484">
            <v>-815.92</v>
          </cell>
          <cell r="AA484">
            <v>-116.81</v>
          </cell>
          <cell r="AB484">
            <v>-932.73</v>
          </cell>
          <cell r="AC484">
            <v>16</v>
          </cell>
          <cell r="AD484">
            <v>1868.99</v>
          </cell>
          <cell r="AE484" t="str">
            <v/>
          </cell>
          <cell r="AF484" t="str">
            <v/>
          </cell>
          <cell r="AG484" t="str">
            <v/>
          </cell>
          <cell r="AH484" t="str">
            <v/>
          </cell>
        </row>
        <row r="484">
          <cell r="AJ484" t="str">
            <v>专-电596#</v>
          </cell>
        </row>
        <row r="485">
          <cell r="A485" t="str">
            <v>110020100389</v>
          </cell>
          <cell r="B485" t="str">
            <v>1100</v>
          </cell>
          <cell r="C485" t="str">
            <v>Z201</v>
          </cell>
          <cell r="D485" t="str">
            <v>电子设备</v>
          </cell>
          <cell r="E485" t="str">
            <v>110020100389</v>
          </cell>
          <cell r="F485" t="str">
            <v>0000</v>
          </cell>
          <cell r="G485" t="str">
            <v>台式电脑</v>
          </cell>
          <cell r="H485" t="str">
            <v>兼容机</v>
          </cell>
          <cell r="I485" t="str">
            <v>财务部</v>
          </cell>
          <cell r="J485" t="str">
            <v>B01</v>
          </cell>
          <cell r="K485" t="str">
            <v>正常使用</v>
          </cell>
          <cell r="L485" t="str">
            <v>A01</v>
          </cell>
          <cell r="M485" t="str">
            <v>直接购入</v>
          </cell>
          <cell r="N485">
            <v>43374</v>
          </cell>
          <cell r="O485" t="str">
            <v>0110010700</v>
          </cell>
          <cell r="P485" t="str">
            <v>财务部</v>
          </cell>
          <cell r="Q485" t="str">
            <v/>
          </cell>
          <cell r="R485" t="str">
            <v/>
          </cell>
          <cell r="S485" t="str">
            <v>陈炼巧</v>
          </cell>
          <cell r="T485" t="str">
            <v>Z010</v>
          </cell>
          <cell r="U485" t="str">
            <v>4</v>
          </cell>
          <cell r="V485">
            <v>0</v>
          </cell>
          <cell r="W485">
            <v>-58.4</v>
          </cell>
          <cell r="X485">
            <v>2801.74</v>
          </cell>
          <cell r="Y485">
            <v>0</v>
          </cell>
          <cell r="Z485">
            <v>-815.92</v>
          </cell>
          <cell r="AA485">
            <v>-116.81</v>
          </cell>
          <cell r="AB485">
            <v>-932.73</v>
          </cell>
          <cell r="AC485">
            <v>16</v>
          </cell>
          <cell r="AD485">
            <v>1869.01</v>
          </cell>
          <cell r="AE485" t="str">
            <v/>
          </cell>
          <cell r="AF485" t="str">
            <v/>
          </cell>
          <cell r="AG485" t="str">
            <v/>
          </cell>
          <cell r="AH485" t="str">
            <v/>
          </cell>
        </row>
        <row r="485">
          <cell r="AJ485" t="str">
            <v>专-电594#</v>
          </cell>
        </row>
        <row r="486">
          <cell r="A486" t="str">
            <v>110020100390</v>
          </cell>
          <cell r="B486" t="str">
            <v>1100</v>
          </cell>
          <cell r="C486" t="str">
            <v>Z201</v>
          </cell>
          <cell r="D486" t="str">
            <v>电子设备</v>
          </cell>
          <cell r="E486" t="str">
            <v>110020100390</v>
          </cell>
          <cell r="F486" t="str">
            <v>0000</v>
          </cell>
          <cell r="G486" t="str">
            <v>VPN</v>
          </cell>
          <cell r="H486" t="str">
            <v>VPN-1000-B400-TC</v>
          </cell>
          <cell r="I486" t="str">
            <v/>
          </cell>
          <cell r="J486" t="str">
            <v>B01</v>
          </cell>
          <cell r="K486" t="str">
            <v>正常使用</v>
          </cell>
          <cell r="L486" t="str">
            <v>A01</v>
          </cell>
          <cell r="M486" t="str">
            <v>直接购入</v>
          </cell>
          <cell r="N486">
            <v>43435</v>
          </cell>
          <cell r="O486" t="str">
            <v>0110010500</v>
          </cell>
          <cell r="P486" t="str">
            <v>信息部</v>
          </cell>
          <cell r="Q486" t="str">
            <v/>
          </cell>
          <cell r="R486" t="str">
            <v/>
          </cell>
          <cell r="S486" t="str">
            <v>杨立明</v>
          </cell>
          <cell r="T486" t="str">
            <v>Z010</v>
          </cell>
          <cell r="U486" t="str">
            <v>4</v>
          </cell>
          <cell r="V486">
            <v>0</v>
          </cell>
          <cell r="W486">
            <v>-826.59</v>
          </cell>
          <cell r="X486">
            <v>39655.17</v>
          </cell>
          <cell r="Y486">
            <v>0</v>
          </cell>
          <cell r="Z486">
            <v>-9897.96</v>
          </cell>
          <cell r="AA486">
            <v>-1653.18</v>
          </cell>
          <cell r="AB486">
            <v>-11551.14</v>
          </cell>
          <cell r="AC486">
            <v>14</v>
          </cell>
          <cell r="AD486">
            <v>28104.03</v>
          </cell>
          <cell r="AE486" t="str">
            <v/>
          </cell>
          <cell r="AF486" t="str">
            <v/>
          </cell>
          <cell r="AG486" t="str">
            <v/>
          </cell>
          <cell r="AH486" t="str">
            <v/>
          </cell>
        </row>
        <row r="486">
          <cell r="AJ486" t="str">
            <v>专-电605#</v>
          </cell>
        </row>
        <row r="487">
          <cell r="A487" t="str">
            <v>110020100391</v>
          </cell>
          <cell r="B487" t="str">
            <v>1100</v>
          </cell>
          <cell r="C487" t="str">
            <v>Z201</v>
          </cell>
          <cell r="D487" t="str">
            <v>电子设备</v>
          </cell>
          <cell r="E487" t="str">
            <v>110020100391</v>
          </cell>
          <cell r="F487" t="str">
            <v>0000</v>
          </cell>
          <cell r="G487" t="str">
            <v>台式电脑</v>
          </cell>
          <cell r="H487" t="str">
            <v>V3668</v>
          </cell>
          <cell r="I487" t="str">
            <v/>
          </cell>
          <cell r="J487" t="str">
            <v>B01</v>
          </cell>
          <cell r="K487" t="str">
            <v>正常使用</v>
          </cell>
          <cell r="L487" t="str">
            <v>A01</v>
          </cell>
          <cell r="M487" t="str">
            <v>直接购入</v>
          </cell>
          <cell r="N487">
            <v>43435</v>
          </cell>
          <cell r="O487" t="str">
            <v>0110010600</v>
          </cell>
          <cell r="P487" t="str">
            <v>人力资源部</v>
          </cell>
          <cell r="Q487" t="str">
            <v/>
          </cell>
          <cell r="R487" t="str">
            <v/>
          </cell>
          <cell r="S487" t="str">
            <v>刘薇</v>
          </cell>
          <cell r="T487" t="str">
            <v>Z010</v>
          </cell>
          <cell r="U487" t="str">
            <v>4</v>
          </cell>
          <cell r="V487">
            <v>0</v>
          </cell>
          <cell r="W487">
            <v>-63.79</v>
          </cell>
          <cell r="X487">
            <v>3060.34</v>
          </cell>
          <cell r="Y487">
            <v>0</v>
          </cell>
          <cell r="Z487">
            <v>-763.92</v>
          </cell>
          <cell r="AA487">
            <v>-127.58</v>
          </cell>
          <cell r="AB487">
            <v>-891.5</v>
          </cell>
          <cell r="AC487">
            <v>14</v>
          </cell>
          <cell r="AD487">
            <v>2168.84</v>
          </cell>
          <cell r="AE487" t="str">
            <v/>
          </cell>
          <cell r="AF487" t="str">
            <v/>
          </cell>
          <cell r="AG487" t="str">
            <v/>
          </cell>
          <cell r="AH487" t="str">
            <v/>
          </cell>
        </row>
        <row r="487">
          <cell r="AJ487" t="str">
            <v>专-电599#</v>
          </cell>
        </row>
        <row r="488">
          <cell r="A488" t="str">
            <v>110020100392</v>
          </cell>
          <cell r="B488" t="str">
            <v>1100</v>
          </cell>
          <cell r="C488" t="str">
            <v>Z201</v>
          </cell>
          <cell r="D488" t="str">
            <v>电子设备</v>
          </cell>
          <cell r="E488" t="str">
            <v>110020100392</v>
          </cell>
          <cell r="F488" t="str">
            <v>0000</v>
          </cell>
          <cell r="G488" t="str">
            <v>台式电脑</v>
          </cell>
          <cell r="H488" t="str">
            <v>3050MT</v>
          </cell>
          <cell r="I488" t="str">
            <v/>
          </cell>
          <cell r="J488" t="str">
            <v>B01</v>
          </cell>
          <cell r="K488" t="str">
            <v>正常使用</v>
          </cell>
          <cell r="L488" t="str">
            <v>A01</v>
          </cell>
          <cell r="M488" t="str">
            <v>直接购入</v>
          </cell>
          <cell r="N488">
            <v>43435</v>
          </cell>
          <cell r="O488" t="str">
            <v>0110010300</v>
          </cell>
          <cell r="P488" t="str">
            <v>行政管理部</v>
          </cell>
          <cell r="Q488" t="str">
            <v/>
          </cell>
          <cell r="R488" t="str">
            <v/>
          </cell>
          <cell r="S488" t="str">
            <v>李苑</v>
          </cell>
          <cell r="T488" t="str">
            <v>Z010</v>
          </cell>
          <cell r="U488" t="str">
            <v>4</v>
          </cell>
          <cell r="V488">
            <v>0</v>
          </cell>
          <cell r="W488">
            <v>-58.4</v>
          </cell>
          <cell r="X488">
            <v>2801.72</v>
          </cell>
          <cell r="Y488">
            <v>0</v>
          </cell>
          <cell r="Z488">
            <v>-699.36</v>
          </cell>
          <cell r="AA488">
            <v>-116.8</v>
          </cell>
          <cell r="AB488">
            <v>-816.16</v>
          </cell>
          <cell r="AC488">
            <v>14</v>
          </cell>
          <cell r="AD488">
            <v>1985.56</v>
          </cell>
          <cell r="AE488" t="str">
            <v/>
          </cell>
          <cell r="AF488" t="str">
            <v/>
          </cell>
          <cell r="AG488" t="str">
            <v/>
          </cell>
          <cell r="AH488" t="str">
            <v/>
          </cell>
        </row>
        <row r="488">
          <cell r="AJ488" t="str">
            <v>专-电597#</v>
          </cell>
        </row>
        <row r="489">
          <cell r="A489" t="str">
            <v>110020100393</v>
          </cell>
          <cell r="B489" t="str">
            <v>1100</v>
          </cell>
          <cell r="C489" t="str">
            <v>Z201</v>
          </cell>
          <cell r="D489" t="str">
            <v>电子设备</v>
          </cell>
          <cell r="E489" t="str">
            <v>110020100393</v>
          </cell>
          <cell r="F489" t="str">
            <v>0000</v>
          </cell>
          <cell r="G489" t="str">
            <v>台式电脑</v>
          </cell>
          <cell r="H489" t="str">
            <v>3050MT</v>
          </cell>
          <cell r="I489" t="str">
            <v/>
          </cell>
          <cell r="J489" t="str">
            <v>B01</v>
          </cell>
          <cell r="K489" t="str">
            <v>正常使用</v>
          </cell>
          <cell r="L489" t="str">
            <v>A01</v>
          </cell>
          <cell r="M489" t="str">
            <v>直接购入</v>
          </cell>
          <cell r="N489">
            <v>43435</v>
          </cell>
          <cell r="O489" t="str">
            <v>0110010300</v>
          </cell>
          <cell r="P489" t="str">
            <v>行政管理部</v>
          </cell>
          <cell r="Q489" t="str">
            <v/>
          </cell>
          <cell r="R489" t="str">
            <v/>
          </cell>
          <cell r="S489" t="str">
            <v>李苑</v>
          </cell>
          <cell r="T489" t="str">
            <v>Z010</v>
          </cell>
          <cell r="U489" t="str">
            <v>4</v>
          </cell>
          <cell r="V489">
            <v>0</v>
          </cell>
          <cell r="W489">
            <v>-58.4</v>
          </cell>
          <cell r="X489">
            <v>2801.72</v>
          </cell>
          <cell r="Y489">
            <v>0</v>
          </cell>
          <cell r="Z489">
            <v>-699.36</v>
          </cell>
          <cell r="AA489">
            <v>-116.8</v>
          </cell>
          <cell r="AB489">
            <v>-816.16</v>
          </cell>
          <cell r="AC489">
            <v>14</v>
          </cell>
          <cell r="AD489">
            <v>1985.56</v>
          </cell>
          <cell r="AE489" t="str">
            <v/>
          </cell>
          <cell r="AF489" t="str">
            <v/>
          </cell>
          <cell r="AG489" t="str">
            <v/>
          </cell>
          <cell r="AH489" t="str">
            <v/>
          </cell>
        </row>
        <row r="489">
          <cell r="AJ489" t="str">
            <v>专-电598#</v>
          </cell>
        </row>
        <row r="490">
          <cell r="A490" t="str">
            <v>110020100394</v>
          </cell>
          <cell r="B490" t="str">
            <v>1100</v>
          </cell>
          <cell r="C490" t="str">
            <v>Z201</v>
          </cell>
          <cell r="D490" t="str">
            <v>电子设备</v>
          </cell>
          <cell r="E490" t="str">
            <v>110020100394</v>
          </cell>
          <cell r="F490" t="str">
            <v>0000</v>
          </cell>
          <cell r="G490" t="str">
            <v>投影机</v>
          </cell>
          <cell r="H490" t="str">
            <v>CB-2042</v>
          </cell>
          <cell r="I490" t="str">
            <v/>
          </cell>
          <cell r="J490" t="str">
            <v>B01</v>
          </cell>
          <cell r="K490" t="str">
            <v>正常使用</v>
          </cell>
          <cell r="L490" t="str">
            <v>A01</v>
          </cell>
          <cell r="M490" t="str">
            <v>直接购入</v>
          </cell>
          <cell r="N490">
            <v>43435</v>
          </cell>
          <cell r="O490" t="str">
            <v>0110010300</v>
          </cell>
          <cell r="P490" t="str">
            <v>行政管理部</v>
          </cell>
          <cell r="Q490" t="str">
            <v/>
          </cell>
          <cell r="R490" t="str">
            <v/>
          </cell>
          <cell r="S490" t="str">
            <v>李苑</v>
          </cell>
          <cell r="T490" t="str">
            <v>Z010</v>
          </cell>
          <cell r="U490" t="str">
            <v>4</v>
          </cell>
          <cell r="V490">
            <v>0</v>
          </cell>
          <cell r="W490">
            <v>-131.71</v>
          </cell>
          <cell r="X490">
            <v>6318.97</v>
          </cell>
          <cell r="Y490">
            <v>0</v>
          </cell>
          <cell r="Z490">
            <v>-1577.16</v>
          </cell>
          <cell r="AA490">
            <v>-263.43</v>
          </cell>
          <cell r="AB490">
            <v>-1840.59</v>
          </cell>
          <cell r="AC490">
            <v>14</v>
          </cell>
          <cell r="AD490">
            <v>4478.38</v>
          </cell>
          <cell r="AE490" t="str">
            <v/>
          </cell>
          <cell r="AF490" t="str">
            <v/>
          </cell>
          <cell r="AG490" t="str">
            <v/>
          </cell>
          <cell r="AH490" t="str">
            <v/>
          </cell>
        </row>
        <row r="490">
          <cell r="AJ490" t="str">
            <v>专-电603#</v>
          </cell>
        </row>
        <row r="491">
          <cell r="A491" t="str">
            <v>110020100395</v>
          </cell>
          <cell r="B491" t="str">
            <v>1100</v>
          </cell>
          <cell r="C491" t="str">
            <v>Z201</v>
          </cell>
          <cell r="D491" t="str">
            <v>电子设备</v>
          </cell>
          <cell r="E491" t="str">
            <v>110020100395</v>
          </cell>
          <cell r="F491" t="str">
            <v>0000</v>
          </cell>
          <cell r="G491" t="str">
            <v>台式电脑</v>
          </cell>
          <cell r="H491" t="str">
            <v>V3668</v>
          </cell>
          <cell r="I491" t="str">
            <v/>
          </cell>
          <cell r="J491" t="str">
            <v>B01</v>
          </cell>
          <cell r="K491" t="str">
            <v>正常使用</v>
          </cell>
          <cell r="L491" t="str">
            <v>A01</v>
          </cell>
          <cell r="M491" t="str">
            <v>直接购入</v>
          </cell>
          <cell r="N491">
            <v>43435</v>
          </cell>
          <cell r="O491" t="str">
            <v>0110010300</v>
          </cell>
          <cell r="P491" t="str">
            <v>行政管理部</v>
          </cell>
          <cell r="Q491" t="str">
            <v/>
          </cell>
          <cell r="R491" t="str">
            <v/>
          </cell>
          <cell r="S491" t="str">
            <v>李苑</v>
          </cell>
          <cell r="T491" t="str">
            <v>Z010</v>
          </cell>
          <cell r="U491" t="str">
            <v>4</v>
          </cell>
          <cell r="V491">
            <v>0</v>
          </cell>
          <cell r="W491">
            <v>-63.79</v>
          </cell>
          <cell r="X491">
            <v>3060.34</v>
          </cell>
          <cell r="Y491">
            <v>0</v>
          </cell>
          <cell r="Z491">
            <v>-763.92</v>
          </cell>
          <cell r="AA491">
            <v>-127.58</v>
          </cell>
          <cell r="AB491">
            <v>-891.5</v>
          </cell>
          <cell r="AC491">
            <v>14</v>
          </cell>
          <cell r="AD491">
            <v>2168.84</v>
          </cell>
          <cell r="AE491" t="str">
            <v/>
          </cell>
          <cell r="AF491" t="str">
            <v/>
          </cell>
          <cell r="AG491" t="str">
            <v/>
          </cell>
          <cell r="AH491" t="str">
            <v/>
          </cell>
        </row>
        <row r="491">
          <cell r="AJ491" t="str">
            <v>专-电601#</v>
          </cell>
        </row>
        <row r="492">
          <cell r="A492" t="str">
            <v>110020100396</v>
          </cell>
          <cell r="B492" t="str">
            <v>1100</v>
          </cell>
          <cell r="C492" t="str">
            <v>Z201</v>
          </cell>
          <cell r="D492" t="str">
            <v>电子设备</v>
          </cell>
          <cell r="E492" t="str">
            <v>110020100396</v>
          </cell>
          <cell r="F492" t="str">
            <v>0000</v>
          </cell>
          <cell r="G492" t="str">
            <v>台式电脑</v>
          </cell>
          <cell r="H492" t="str">
            <v>V3668</v>
          </cell>
          <cell r="I492" t="str">
            <v/>
          </cell>
          <cell r="J492" t="str">
            <v>B01</v>
          </cell>
          <cell r="K492" t="str">
            <v>正常使用</v>
          </cell>
          <cell r="L492" t="str">
            <v>A01</v>
          </cell>
          <cell r="M492" t="str">
            <v>直接购入</v>
          </cell>
          <cell r="N492">
            <v>43435</v>
          </cell>
          <cell r="O492" t="str">
            <v>0110050201</v>
          </cell>
          <cell r="P492" t="str">
            <v>安全环保部</v>
          </cell>
          <cell r="Q492" t="str">
            <v/>
          </cell>
          <cell r="R492" t="str">
            <v/>
          </cell>
          <cell r="S492" t="str">
            <v>邓湘南</v>
          </cell>
          <cell r="T492" t="str">
            <v>Z010</v>
          </cell>
          <cell r="U492" t="str">
            <v>4</v>
          </cell>
          <cell r="V492">
            <v>0</v>
          </cell>
          <cell r="W492">
            <v>-63.79</v>
          </cell>
          <cell r="X492">
            <v>3060.34</v>
          </cell>
          <cell r="Y492">
            <v>0</v>
          </cell>
          <cell r="Z492">
            <v>-763.92</v>
          </cell>
          <cell r="AA492">
            <v>-127.58</v>
          </cell>
          <cell r="AB492">
            <v>-891.5</v>
          </cell>
          <cell r="AC492">
            <v>14</v>
          </cell>
          <cell r="AD492">
            <v>2168.84</v>
          </cell>
          <cell r="AE492" t="str">
            <v/>
          </cell>
          <cell r="AF492" t="str">
            <v/>
          </cell>
          <cell r="AG492" t="str">
            <v/>
          </cell>
          <cell r="AH492" t="str">
            <v/>
          </cell>
        </row>
        <row r="492">
          <cell r="AJ492" t="str">
            <v>专-电600</v>
          </cell>
        </row>
        <row r="493">
          <cell r="A493" t="str">
            <v>110020100397</v>
          </cell>
          <cell r="B493" t="str">
            <v>1100</v>
          </cell>
          <cell r="C493" t="str">
            <v>Z201</v>
          </cell>
          <cell r="D493" t="str">
            <v>电子设备</v>
          </cell>
          <cell r="E493" t="str">
            <v>110020100397</v>
          </cell>
          <cell r="F493" t="str">
            <v>0000</v>
          </cell>
          <cell r="G493" t="str">
            <v>服务器</v>
          </cell>
          <cell r="H493" t="str">
            <v>Systemx3650MS</v>
          </cell>
          <cell r="I493" t="str">
            <v/>
          </cell>
          <cell r="J493" t="str">
            <v>B01</v>
          </cell>
          <cell r="K493" t="str">
            <v>正常使用</v>
          </cell>
          <cell r="L493" t="str">
            <v>A01</v>
          </cell>
          <cell r="M493" t="str">
            <v>直接购入</v>
          </cell>
          <cell r="N493">
            <v>43435</v>
          </cell>
          <cell r="O493" t="str">
            <v>0110010500</v>
          </cell>
          <cell r="P493" t="str">
            <v>信息部</v>
          </cell>
          <cell r="Q493" t="str">
            <v/>
          </cell>
          <cell r="R493" t="str">
            <v/>
          </cell>
          <cell r="S493" t="str">
            <v>杨立明</v>
          </cell>
          <cell r="T493" t="str">
            <v>Z010</v>
          </cell>
          <cell r="U493" t="str">
            <v>4</v>
          </cell>
          <cell r="V493">
            <v>0</v>
          </cell>
          <cell r="W493">
            <v>-1006.29</v>
          </cell>
          <cell r="X493">
            <v>48275.86</v>
          </cell>
          <cell r="Y493">
            <v>0</v>
          </cell>
          <cell r="Z493">
            <v>-12049.68</v>
          </cell>
          <cell r="AA493">
            <v>-2012.57</v>
          </cell>
          <cell r="AB493">
            <v>-14062.25</v>
          </cell>
          <cell r="AC493">
            <v>14</v>
          </cell>
          <cell r="AD493">
            <v>34213.61</v>
          </cell>
          <cell r="AE493" t="str">
            <v/>
          </cell>
          <cell r="AF493" t="str">
            <v/>
          </cell>
          <cell r="AG493" t="str">
            <v/>
          </cell>
          <cell r="AH493" t="str">
            <v/>
          </cell>
        </row>
        <row r="493">
          <cell r="AJ493" t="str">
            <v>专-电606#</v>
          </cell>
        </row>
        <row r="494">
          <cell r="A494" t="str">
            <v>110020100398</v>
          </cell>
          <cell r="B494" t="str">
            <v>1100</v>
          </cell>
          <cell r="C494" t="str">
            <v>Z201</v>
          </cell>
          <cell r="D494" t="str">
            <v>电子设备</v>
          </cell>
          <cell r="E494" t="str">
            <v>110020100398</v>
          </cell>
          <cell r="F494" t="str">
            <v>0000</v>
          </cell>
          <cell r="G494" t="str">
            <v>台式电脑</v>
          </cell>
          <cell r="H494" t="str">
            <v>兼容机</v>
          </cell>
          <cell r="I494" t="str">
            <v/>
          </cell>
          <cell r="J494" t="str">
            <v>B01</v>
          </cell>
          <cell r="K494" t="str">
            <v>正常使用</v>
          </cell>
          <cell r="L494" t="str">
            <v>A01</v>
          </cell>
          <cell r="M494" t="str">
            <v>直接购入</v>
          </cell>
          <cell r="N494">
            <v>43466</v>
          </cell>
          <cell r="O494" t="str">
            <v>0110031500</v>
          </cell>
          <cell r="P494" t="str">
            <v>OTC市场部</v>
          </cell>
          <cell r="Q494" t="str">
            <v/>
          </cell>
          <cell r="R494" t="str">
            <v/>
          </cell>
          <cell r="S494" t="str">
            <v>金怀云</v>
          </cell>
          <cell r="T494" t="str">
            <v>Z010</v>
          </cell>
          <cell r="U494" t="str">
            <v>4</v>
          </cell>
          <cell r="V494">
            <v>0</v>
          </cell>
          <cell r="W494">
            <v>-83.36</v>
          </cell>
          <cell r="X494">
            <v>3991.38</v>
          </cell>
          <cell r="Y494">
            <v>0</v>
          </cell>
          <cell r="Z494">
            <v>-906.84</v>
          </cell>
          <cell r="AA494">
            <v>-166.73</v>
          </cell>
          <cell r="AB494">
            <v>-1073.57</v>
          </cell>
          <cell r="AC494">
            <v>13</v>
          </cell>
          <cell r="AD494">
            <v>2917.81</v>
          </cell>
          <cell r="AE494" t="str">
            <v/>
          </cell>
          <cell r="AF494" t="str">
            <v/>
          </cell>
          <cell r="AG494" t="str">
            <v/>
          </cell>
          <cell r="AH494" t="str">
            <v/>
          </cell>
        </row>
        <row r="494">
          <cell r="AJ494" t="str">
            <v>专-电602#</v>
          </cell>
        </row>
        <row r="495">
          <cell r="A495" t="str">
            <v>110020100399</v>
          </cell>
          <cell r="B495" t="str">
            <v>1100</v>
          </cell>
          <cell r="C495" t="str">
            <v>Z201</v>
          </cell>
          <cell r="D495" t="str">
            <v>电子设备</v>
          </cell>
          <cell r="E495" t="str">
            <v>110020100399</v>
          </cell>
          <cell r="F495" t="str">
            <v>0000</v>
          </cell>
          <cell r="G495" t="str">
            <v>台式电脑</v>
          </cell>
          <cell r="H495" t="str">
            <v>兼容机</v>
          </cell>
          <cell r="I495" t="str">
            <v/>
          </cell>
          <cell r="J495" t="str">
            <v>B01</v>
          </cell>
          <cell r="K495" t="str">
            <v>正常使用</v>
          </cell>
          <cell r="L495" t="str">
            <v>A01</v>
          </cell>
          <cell r="M495" t="str">
            <v>直接购入</v>
          </cell>
          <cell r="N495">
            <v>43497</v>
          </cell>
          <cell r="O495" t="str">
            <v>0110050100</v>
          </cell>
          <cell r="P495" t="str">
            <v>生产技术部</v>
          </cell>
          <cell r="Q495" t="str">
            <v/>
          </cell>
          <cell r="R495" t="str">
            <v/>
          </cell>
          <cell r="S495" t="str">
            <v>银慧新</v>
          </cell>
          <cell r="T495" t="str">
            <v>Z010</v>
          </cell>
          <cell r="U495" t="str">
            <v>4</v>
          </cell>
          <cell r="V495">
            <v>0</v>
          </cell>
          <cell r="W495">
            <v>-58.45</v>
          </cell>
          <cell r="X495">
            <v>2801.72</v>
          </cell>
          <cell r="Y495">
            <v>0</v>
          </cell>
          <cell r="Z495">
            <v>-580.55</v>
          </cell>
          <cell r="AA495">
            <v>-116.9</v>
          </cell>
          <cell r="AB495">
            <v>-697.45</v>
          </cell>
          <cell r="AC495">
            <v>12</v>
          </cell>
          <cell r="AD495">
            <v>2104.27</v>
          </cell>
          <cell r="AE495" t="str">
            <v/>
          </cell>
          <cell r="AF495" t="str">
            <v/>
          </cell>
          <cell r="AG495" t="str">
            <v/>
          </cell>
          <cell r="AH495" t="str">
            <v/>
          </cell>
        </row>
        <row r="495">
          <cell r="AJ495" t="str">
            <v>专-电608#</v>
          </cell>
        </row>
        <row r="496">
          <cell r="A496" t="str">
            <v>110020100400</v>
          </cell>
          <cell r="B496" t="str">
            <v>1100</v>
          </cell>
          <cell r="C496" t="str">
            <v>Z201</v>
          </cell>
          <cell r="D496" t="str">
            <v>电子设备</v>
          </cell>
          <cell r="E496" t="str">
            <v>110020100400</v>
          </cell>
          <cell r="F496" t="str">
            <v>0000</v>
          </cell>
          <cell r="G496" t="str">
            <v>台式电脑</v>
          </cell>
          <cell r="H496" t="str">
            <v>i58G</v>
          </cell>
          <cell r="I496" t="str">
            <v/>
          </cell>
          <cell r="J496" t="str">
            <v>B01</v>
          </cell>
          <cell r="K496" t="str">
            <v>正常使用</v>
          </cell>
          <cell r="L496" t="str">
            <v>A01</v>
          </cell>
          <cell r="M496" t="str">
            <v>直接购入</v>
          </cell>
          <cell r="N496">
            <v>43497</v>
          </cell>
          <cell r="O496" t="str">
            <v>0110031500</v>
          </cell>
          <cell r="P496" t="str">
            <v>OTC市场部</v>
          </cell>
          <cell r="Q496" t="str">
            <v/>
          </cell>
          <cell r="R496" t="str">
            <v/>
          </cell>
          <cell r="S496" t="str">
            <v>金怀云</v>
          </cell>
          <cell r="T496" t="str">
            <v>Z010</v>
          </cell>
          <cell r="U496" t="str">
            <v>4</v>
          </cell>
          <cell r="V496">
            <v>0</v>
          </cell>
          <cell r="W496">
            <v>-83.28</v>
          </cell>
          <cell r="X496">
            <v>3991.38</v>
          </cell>
          <cell r="Y496">
            <v>0</v>
          </cell>
          <cell r="Z496">
            <v>-827.01</v>
          </cell>
          <cell r="AA496">
            <v>-166.55</v>
          </cell>
          <cell r="AB496">
            <v>-993.56</v>
          </cell>
          <cell r="AC496">
            <v>12</v>
          </cell>
          <cell r="AD496">
            <v>2997.82</v>
          </cell>
          <cell r="AE496" t="str">
            <v/>
          </cell>
          <cell r="AF496" t="str">
            <v/>
          </cell>
          <cell r="AG496" t="str">
            <v/>
          </cell>
          <cell r="AH496" t="str">
            <v/>
          </cell>
        </row>
        <row r="496">
          <cell r="AJ496" t="str">
            <v>专-电607#</v>
          </cell>
        </row>
        <row r="497">
          <cell r="A497" t="str">
            <v>110020100401</v>
          </cell>
          <cell r="B497" t="str">
            <v>1100</v>
          </cell>
          <cell r="C497" t="str">
            <v>Z201</v>
          </cell>
          <cell r="D497" t="str">
            <v>电子设备</v>
          </cell>
          <cell r="E497" t="str">
            <v>110020100401</v>
          </cell>
          <cell r="F497" t="str">
            <v>0000</v>
          </cell>
          <cell r="G497" t="str">
            <v>台式电脑</v>
          </cell>
          <cell r="H497" t="str">
            <v>M410-N000</v>
          </cell>
          <cell r="I497" t="str">
            <v/>
          </cell>
          <cell r="J497" t="str">
            <v>B01</v>
          </cell>
          <cell r="K497" t="str">
            <v>正常使用</v>
          </cell>
          <cell r="L497" t="str">
            <v>A01</v>
          </cell>
          <cell r="M497" t="str">
            <v>直接购入</v>
          </cell>
          <cell r="N497">
            <v>43525</v>
          </cell>
          <cell r="O497" t="str">
            <v>0110040200</v>
          </cell>
          <cell r="P497" t="str">
            <v>研发中心-药学部</v>
          </cell>
          <cell r="Q497" t="str">
            <v/>
          </cell>
          <cell r="R497" t="str">
            <v/>
          </cell>
          <cell r="S497" t="str">
            <v>孙蓉</v>
          </cell>
          <cell r="T497" t="str">
            <v>Z010</v>
          </cell>
          <cell r="U497" t="str">
            <v>4</v>
          </cell>
          <cell r="V497">
            <v>0</v>
          </cell>
          <cell r="W497">
            <v>-69.17</v>
          </cell>
          <cell r="X497">
            <v>3318.97</v>
          </cell>
          <cell r="Y497">
            <v>0</v>
          </cell>
          <cell r="Z497">
            <v>-621.27</v>
          </cell>
          <cell r="AA497">
            <v>-138.34</v>
          </cell>
          <cell r="AB497">
            <v>-759.61</v>
          </cell>
          <cell r="AC497">
            <v>11</v>
          </cell>
          <cell r="AD497">
            <v>2559.36</v>
          </cell>
          <cell r="AE497" t="str">
            <v/>
          </cell>
          <cell r="AF497" t="str">
            <v/>
          </cell>
          <cell r="AG497" t="str">
            <v/>
          </cell>
          <cell r="AH497" t="str">
            <v/>
          </cell>
        </row>
        <row r="497">
          <cell r="AJ497" t="str">
            <v>专-电609#</v>
          </cell>
        </row>
        <row r="498">
          <cell r="A498" t="str">
            <v>110020100402</v>
          </cell>
          <cell r="B498" t="str">
            <v>1100</v>
          </cell>
          <cell r="C498" t="str">
            <v>Z201</v>
          </cell>
          <cell r="D498" t="str">
            <v>电子设备</v>
          </cell>
          <cell r="E498" t="str">
            <v>110020100402</v>
          </cell>
          <cell r="F498" t="str">
            <v>0000</v>
          </cell>
          <cell r="G498" t="str">
            <v>台式电脑</v>
          </cell>
          <cell r="H498" t="str">
            <v>M410-N000</v>
          </cell>
          <cell r="I498" t="str">
            <v/>
          </cell>
          <cell r="J498" t="str">
            <v>B01</v>
          </cell>
          <cell r="K498" t="str">
            <v>正常使用</v>
          </cell>
          <cell r="L498" t="str">
            <v>A01</v>
          </cell>
          <cell r="M498" t="str">
            <v>直接购入</v>
          </cell>
          <cell r="N498">
            <v>43525</v>
          </cell>
          <cell r="O498" t="str">
            <v>0110040200</v>
          </cell>
          <cell r="P498" t="str">
            <v>研发中心-药学部</v>
          </cell>
          <cell r="Q498" t="str">
            <v/>
          </cell>
          <cell r="R498" t="str">
            <v/>
          </cell>
          <cell r="S498" t="str">
            <v>孙蓉</v>
          </cell>
          <cell r="T498" t="str">
            <v>Z010</v>
          </cell>
          <cell r="U498" t="str">
            <v>4</v>
          </cell>
          <cell r="V498">
            <v>0</v>
          </cell>
          <cell r="W498">
            <v>-69.17</v>
          </cell>
          <cell r="X498">
            <v>3318.97</v>
          </cell>
          <cell r="Y498">
            <v>0</v>
          </cell>
          <cell r="Z498">
            <v>-621.27</v>
          </cell>
          <cell r="AA498">
            <v>-138.34</v>
          </cell>
          <cell r="AB498">
            <v>-759.61</v>
          </cell>
          <cell r="AC498">
            <v>11</v>
          </cell>
          <cell r="AD498">
            <v>2559.36</v>
          </cell>
          <cell r="AE498" t="str">
            <v/>
          </cell>
          <cell r="AF498" t="str">
            <v/>
          </cell>
          <cell r="AG498" t="str">
            <v/>
          </cell>
          <cell r="AH498" t="str">
            <v/>
          </cell>
        </row>
        <row r="498">
          <cell r="AJ498" t="str">
            <v>专-电610#</v>
          </cell>
        </row>
        <row r="499">
          <cell r="A499" t="str">
            <v>110020100403</v>
          </cell>
          <cell r="B499" t="str">
            <v>1100</v>
          </cell>
          <cell r="C499" t="str">
            <v>Z201</v>
          </cell>
          <cell r="D499" t="str">
            <v>电子设备</v>
          </cell>
          <cell r="E499" t="str">
            <v>110020100403</v>
          </cell>
          <cell r="F499" t="str">
            <v>0000</v>
          </cell>
          <cell r="G499" t="str">
            <v>台式电脑</v>
          </cell>
          <cell r="H499" t="str">
            <v>M410-N000</v>
          </cell>
          <cell r="I499" t="str">
            <v/>
          </cell>
          <cell r="J499" t="str">
            <v>B01</v>
          </cell>
          <cell r="K499" t="str">
            <v>正常使用</v>
          </cell>
          <cell r="L499" t="str">
            <v>A01</v>
          </cell>
          <cell r="M499" t="str">
            <v>直接购入</v>
          </cell>
          <cell r="N499">
            <v>43525</v>
          </cell>
          <cell r="O499" t="str">
            <v>0110040200</v>
          </cell>
          <cell r="P499" t="str">
            <v>研发中心-药学部</v>
          </cell>
          <cell r="Q499" t="str">
            <v/>
          </cell>
          <cell r="R499" t="str">
            <v/>
          </cell>
          <cell r="S499" t="str">
            <v>孙蓉</v>
          </cell>
          <cell r="T499" t="str">
            <v>Z010</v>
          </cell>
          <cell r="U499" t="str">
            <v>4</v>
          </cell>
          <cell r="V499">
            <v>0</v>
          </cell>
          <cell r="W499">
            <v>-69.17</v>
          </cell>
          <cell r="X499">
            <v>3318.97</v>
          </cell>
          <cell r="Y499">
            <v>0</v>
          </cell>
          <cell r="Z499">
            <v>-621.27</v>
          </cell>
          <cell r="AA499">
            <v>-138.34</v>
          </cell>
          <cell r="AB499">
            <v>-759.61</v>
          </cell>
          <cell r="AC499">
            <v>11</v>
          </cell>
          <cell r="AD499">
            <v>2559.36</v>
          </cell>
          <cell r="AE499" t="str">
            <v/>
          </cell>
          <cell r="AF499" t="str">
            <v/>
          </cell>
          <cell r="AG499" t="str">
            <v/>
          </cell>
          <cell r="AH499" t="str">
            <v/>
          </cell>
        </row>
        <row r="499">
          <cell r="AJ499" t="str">
            <v>专-电611#</v>
          </cell>
        </row>
        <row r="500">
          <cell r="A500" t="str">
            <v>110020100404</v>
          </cell>
          <cell r="B500" t="str">
            <v>1100</v>
          </cell>
          <cell r="C500" t="str">
            <v>Z201</v>
          </cell>
          <cell r="D500" t="str">
            <v>电子设备</v>
          </cell>
          <cell r="E500" t="str">
            <v>110020100404</v>
          </cell>
          <cell r="F500" t="str">
            <v>0000</v>
          </cell>
          <cell r="G500" t="str">
            <v>台式电脑</v>
          </cell>
          <cell r="H500" t="str">
            <v>M410-N000</v>
          </cell>
          <cell r="I500" t="str">
            <v/>
          </cell>
          <cell r="J500" t="str">
            <v>B01</v>
          </cell>
          <cell r="K500" t="str">
            <v>正常使用</v>
          </cell>
          <cell r="L500" t="str">
            <v>A01</v>
          </cell>
          <cell r="M500" t="str">
            <v>直接购入</v>
          </cell>
          <cell r="N500">
            <v>43525</v>
          </cell>
          <cell r="O500" t="str">
            <v>0110040200</v>
          </cell>
          <cell r="P500" t="str">
            <v>研发中心-药学部</v>
          </cell>
          <cell r="Q500" t="str">
            <v/>
          </cell>
          <cell r="R500" t="str">
            <v/>
          </cell>
          <cell r="S500" t="str">
            <v>孙蓉</v>
          </cell>
          <cell r="T500" t="str">
            <v>Z010</v>
          </cell>
          <cell r="U500" t="str">
            <v>4</v>
          </cell>
          <cell r="V500">
            <v>0</v>
          </cell>
          <cell r="W500">
            <v>-69.17</v>
          </cell>
          <cell r="X500">
            <v>3318.97</v>
          </cell>
          <cell r="Y500">
            <v>0</v>
          </cell>
          <cell r="Z500">
            <v>-621.27</v>
          </cell>
          <cell r="AA500">
            <v>-138.34</v>
          </cell>
          <cell r="AB500">
            <v>-759.61</v>
          </cell>
          <cell r="AC500">
            <v>11</v>
          </cell>
          <cell r="AD500">
            <v>2559.36</v>
          </cell>
          <cell r="AE500" t="str">
            <v/>
          </cell>
          <cell r="AF500" t="str">
            <v/>
          </cell>
          <cell r="AG500" t="str">
            <v/>
          </cell>
          <cell r="AH500" t="str">
            <v/>
          </cell>
        </row>
        <row r="500">
          <cell r="AJ500" t="str">
            <v>专-电612#</v>
          </cell>
        </row>
        <row r="501">
          <cell r="A501" t="str">
            <v>110020100405</v>
          </cell>
          <cell r="B501" t="str">
            <v>1100</v>
          </cell>
          <cell r="C501" t="str">
            <v>Z201</v>
          </cell>
          <cell r="D501" t="str">
            <v>电子设备</v>
          </cell>
          <cell r="E501" t="str">
            <v>110020100405</v>
          </cell>
          <cell r="F501" t="str">
            <v>0000</v>
          </cell>
          <cell r="G501" t="str">
            <v>台式电脑</v>
          </cell>
          <cell r="H501" t="str">
            <v>M410-N000</v>
          </cell>
          <cell r="I501" t="str">
            <v/>
          </cell>
          <cell r="J501" t="str">
            <v>B01</v>
          </cell>
          <cell r="K501" t="str">
            <v>正常使用</v>
          </cell>
          <cell r="L501" t="str">
            <v>A01</v>
          </cell>
          <cell r="M501" t="str">
            <v>直接购入</v>
          </cell>
          <cell r="N501">
            <v>43525</v>
          </cell>
          <cell r="O501" t="str">
            <v>0110040200</v>
          </cell>
          <cell r="P501" t="str">
            <v>研发中心-药学部</v>
          </cell>
          <cell r="Q501" t="str">
            <v/>
          </cell>
          <cell r="R501" t="str">
            <v/>
          </cell>
          <cell r="S501" t="str">
            <v>孙蓉</v>
          </cell>
          <cell r="T501" t="str">
            <v>Z010</v>
          </cell>
          <cell r="U501" t="str">
            <v>4</v>
          </cell>
          <cell r="V501">
            <v>0</v>
          </cell>
          <cell r="W501">
            <v>-69.17</v>
          </cell>
          <cell r="X501">
            <v>3318.96</v>
          </cell>
          <cell r="Y501">
            <v>0</v>
          </cell>
          <cell r="Z501">
            <v>-621.27</v>
          </cell>
          <cell r="AA501">
            <v>-138.34</v>
          </cell>
          <cell r="AB501">
            <v>-759.61</v>
          </cell>
          <cell r="AC501">
            <v>11</v>
          </cell>
          <cell r="AD501">
            <v>2559.35</v>
          </cell>
          <cell r="AE501" t="str">
            <v/>
          </cell>
          <cell r="AF501" t="str">
            <v/>
          </cell>
          <cell r="AG501" t="str">
            <v/>
          </cell>
          <cell r="AH501" t="str">
            <v/>
          </cell>
        </row>
        <row r="501">
          <cell r="AJ501" t="str">
            <v>专-电613#</v>
          </cell>
        </row>
        <row r="502">
          <cell r="A502" t="str">
            <v>110020100406</v>
          </cell>
          <cell r="B502" t="str">
            <v>1100</v>
          </cell>
          <cell r="C502" t="str">
            <v>Z201</v>
          </cell>
          <cell r="D502" t="str">
            <v>电子设备</v>
          </cell>
          <cell r="E502" t="str">
            <v>110020100406</v>
          </cell>
          <cell r="F502" t="str">
            <v>0000</v>
          </cell>
          <cell r="G502" t="str">
            <v>台式电脑</v>
          </cell>
          <cell r="H502" t="str">
            <v>M410-N000</v>
          </cell>
          <cell r="I502" t="str">
            <v/>
          </cell>
          <cell r="J502" t="str">
            <v>B01</v>
          </cell>
          <cell r="K502" t="str">
            <v>正常使用</v>
          </cell>
          <cell r="L502" t="str">
            <v>A01</v>
          </cell>
          <cell r="M502" t="str">
            <v>直接购入</v>
          </cell>
          <cell r="N502">
            <v>43525</v>
          </cell>
          <cell r="O502" t="str">
            <v>0110040200</v>
          </cell>
          <cell r="P502" t="str">
            <v>研发中心-药学部</v>
          </cell>
          <cell r="Q502" t="str">
            <v/>
          </cell>
          <cell r="R502" t="str">
            <v/>
          </cell>
          <cell r="S502" t="str">
            <v>孙蓉</v>
          </cell>
          <cell r="T502" t="str">
            <v>Z010</v>
          </cell>
          <cell r="U502" t="str">
            <v>4</v>
          </cell>
          <cell r="V502">
            <v>0</v>
          </cell>
          <cell r="W502">
            <v>-69.17</v>
          </cell>
          <cell r="X502">
            <v>3318.96</v>
          </cell>
          <cell r="Y502">
            <v>0</v>
          </cell>
          <cell r="Z502">
            <v>-621.27</v>
          </cell>
          <cell r="AA502">
            <v>-138.34</v>
          </cell>
          <cell r="AB502">
            <v>-759.61</v>
          </cell>
          <cell r="AC502">
            <v>11</v>
          </cell>
          <cell r="AD502">
            <v>2559.35</v>
          </cell>
          <cell r="AE502" t="str">
            <v/>
          </cell>
          <cell r="AF502" t="str">
            <v/>
          </cell>
          <cell r="AG502" t="str">
            <v/>
          </cell>
          <cell r="AH502" t="str">
            <v/>
          </cell>
        </row>
        <row r="502">
          <cell r="AJ502" t="str">
            <v>专-电614#</v>
          </cell>
        </row>
        <row r="503">
          <cell r="A503" t="str">
            <v>110020100407</v>
          </cell>
          <cell r="B503" t="str">
            <v>1100</v>
          </cell>
          <cell r="C503" t="str">
            <v>Z201</v>
          </cell>
          <cell r="D503" t="str">
            <v>电子设备</v>
          </cell>
          <cell r="E503" t="str">
            <v>110020100407</v>
          </cell>
          <cell r="F503" t="str">
            <v>0000</v>
          </cell>
          <cell r="G503" t="str">
            <v>台式电脑</v>
          </cell>
          <cell r="H503" t="str">
            <v>M410-N000</v>
          </cell>
          <cell r="I503" t="str">
            <v/>
          </cell>
          <cell r="J503" t="str">
            <v>B01</v>
          </cell>
          <cell r="K503" t="str">
            <v>正常使用</v>
          </cell>
          <cell r="L503" t="str">
            <v>A01</v>
          </cell>
          <cell r="M503" t="str">
            <v>直接购入</v>
          </cell>
          <cell r="N503">
            <v>43525</v>
          </cell>
          <cell r="O503" t="str">
            <v>0110040200</v>
          </cell>
          <cell r="P503" t="str">
            <v>研发中心-药学部</v>
          </cell>
          <cell r="Q503" t="str">
            <v/>
          </cell>
          <cell r="R503" t="str">
            <v/>
          </cell>
          <cell r="S503" t="str">
            <v>孙蓉</v>
          </cell>
          <cell r="T503" t="str">
            <v>Z010</v>
          </cell>
          <cell r="U503" t="str">
            <v>4</v>
          </cell>
          <cell r="V503">
            <v>0</v>
          </cell>
          <cell r="W503">
            <v>-69.17</v>
          </cell>
          <cell r="X503">
            <v>3318.96</v>
          </cell>
          <cell r="Y503">
            <v>0</v>
          </cell>
          <cell r="Z503">
            <v>-621.27</v>
          </cell>
          <cell r="AA503">
            <v>-138.34</v>
          </cell>
          <cell r="AB503">
            <v>-759.61</v>
          </cell>
          <cell r="AC503">
            <v>11</v>
          </cell>
          <cell r="AD503">
            <v>2559.35</v>
          </cell>
          <cell r="AE503" t="str">
            <v/>
          </cell>
          <cell r="AF503" t="str">
            <v/>
          </cell>
          <cell r="AG503" t="str">
            <v/>
          </cell>
          <cell r="AH503" t="str">
            <v/>
          </cell>
        </row>
        <row r="503">
          <cell r="AJ503" t="str">
            <v>专-电615#</v>
          </cell>
        </row>
        <row r="504">
          <cell r="A504" t="str">
            <v>110020100408</v>
          </cell>
          <cell r="B504" t="str">
            <v>1100</v>
          </cell>
          <cell r="C504" t="str">
            <v>Z201</v>
          </cell>
          <cell r="D504" t="str">
            <v>电子设备</v>
          </cell>
          <cell r="E504" t="str">
            <v>110020100408</v>
          </cell>
          <cell r="F504" t="str">
            <v>0000</v>
          </cell>
          <cell r="G504" t="str">
            <v>台式电脑</v>
          </cell>
          <cell r="H504" t="str">
            <v>i58G</v>
          </cell>
          <cell r="I504" t="str">
            <v/>
          </cell>
          <cell r="J504" t="str">
            <v>B01</v>
          </cell>
          <cell r="K504" t="str">
            <v>正常使用</v>
          </cell>
          <cell r="L504" t="str">
            <v>A01</v>
          </cell>
          <cell r="M504" t="str">
            <v>直接购入</v>
          </cell>
          <cell r="N504">
            <v>43608</v>
          </cell>
          <cell r="O504" t="str">
            <v>0110031100</v>
          </cell>
          <cell r="P504" t="str">
            <v>销售管理部</v>
          </cell>
          <cell r="Q504" t="str">
            <v/>
          </cell>
          <cell r="R504" t="str">
            <v/>
          </cell>
          <cell r="S504" t="str">
            <v>张倩</v>
          </cell>
          <cell r="T504" t="str">
            <v>Z010</v>
          </cell>
          <cell r="U504" t="str">
            <v>4</v>
          </cell>
          <cell r="V504">
            <v>0</v>
          </cell>
          <cell r="W504">
            <v>-85.38</v>
          </cell>
          <cell r="X504">
            <v>4097.33</v>
          </cell>
          <cell r="Y504">
            <v>0</v>
          </cell>
          <cell r="Z504">
            <v>-596.54</v>
          </cell>
          <cell r="AA504">
            <v>-170.77</v>
          </cell>
          <cell r="AB504">
            <v>-767.31</v>
          </cell>
          <cell r="AC504">
            <v>9</v>
          </cell>
          <cell r="AD504">
            <v>3330.02</v>
          </cell>
          <cell r="AE504" t="str">
            <v/>
          </cell>
          <cell r="AF504" t="str">
            <v/>
          </cell>
          <cell r="AG504" t="str">
            <v/>
          </cell>
          <cell r="AH504" t="str">
            <v/>
          </cell>
        </row>
        <row r="504">
          <cell r="AJ504" t="str">
            <v>专-电616#</v>
          </cell>
        </row>
        <row r="505">
          <cell r="A505" t="str">
            <v>110020100409</v>
          </cell>
          <cell r="B505" t="str">
            <v>1100</v>
          </cell>
          <cell r="C505" t="str">
            <v>Z201</v>
          </cell>
          <cell r="D505" t="str">
            <v>电子设备</v>
          </cell>
          <cell r="E505" t="str">
            <v>110020100409</v>
          </cell>
          <cell r="F505" t="str">
            <v>0000</v>
          </cell>
          <cell r="G505" t="str">
            <v>台式电脑</v>
          </cell>
          <cell r="H505" t="str">
            <v>i54G</v>
          </cell>
          <cell r="I505" t="str">
            <v/>
          </cell>
          <cell r="J505" t="str">
            <v>B01</v>
          </cell>
          <cell r="K505" t="str">
            <v>正常使用</v>
          </cell>
          <cell r="L505" t="str">
            <v>A01</v>
          </cell>
          <cell r="M505" t="str">
            <v>直接购入</v>
          </cell>
          <cell r="N505">
            <v>43608</v>
          </cell>
          <cell r="O505" t="str">
            <v>0110050201</v>
          </cell>
          <cell r="P505" t="str">
            <v>安全环保部</v>
          </cell>
          <cell r="Q505" t="str">
            <v/>
          </cell>
          <cell r="R505" t="str">
            <v/>
          </cell>
          <cell r="S505" t="str">
            <v>邓湘南</v>
          </cell>
          <cell r="T505" t="str">
            <v>Z010</v>
          </cell>
          <cell r="U505" t="str">
            <v>4</v>
          </cell>
          <cell r="V505">
            <v>0</v>
          </cell>
          <cell r="W505">
            <v>-59.93</v>
          </cell>
          <cell r="X505">
            <v>2876.11</v>
          </cell>
          <cell r="Y505">
            <v>0</v>
          </cell>
          <cell r="Z505">
            <v>-418.74</v>
          </cell>
          <cell r="AA505">
            <v>-119.87</v>
          </cell>
          <cell r="AB505">
            <v>-538.61</v>
          </cell>
          <cell r="AC505">
            <v>9</v>
          </cell>
          <cell r="AD505">
            <v>2337.5</v>
          </cell>
          <cell r="AE505" t="str">
            <v/>
          </cell>
          <cell r="AF505" t="str">
            <v/>
          </cell>
          <cell r="AG505" t="str">
            <v/>
          </cell>
          <cell r="AH505" t="str">
            <v/>
          </cell>
        </row>
        <row r="505">
          <cell r="AJ505" t="str">
            <v>专-电617#</v>
          </cell>
        </row>
        <row r="506">
          <cell r="A506" t="str">
            <v>110020100410</v>
          </cell>
          <cell r="B506" t="str">
            <v>1100</v>
          </cell>
          <cell r="C506" t="str">
            <v>Z201</v>
          </cell>
          <cell r="D506" t="str">
            <v>电子设备</v>
          </cell>
          <cell r="E506" t="str">
            <v>110020100410</v>
          </cell>
          <cell r="F506" t="str">
            <v>0000</v>
          </cell>
          <cell r="G506" t="str">
            <v>台式电脑</v>
          </cell>
          <cell r="H506" t="str">
            <v>i58G</v>
          </cell>
          <cell r="I506" t="str">
            <v/>
          </cell>
          <cell r="J506" t="str">
            <v>B01</v>
          </cell>
          <cell r="K506" t="str">
            <v>正常使用</v>
          </cell>
          <cell r="L506" t="str">
            <v>A01</v>
          </cell>
          <cell r="M506" t="str">
            <v>直接购入</v>
          </cell>
          <cell r="N506">
            <v>43608</v>
          </cell>
          <cell r="O506" t="str">
            <v>0110031100</v>
          </cell>
          <cell r="P506" t="str">
            <v>销售管理部</v>
          </cell>
          <cell r="Q506" t="str">
            <v/>
          </cell>
          <cell r="R506" t="str">
            <v/>
          </cell>
          <cell r="S506" t="str">
            <v>张倩</v>
          </cell>
          <cell r="T506" t="str">
            <v>Z010</v>
          </cell>
          <cell r="U506" t="str">
            <v>4</v>
          </cell>
          <cell r="V506">
            <v>0</v>
          </cell>
          <cell r="W506">
            <v>-65.46</v>
          </cell>
          <cell r="X506">
            <v>3141.6</v>
          </cell>
          <cell r="Y506">
            <v>0</v>
          </cell>
          <cell r="Z506">
            <v>-457.45</v>
          </cell>
          <cell r="AA506">
            <v>-130.93</v>
          </cell>
          <cell r="AB506">
            <v>-588.38</v>
          </cell>
          <cell r="AC506">
            <v>9</v>
          </cell>
          <cell r="AD506">
            <v>2553.22</v>
          </cell>
          <cell r="AE506" t="str">
            <v/>
          </cell>
          <cell r="AF506" t="str">
            <v/>
          </cell>
          <cell r="AG506" t="str">
            <v/>
          </cell>
          <cell r="AH506" t="str">
            <v/>
          </cell>
        </row>
        <row r="506">
          <cell r="AJ506" t="str">
            <v>专-电619#</v>
          </cell>
        </row>
        <row r="507">
          <cell r="A507" t="str">
            <v>110020100411</v>
          </cell>
          <cell r="B507" t="str">
            <v>1100</v>
          </cell>
          <cell r="C507" t="str">
            <v>Z201</v>
          </cell>
          <cell r="D507" t="str">
            <v>电子设备</v>
          </cell>
          <cell r="E507" t="str">
            <v>110020100411</v>
          </cell>
          <cell r="F507" t="str">
            <v>0000</v>
          </cell>
          <cell r="G507" t="str">
            <v>台式电脑</v>
          </cell>
          <cell r="H507" t="str">
            <v>i58G</v>
          </cell>
          <cell r="I507" t="str">
            <v/>
          </cell>
          <cell r="J507" t="str">
            <v>B01</v>
          </cell>
          <cell r="K507" t="str">
            <v>正常使用</v>
          </cell>
          <cell r="L507" t="str">
            <v>A01</v>
          </cell>
          <cell r="M507" t="str">
            <v>直接购入</v>
          </cell>
          <cell r="N507">
            <v>43608</v>
          </cell>
          <cell r="O507" t="str">
            <v>0110031100</v>
          </cell>
          <cell r="P507" t="str">
            <v>销售管理部</v>
          </cell>
          <cell r="Q507" t="str">
            <v/>
          </cell>
          <cell r="R507" t="str">
            <v/>
          </cell>
          <cell r="S507" t="str">
            <v>张倩</v>
          </cell>
          <cell r="T507" t="str">
            <v>Z010</v>
          </cell>
          <cell r="U507" t="str">
            <v>4</v>
          </cell>
          <cell r="V507">
            <v>0</v>
          </cell>
          <cell r="W507">
            <v>-65.46</v>
          </cell>
          <cell r="X507">
            <v>3141.6</v>
          </cell>
          <cell r="Y507">
            <v>0</v>
          </cell>
          <cell r="Z507">
            <v>-457.45</v>
          </cell>
          <cell r="AA507">
            <v>-130.93</v>
          </cell>
          <cell r="AB507">
            <v>-588.38</v>
          </cell>
          <cell r="AC507">
            <v>9</v>
          </cell>
          <cell r="AD507">
            <v>2553.22</v>
          </cell>
          <cell r="AE507" t="str">
            <v/>
          </cell>
          <cell r="AF507" t="str">
            <v/>
          </cell>
          <cell r="AG507" t="str">
            <v/>
          </cell>
          <cell r="AH507" t="str">
            <v/>
          </cell>
        </row>
        <row r="507">
          <cell r="AJ507" t="str">
            <v>专-电620#</v>
          </cell>
        </row>
        <row r="508">
          <cell r="A508" t="str">
            <v>110020100412</v>
          </cell>
          <cell r="B508" t="str">
            <v>1100</v>
          </cell>
          <cell r="C508" t="str">
            <v>Z201</v>
          </cell>
          <cell r="D508" t="str">
            <v>电子设备</v>
          </cell>
          <cell r="E508" t="str">
            <v>110020100412</v>
          </cell>
          <cell r="F508" t="str">
            <v>0000</v>
          </cell>
          <cell r="G508" t="str">
            <v>台式电脑</v>
          </cell>
          <cell r="H508" t="str">
            <v>i54G</v>
          </cell>
          <cell r="I508" t="str">
            <v/>
          </cell>
          <cell r="J508" t="str">
            <v>B01</v>
          </cell>
          <cell r="K508" t="str">
            <v>正常使用</v>
          </cell>
          <cell r="L508" t="str">
            <v>A01</v>
          </cell>
          <cell r="M508" t="str">
            <v>直接购入</v>
          </cell>
          <cell r="N508">
            <v>43608</v>
          </cell>
          <cell r="O508" t="str">
            <v>0110010400</v>
          </cell>
          <cell r="P508" t="str">
            <v>采购中心</v>
          </cell>
          <cell r="Q508" t="str">
            <v/>
          </cell>
          <cell r="R508" t="str">
            <v/>
          </cell>
          <cell r="S508" t="str">
            <v>赵祖东</v>
          </cell>
          <cell r="T508" t="str">
            <v>Z010</v>
          </cell>
          <cell r="U508" t="str">
            <v>4</v>
          </cell>
          <cell r="V508">
            <v>0</v>
          </cell>
          <cell r="W508">
            <v>-59.93</v>
          </cell>
          <cell r="X508">
            <v>2876.11</v>
          </cell>
          <cell r="Y508">
            <v>0</v>
          </cell>
          <cell r="Z508">
            <v>-418.74</v>
          </cell>
          <cell r="AA508">
            <v>-119.87</v>
          </cell>
          <cell r="AB508">
            <v>-538.61</v>
          </cell>
          <cell r="AC508">
            <v>9</v>
          </cell>
          <cell r="AD508">
            <v>2337.5</v>
          </cell>
          <cell r="AE508" t="str">
            <v/>
          </cell>
          <cell r="AF508" t="str">
            <v/>
          </cell>
          <cell r="AG508" t="str">
            <v/>
          </cell>
          <cell r="AH508" t="str">
            <v/>
          </cell>
        </row>
        <row r="508">
          <cell r="AJ508" t="str">
            <v>专-电621#</v>
          </cell>
        </row>
        <row r="509">
          <cell r="A509" t="str">
            <v>110020100413</v>
          </cell>
          <cell r="B509" t="str">
            <v>1100</v>
          </cell>
          <cell r="C509" t="str">
            <v>Z201</v>
          </cell>
          <cell r="D509" t="str">
            <v>电子设备</v>
          </cell>
          <cell r="E509" t="str">
            <v>110020100413</v>
          </cell>
          <cell r="F509" t="str">
            <v>0000</v>
          </cell>
          <cell r="G509" t="str">
            <v>投影机</v>
          </cell>
          <cell r="H509" t="str">
            <v>爱普生1795F</v>
          </cell>
          <cell r="I509" t="str">
            <v/>
          </cell>
          <cell r="J509" t="str">
            <v>B01</v>
          </cell>
          <cell r="K509" t="str">
            <v>正常使用</v>
          </cell>
          <cell r="L509" t="str">
            <v>A01</v>
          </cell>
          <cell r="M509" t="str">
            <v>直接购入</v>
          </cell>
          <cell r="N509">
            <v>43608</v>
          </cell>
          <cell r="O509" t="str">
            <v>0110031400</v>
          </cell>
          <cell r="P509" t="str">
            <v>医疗市场部</v>
          </cell>
          <cell r="Q509" t="str">
            <v/>
          </cell>
          <cell r="R509" t="str">
            <v/>
          </cell>
          <cell r="S509" t="str">
            <v>郑亚夫</v>
          </cell>
          <cell r="T509" t="str">
            <v>Z010</v>
          </cell>
          <cell r="U509" t="str">
            <v>4</v>
          </cell>
          <cell r="V509">
            <v>0</v>
          </cell>
          <cell r="W509">
            <v>-163.48</v>
          </cell>
          <cell r="X509">
            <v>7844.83</v>
          </cell>
          <cell r="Y509">
            <v>0</v>
          </cell>
          <cell r="Z509">
            <v>-1142.19</v>
          </cell>
          <cell r="AA509">
            <v>-326.96</v>
          </cell>
          <cell r="AB509">
            <v>-1469.15</v>
          </cell>
          <cell r="AC509">
            <v>9</v>
          </cell>
          <cell r="AD509">
            <v>6375.68</v>
          </cell>
          <cell r="AE509" t="str">
            <v/>
          </cell>
          <cell r="AF509" t="str">
            <v/>
          </cell>
          <cell r="AG509" t="str">
            <v/>
          </cell>
          <cell r="AH509" t="str">
            <v/>
          </cell>
        </row>
        <row r="509">
          <cell r="AJ509" t="str">
            <v>专-电604#</v>
          </cell>
        </row>
        <row r="510">
          <cell r="A510" t="str">
            <v>110020100414</v>
          </cell>
          <cell r="B510" t="str">
            <v>1100</v>
          </cell>
          <cell r="C510" t="str">
            <v>Z201</v>
          </cell>
          <cell r="D510" t="str">
            <v>电子设备</v>
          </cell>
          <cell r="E510" t="str">
            <v>110020100414</v>
          </cell>
          <cell r="F510" t="str">
            <v>0000</v>
          </cell>
          <cell r="G510" t="str">
            <v>台式电脑</v>
          </cell>
          <cell r="H510" t="str">
            <v>i54G</v>
          </cell>
          <cell r="I510" t="str">
            <v/>
          </cell>
          <cell r="J510" t="str">
            <v>B01</v>
          </cell>
          <cell r="K510" t="str">
            <v>正常使用</v>
          </cell>
          <cell r="L510" t="str">
            <v>A01</v>
          </cell>
          <cell r="M510" t="str">
            <v>直接购入</v>
          </cell>
          <cell r="N510">
            <v>43637</v>
          </cell>
          <cell r="O510" t="str">
            <v>0110010700</v>
          </cell>
          <cell r="P510" t="str">
            <v>财务部</v>
          </cell>
          <cell r="Q510" t="str">
            <v/>
          </cell>
          <cell r="R510" t="str">
            <v/>
          </cell>
          <cell r="S510" t="str">
            <v>陈炼巧</v>
          </cell>
          <cell r="T510" t="str">
            <v>Z010</v>
          </cell>
          <cell r="U510" t="str">
            <v>4</v>
          </cell>
          <cell r="V510">
            <v>0</v>
          </cell>
          <cell r="W510">
            <v>-59.94</v>
          </cell>
          <cell r="X510">
            <v>2876.11</v>
          </cell>
          <cell r="Y510">
            <v>0</v>
          </cell>
          <cell r="Z510">
            <v>-358.92</v>
          </cell>
          <cell r="AA510">
            <v>-119.87</v>
          </cell>
          <cell r="AB510">
            <v>-478.79</v>
          </cell>
          <cell r="AC510">
            <v>8</v>
          </cell>
          <cell r="AD510">
            <v>2397.32</v>
          </cell>
          <cell r="AE510" t="str">
            <v/>
          </cell>
          <cell r="AF510" t="str">
            <v/>
          </cell>
          <cell r="AG510" t="str">
            <v/>
          </cell>
          <cell r="AH510" t="str">
            <v/>
          </cell>
        </row>
        <row r="510">
          <cell r="AJ510" t="str">
            <v>专-电622#</v>
          </cell>
        </row>
        <row r="511">
          <cell r="A511" t="str">
            <v>110020100415</v>
          </cell>
          <cell r="B511" t="str">
            <v>1100</v>
          </cell>
          <cell r="C511" t="str">
            <v>Z201</v>
          </cell>
          <cell r="D511" t="str">
            <v>电子设备</v>
          </cell>
          <cell r="E511" t="str">
            <v>110020100415</v>
          </cell>
          <cell r="F511" t="str">
            <v>0000</v>
          </cell>
          <cell r="G511" t="str">
            <v>台式电脑</v>
          </cell>
          <cell r="H511" t="str">
            <v>i58G</v>
          </cell>
          <cell r="I511" t="str">
            <v/>
          </cell>
          <cell r="J511" t="str">
            <v>B01</v>
          </cell>
          <cell r="K511" t="str">
            <v>正常使用</v>
          </cell>
          <cell r="L511" t="str">
            <v>A01</v>
          </cell>
          <cell r="M511" t="str">
            <v>直接购入</v>
          </cell>
          <cell r="N511">
            <v>43637</v>
          </cell>
          <cell r="O511" t="str">
            <v>0110031100</v>
          </cell>
          <cell r="P511" t="str">
            <v>销售管理部</v>
          </cell>
          <cell r="Q511" t="str">
            <v/>
          </cell>
          <cell r="R511" t="str">
            <v/>
          </cell>
          <cell r="S511" t="str">
            <v>张倩</v>
          </cell>
          <cell r="T511" t="str">
            <v>Z010</v>
          </cell>
          <cell r="U511" t="str">
            <v>4</v>
          </cell>
          <cell r="V511">
            <v>0</v>
          </cell>
          <cell r="W511">
            <v>-65.47</v>
          </cell>
          <cell r="X511">
            <v>3141.59</v>
          </cell>
          <cell r="Y511">
            <v>0</v>
          </cell>
          <cell r="Z511">
            <v>-392.1</v>
          </cell>
          <cell r="AA511">
            <v>-130.93</v>
          </cell>
          <cell r="AB511">
            <v>-523.03</v>
          </cell>
          <cell r="AC511">
            <v>8</v>
          </cell>
          <cell r="AD511">
            <v>2618.56</v>
          </cell>
          <cell r="AE511" t="str">
            <v/>
          </cell>
          <cell r="AF511" t="str">
            <v/>
          </cell>
          <cell r="AG511" t="str">
            <v/>
          </cell>
          <cell r="AH511" t="str">
            <v/>
          </cell>
        </row>
        <row r="511">
          <cell r="AJ511" t="str">
            <v>专-电625#</v>
          </cell>
        </row>
        <row r="512">
          <cell r="A512" t="str">
            <v>110020100416</v>
          </cell>
          <cell r="B512" t="str">
            <v>1100</v>
          </cell>
          <cell r="C512" t="str">
            <v>Z201</v>
          </cell>
          <cell r="D512" t="str">
            <v>电子设备</v>
          </cell>
          <cell r="E512" t="str">
            <v>110020100416</v>
          </cell>
          <cell r="F512" t="str">
            <v>0000</v>
          </cell>
          <cell r="G512" t="str">
            <v>台式电脑</v>
          </cell>
          <cell r="H512" t="str">
            <v>i58G</v>
          </cell>
          <cell r="I512" t="str">
            <v/>
          </cell>
          <cell r="J512" t="str">
            <v>B01</v>
          </cell>
          <cell r="K512" t="str">
            <v>正常使用</v>
          </cell>
          <cell r="L512" t="str">
            <v>A01</v>
          </cell>
          <cell r="M512" t="str">
            <v>直接购入</v>
          </cell>
          <cell r="N512">
            <v>43637</v>
          </cell>
          <cell r="O512" t="str">
            <v>0110031100</v>
          </cell>
          <cell r="P512" t="str">
            <v>销售管理部</v>
          </cell>
          <cell r="Q512" t="str">
            <v/>
          </cell>
          <cell r="R512" t="str">
            <v/>
          </cell>
          <cell r="S512" t="str">
            <v>张倩</v>
          </cell>
          <cell r="T512" t="str">
            <v>Z010</v>
          </cell>
          <cell r="U512" t="str">
            <v>4</v>
          </cell>
          <cell r="V512">
            <v>0</v>
          </cell>
          <cell r="W512">
            <v>-65.47</v>
          </cell>
          <cell r="X512">
            <v>3141.59</v>
          </cell>
          <cell r="Y512">
            <v>0</v>
          </cell>
          <cell r="Z512">
            <v>-392.1</v>
          </cell>
          <cell r="AA512">
            <v>-130.93</v>
          </cell>
          <cell r="AB512">
            <v>-523.03</v>
          </cell>
          <cell r="AC512">
            <v>8</v>
          </cell>
          <cell r="AD512">
            <v>2618.56</v>
          </cell>
          <cell r="AE512" t="str">
            <v/>
          </cell>
          <cell r="AF512" t="str">
            <v/>
          </cell>
          <cell r="AG512" t="str">
            <v/>
          </cell>
          <cell r="AH512" t="str">
            <v/>
          </cell>
        </row>
        <row r="512">
          <cell r="AJ512" t="str">
            <v>专-电626#</v>
          </cell>
        </row>
        <row r="513">
          <cell r="A513" t="str">
            <v>110020100417</v>
          </cell>
          <cell r="B513" t="str">
            <v>1100</v>
          </cell>
          <cell r="C513" t="str">
            <v>Z201</v>
          </cell>
          <cell r="D513" t="str">
            <v>电子设备</v>
          </cell>
          <cell r="E513" t="str">
            <v>110020100417</v>
          </cell>
          <cell r="F513" t="str">
            <v>0000</v>
          </cell>
          <cell r="G513" t="str">
            <v>台式电脑</v>
          </cell>
          <cell r="H513" t="str">
            <v>i54G</v>
          </cell>
          <cell r="I513" t="str">
            <v/>
          </cell>
          <cell r="J513" t="str">
            <v>B01</v>
          </cell>
          <cell r="K513" t="str">
            <v>正常使用</v>
          </cell>
          <cell r="L513" t="str">
            <v>A01</v>
          </cell>
          <cell r="M513" t="str">
            <v>直接购入</v>
          </cell>
          <cell r="N513">
            <v>43637</v>
          </cell>
          <cell r="O513" t="str">
            <v>0110020400</v>
          </cell>
          <cell r="P513" t="str">
            <v>六车间</v>
          </cell>
          <cell r="Q513" t="str">
            <v/>
          </cell>
          <cell r="R513" t="str">
            <v/>
          </cell>
          <cell r="S513" t="str">
            <v>杨美燕</v>
          </cell>
          <cell r="T513" t="str">
            <v>Z010</v>
          </cell>
          <cell r="U513" t="str">
            <v>4</v>
          </cell>
          <cell r="V513">
            <v>0</v>
          </cell>
          <cell r="W513">
            <v>-59.94</v>
          </cell>
          <cell r="X513">
            <v>2876.11</v>
          </cell>
          <cell r="Y513">
            <v>0</v>
          </cell>
          <cell r="Z513">
            <v>-358.92</v>
          </cell>
          <cell r="AA513">
            <v>-119.87</v>
          </cell>
          <cell r="AB513">
            <v>-478.79</v>
          </cell>
          <cell r="AC513">
            <v>8</v>
          </cell>
          <cell r="AD513">
            <v>2397.32</v>
          </cell>
          <cell r="AE513" t="str">
            <v/>
          </cell>
          <cell r="AF513" t="str">
            <v/>
          </cell>
          <cell r="AG513" t="str">
            <v/>
          </cell>
          <cell r="AH513" t="str">
            <v/>
          </cell>
        </row>
        <row r="513">
          <cell r="AJ513" t="str">
            <v>专-电624#</v>
          </cell>
        </row>
        <row r="514">
          <cell r="A514" t="str">
            <v>110020100418</v>
          </cell>
          <cell r="B514" t="str">
            <v>1100</v>
          </cell>
          <cell r="C514" t="str">
            <v>Z201</v>
          </cell>
          <cell r="D514" t="str">
            <v>电子设备</v>
          </cell>
          <cell r="E514" t="str">
            <v>110020100418</v>
          </cell>
          <cell r="F514" t="str">
            <v>0000</v>
          </cell>
          <cell r="G514" t="str">
            <v>投影机</v>
          </cell>
          <cell r="H514" t="str">
            <v>CB-2042</v>
          </cell>
          <cell r="I514" t="str">
            <v/>
          </cell>
          <cell r="J514" t="str">
            <v>B01</v>
          </cell>
          <cell r="K514" t="str">
            <v>正常使用</v>
          </cell>
          <cell r="L514" t="str">
            <v>A01</v>
          </cell>
          <cell r="M514" t="str">
            <v>直接购入</v>
          </cell>
          <cell r="N514">
            <v>43637</v>
          </cell>
          <cell r="O514" t="str">
            <v>0110010300</v>
          </cell>
          <cell r="P514" t="str">
            <v>行政管理部</v>
          </cell>
          <cell r="Q514" t="str">
            <v/>
          </cell>
          <cell r="R514" t="str">
            <v/>
          </cell>
          <cell r="S514" t="str">
            <v>李苑</v>
          </cell>
          <cell r="T514" t="str">
            <v>Z010</v>
          </cell>
          <cell r="U514" t="str">
            <v>4</v>
          </cell>
          <cell r="V514">
            <v>0</v>
          </cell>
          <cell r="W514">
            <v>-135.17</v>
          </cell>
          <cell r="X514">
            <v>6486.73</v>
          </cell>
          <cell r="Y514">
            <v>0</v>
          </cell>
          <cell r="Z514">
            <v>-809.52</v>
          </cell>
          <cell r="AA514">
            <v>-270.34</v>
          </cell>
          <cell r="AB514">
            <v>-1079.86</v>
          </cell>
          <cell r="AC514">
            <v>8</v>
          </cell>
          <cell r="AD514">
            <v>5406.87</v>
          </cell>
          <cell r="AE514" t="str">
            <v/>
          </cell>
          <cell r="AF514" t="str">
            <v/>
          </cell>
          <cell r="AG514" t="str">
            <v/>
          </cell>
          <cell r="AH514" t="str">
            <v/>
          </cell>
        </row>
        <row r="514">
          <cell r="AJ514" t="str">
            <v>专-电618#</v>
          </cell>
        </row>
        <row r="515">
          <cell r="A515" t="str">
            <v>110020100419</v>
          </cell>
          <cell r="B515" t="str">
            <v>1100</v>
          </cell>
          <cell r="C515" t="str">
            <v>Z201</v>
          </cell>
          <cell r="D515" t="str">
            <v>电子设备</v>
          </cell>
          <cell r="E515" t="str">
            <v>110020100419</v>
          </cell>
          <cell r="F515" t="str">
            <v>0000</v>
          </cell>
          <cell r="G515" t="str">
            <v>联想一体机</v>
          </cell>
          <cell r="H515" t="str">
            <v>AI0 520-24</v>
          </cell>
          <cell r="I515" t="str">
            <v/>
          </cell>
          <cell r="J515" t="str">
            <v>B01</v>
          </cell>
          <cell r="K515" t="str">
            <v>正常使用</v>
          </cell>
          <cell r="L515" t="str">
            <v>A01</v>
          </cell>
          <cell r="M515" t="str">
            <v>直接购入</v>
          </cell>
          <cell r="N515">
            <v>43647</v>
          </cell>
          <cell r="O515" t="str">
            <v>0110020100</v>
          </cell>
          <cell r="P515" t="str">
            <v>一车间</v>
          </cell>
          <cell r="Q515" t="str">
            <v/>
          </cell>
          <cell r="R515" t="str">
            <v/>
          </cell>
          <cell r="S515" t="str">
            <v>张萍</v>
          </cell>
          <cell r="T515" t="str">
            <v>Z010</v>
          </cell>
          <cell r="U515" t="str">
            <v>4</v>
          </cell>
          <cell r="V515">
            <v>0</v>
          </cell>
          <cell r="W515">
            <v>-59.01</v>
          </cell>
          <cell r="X515">
            <v>2831.86</v>
          </cell>
          <cell r="Y515">
            <v>0</v>
          </cell>
          <cell r="Z515">
            <v>-294.5</v>
          </cell>
          <cell r="AA515">
            <v>-118.02</v>
          </cell>
          <cell r="AB515">
            <v>-412.52</v>
          </cell>
          <cell r="AC515">
            <v>7</v>
          </cell>
          <cell r="AD515">
            <v>2419.34</v>
          </cell>
          <cell r="AE515" t="str">
            <v/>
          </cell>
          <cell r="AF515" t="str">
            <v/>
          </cell>
          <cell r="AG515" t="str">
            <v>昆明蓝凌科技有限公司</v>
          </cell>
          <cell r="AH515" t="str">
            <v/>
          </cell>
        </row>
        <row r="515">
          <cell r="AJ515" t="str">
            <v>专-电629#</v>
          </cell>
        </row>
        <row r="516">
          <cell r="A516" t="str">
            <v>110020100420</v>
          </cell>
          <cell r="B516" t="str">
            <v>1100</v>
          </cell>
          <cell r="C516" t="str">
            <v>Z201</v>
          </cell>
          <cell r="D516" t="str">
            <v>电子设备</v>
          </cell>
          <cell r="E516" t="str">
            <v>110020100420</v>
          </cell>
          <cell r="F516" t="str">
            <v>0000</v>
          </cell>
          <cell r="G516" t="str">
            <v>联想一体机</v>
          </cell>
          <cell r="H516" t="str">
            <v>AI0 520-24</v>
          </cell>
          <cell r="I516" t="str">
            <v/>
          </cell>
          <cell r="J516" t="str">
            <v>B01</v>
          </cell>
          <cell r="K516" t="str">
            <v>正常使用</v>
          </cell>
          <cell r="L516" t="str">
            <v>A01</v>
          </cell>
          <cell r="M516" t="str">
            <v>直接购入</v>
          </cell>
          <cell r="N516">
            <v>43647</v>
          </cell>
          <cell r="O516" t="str">
            <v>0110020100</v>
          </cell>
          <cell r="P516" t="str">
            <v>一车间</v>
          </cell>
          <cell r="Q516" t="str">
            <v/>
          </cell>
          <cell r="R516" t="str">
            <v/>
          </cell>
          <cell r="S516" t="str">
            <v>张萍</v>
          </cell>
          <cell r="T516" t="str">
            <v>Z010</v>
          </cell>
          <cell r="U516" t="str">
            <v>4</v>
          </cell>
          <cell r="V516">
            <v>0</v>
          </cell>
          <cell r="W516">
            <v>-59.01</v>
          </cell>
          <cell r="X516">
            <v>2831.86</v>
          </cell>
          <cell r="Y516">
            <v>0</v>
          </cell>
          <cell r="Z516">
            <v>-294.5</v>
          </cell>
          <cell r="AA516">
            <v>-118.02</v>
          </cell>
          <cell r="AB516">
            <v>-412.52</v>
          </cell>
          <cell r="AC516">
            <v>7</v>
          </cell>
          <cell r="AD516">
            <v>2419.34</v>
          </cell>
          <cell r="AE516" t="str">
            <v/>
          </cell>
          <cell r="AF516" t="str">
            <v/>
          </cell>
          <cell r="AG516" t="str">
            <v>昆明蓝凌科技有限公司</v>
          </cell>
          <cell r="AH516" t="str">
            <v/>
          </cell>
        </row>
        <row r="516">
          <cell r="AJ516" t="str">
            <v>专-电630#</v>
          </cell>
        </row>
        <row r="517">
          <cell r="A517" t="str">
            <v>110020100421</v>
          </cell>
          <cell r="B517" t="str">
            <v>1100</v>
          </cell>
          <cell r="C517" t="str">
            <v>Z201</v>
          </cell>
          <cell r="D517" t="str">
            <v>电子设备</v>
          </cell>
          <cell r="E517" t="str">
            <v>110020100421</v>
          </cell>
          <cell r="F517" t="str">
            <v>0000</v>
          </cell>
          <cell r="G517" t="str">
            <v>台式电脑</v>
          </cell>
          <cell r="H517" t="str">
            <v>i5 8G</v>
          </cell>
          <cell r="I517" t="str">
            <v/>
          </cell>
          <cell r="J517" t="str">
            <v>B01</v>
          </cell>
          <cell r="K517" t="str">
            <v>正常使用</v>
          </cell>
          <cell r="L517" t="str">
            <v>A01</v>
          </cell>
          <cell r="M517" t="str">
            <v>直接购入</v>
          </cell>
          <cell r="N517">
            <v>43647</v>
          </cell>
          <cell r="O517" t="str">
            <v>0110050201</v>
          </cell>
          <cell r="P517" t="str">
            <v>安全环保部</v>
          </cell>
          <cell r="Q517" t="str">
            <v/>
          </cell>
          <cell r="R517" t="str">
            <v/>
          </cell>
          <cell r="S517" t="str">
            <v>邓湘南</v>
          </cell>
          <cell r="T517" t="str">
            <v>Z010</v>
          </cell>
          <cell r="U517" t="str">
            <v>4</v>
          </cell>
          <cell r="V517">
            <v>0</v>
          </cell>
          <cell r="W517">
            <v>-65.46</v>
          </cell>
          <cell r="X517">
            <v>3141.6</v>
          </cell>
          <cell r="Y517">
            <v>0</v>
          </cell>
          <cell r="Z517">
            <v>-326.75</v>
          </cell>
          <cell r="AA517">
            <v>-130.92</v>
          </cell>
          <cell r="AB517">
            <v>-457.67</v>
          </cell>
          <cell r="AC517">
            <v>7</v>
          </cell>
          <cell r="AD517">
            <v>2683.93</v>
          </cell>
          <cell r="AE517" t="str">
            <v/>
          </cell>
          <cell r="AF517" t="str">
            <v/>
          </cell>
          <cell r="AG517" t="str">
            <v/>
          </cell>
          <cell r="AH517" t="str">
            <v/>
          </cell>
        </row>
        <row r="517">
          <cell r="AJ517" t="str">
            <v>专-电628#</v>
          </cell>
        </row>
        <row r="518">
          <cell r="A518" t="str">
            <v>110020100422</v>
          </cell>
          <cell r="B518" t="str">
            <v>1100</v>
          </cell>
          <cell r="C518" t="str">
            <v>Z201</v>
          </cell>
          <cell r="D518" t="str">
            <v>电子设备</v>
          </cell>
          <cell r="E518" t="str">
            <v>110020100422</v>
          </cell>
          <cell r="F518" t="str">
            <v>0000</v>
          </cell>
          <cell r="G518" t="str">
            <v>台式电脑</v>
          </cell>
          <cell r="H518" t="str">
            <v>i58G</v>
          </cell>
          <cell r="I518" t="str">
            <v/>
          </cell>
          <cell r="J518" t="str">
            <v>B01</v>
          </cell>
          <cell r="K518" t="str">
            <v>正常使用</v>
          </cell>
          <cell r="L518" t="str">
            <v>A01</v>
          </cell>
          <cell r="M518" t="str">
            <v>直接购入</v>
          </cell>
          <cell r="N518">
            <v>43647</v>
          </cell>
          <cell r="O518" t="str">
            <v>0110031500</v>
          </cell>
          <cell r="P518" t="str">
            <v>OTC市场部</v>
          </cell>
          <cell r="Q518" t="str">
            <v/>
          </cell>
          <cell r="R518" t="str">
            <v/>
          </cell>
          <cell r="S518" t="str">
            <v>金怀云</v>
          </cell>
          <cell r="T518" t="str">
            <v>Z010</v>
          </cell>
          <cell r="U518" t="str">
            <v>4</v>
          </cell>
          <cell r="V518">
            <v>0</v>
          </cell>
          <cell r="W518">
            <v>-65.46</v>
          </cell>
          <cell r="X518">
            <v>3141.59</v>
          </cell>
          <cell r="Y518">
            <v>0</v>
          </cell>
          <cell r="Z518">
            <v>-326.75</v>
          </cell>
          <cell r="AA518">
            <v>-130.92</v>
          </cell>
          <cell r="AB518">
            <v>-457.67</v>
          </cell>
          <cell r="AC518">
            <v>7</v>
          </cell>
          <cell r="AD518">
            <v>2683.92</v>
          </cell>
          <cell r="AE518" t="str">
            <v/>
          </cell>
          <cell r="AF518" t="str">
            <v/>
          </cell>
          <cell r="AG518" t="str">
            <v/>
          </cell>
          <cell r="AH518" t="str">
            <v/>
          </cell>
        </row>
        <row r="518">
          <cell r="AJ518" t="str">
            <v>专-电627#</v>
          </cell>
        </row>
        <row r="519">
          <cell r="A519" t="str">
            <v>110020100423</v>
          </cell>
          <cell r="B519" t="str">
            <v>1100</v>
          </cell>
          <cell r="C519" t="str">
            <v>Z201</v>
          </cell>
          <cell r="D519" t="str">
            <v>电子设备</v>
          </cell>
          <cell r="E519" t="str">
            <v>110020100423</v>
          </cell>
          <cell r="F519" t="str">
            <v>0000</v>
          </cell>
          <cell r="G519" t="str">
            <v>台式电脑</v>
          </cell>
          <cell r="H519" t="str">
            <v>4LY47AA#AB2</v>
          </cell>
          <cell r="I519" t="str">
            <v/>
          </cell>
          <cell r="J519" t="str">
            <v>B01</v>
          </cell>
          <cell r="K519" t="str">
            <v>正常使用</v>
          </cell>
          <cell r="L519" t="str">
            <v>A01</v>
          </cell>
          <cell r="M519" t="str">
            <v>直接购入</v>
          </cell>
          <cell r="N519">
            <v>43678</v>
          </cell>
          <cell r="O519" t="str">
            <v>0110031500</v>
          </cell>
          <cell r="P519" t="str">
            <v>OTC市场部</v>
          </cell>
          <cell r="Q519" t="str">
            <v/>
          </cell>
          <cell r="R519" t="str">
            <v/>
          </cell>
          <cell r="S519" t="str">
            <v>金怀云</v>
          </cell>
          <cell r="T519" t="str">
            <v>Z010</v>
          </cell>
          <cell r="U519" t="str">
            <v>4</v>
          </cell>
          <cell r="V519">
            <v>0</v>
          </cell>
          <cell r="W519">
            <v>-132.02</v>
          </cell>
          <cell r="X519">
            <v>6336.29</v>
          </cell>
          <cell r="Y519">
            <v>0</v>
          </cell>
          <cell r="Z519">
            <v>-527.16</v>
          </cell>
          <cell r="AA519">
            <v>-264.05</v>
          </cell>
          <cell r="AB519">
            <v>-791.21</v>
          </cell>
          <cell r="AC519">
            <v>6</v>
          </cell>
          <cell r="AD519">
            <v>5545.08</v>
          </cell>
          <cell r="AE519" t="str">
            <v/>
          </cell>
          <cell r="AF519" t="str">
            <v/>
          </cell>
          <cell r="AG519" t="str">
            <v/>
          </cell>
          <cell r="AH519" t="str">
            <v/>
          </cell>
        </row>
        <row r="519">
          <cell r="AJ519" t="str">
            <v>专-电631#</v>
          </cell>
        </row>
        <row r="520">
          <cell r="A520" t="str">
            <v>110020100424</v>
          </cell>
          <cell r="B520" t="str">
            <v>1100</v>
          </cell>
          <cell r="C520" t="str">
            <v>Z201</v>
          </cell>
          <cell r="D520" t="str">
            <v>电子设备</v>
          </cell>
          <cell r="E520" t="str">
            <v>110020100424</v>
          </cell>
          <cell r="F520" t="str">
            <v>0000</v>
          </cell>
          <cell r="G520" t="str">
            <v>台式电脑</v>
          </cell>
          <cell r="H520" t="str">
            <v>兼容机</v>
          </cell>
          <cell r="I520" t="str">
            <v/>
          </cell>
          <cell r="J520" t="str">
            <v>B01</v>
          </cell>
          <cell r="K520" t="str">
            <v>正常使用</v>
          </cell>
          <cell r="L520" t="str">
            <v>A01</v>
          </cell>
          <cell r="M520" t="str">
            <v>直接购入</v>
          </cell>
          <cell r="N520">
            <v>43678</v>
          </cell>
          <cell r="O520" t="str">
            <v>0110020100</v>
          </cell>
          <cell r="P520" t="str">
            <v>一车间</v>
          </cell>
          <cell r="Q520" t="str">
            <v/>
          </cell>
          <cell r="R520" t="str">
            <v/>
          </cell>
          <cell r="S520" t="str">
            <v>张萍</v>
          </cell>
          <cell r="T520" t="str">
            <v>Z010</v>
          </cell>
          <cell r="U520" t="str">
            <v>4</v>
          </cell>
          <cell r="V520">
            <v>0</v>
          </cell>
          <cell r="W520">
            <v>-59.93</v>
          </cell>
          <cell r="X520">
            <v>2876.11</v>
          </cell>
          <cell r="Y520">
            <v>0</v>
          </cell>
          <cell r="Z520">
            <v>-239.28</v>
          </cell>
          <cell r="AA520">
            <v>-119.86</v>
          </cell>
          <cell r="AB520">
            <v>-359.14</v>
          </cell>
          <cell r="AC520">
            <v>6</v>
          </cell>
          <cell r="AD520">
            <v>2516.97</v>
          </cell>
          <cell r="AE520" t="str">
            <v/>
          </cell>
          <cell r="AF520" t="str">
            <v/>
          </cell>
          <cell r="AG520" t="str">
            <v>云南创博信息技术有限公司</v>
          </cell>
          <cell r="AH520" t="str">
            <v/>
          </cell>
        </row>
        <row r="520">
          <cell r="AJ520" t="str">
            <v>专-电632#</v>
          </cell>
        </row>
        <row r="521">
          <cell r="A521" t="str">
            <v>110020100425</v>
          </cell>
          <cell r="B521" t="str">
            <v>1100</v>
          </cell>
          <cell r="C521" t="str">
            <v>Z201</v>
          </cell>
          <cell r="D521" t="str">
            <v>电子设备</v>
          </cell>
          <cell r="E521" t="str">
            <v>110020100425</v>
          </cell>
          <cell r="F521" t="str">
            <v>0000</v>
          </cell>
          <cell r="G521" t="str">
            <v>超声波清洗器</v>
          </cell>
          <cell r="H521" t="str">
            <v>SK250LHC</v>
          </cell>
          <cell r="I521" t="str">
            <v/>
          </cell>
          <cell r="J521" t="str">
            <v>B01</v>
          </cell>
          <cell r="K521" t="str">
            <v>正常使用</v>
          </cell>
          <cell r="L521" t="str">
            <v>A01</v>
          </cell>
          <cell r="M521" t="str">
            <v>直接购入</v>
          </cell>
          <cell r="N521">
            <v>43709</v>
          </cell>
          <cell r="O521" t="str">
            <v>0110040200</v>
          </cell>
          <cell r="P521" t="str">
            <v>研发中心-药学部</v>
          </cell>
          <cell r="Q521" t="str">
            <v/>
          </cell>
          <cell r="R521" t="str">
            <v/>
          </cell>
          <cell r="S521" t="str">
            <v>孙蓉</v>
          </cell>
          <cell r="T521" t="str">
            <v>Z010</v>
          </cell>
          <cell r="U521" t="str">
            <v>10</v>
          </cell>
          <cell r="V521">
            <v>0</v>
          </cell>
          <cell r="W521">
            <v>-35.93</v>
          </cell>
          <cell r="X521">
            <v>4310.34</v>
          </cell>
          <cell r="Y521">
            <v>0</v>
          </cell>
          <cell r="Z521">
            <v>-107.34</v>
          </cell>
          <cell r="AA521">
            <v>-71.85</v>
          </cell>
          <cell r="AB521">
            <v>-179.19</v>
          </cell>
          <cell r="AC521">
            <v>5</v>
          </cell>
          <cell r="AD521">
            <v>4131.15</v>
          </cell>
          <cell r="AE521" t="str">
            <v/>
          </cell>
          <cell r="AF521" t="str">
            <v/>
          </cell>
          <cell r="AG521" t="str">
            <v/>
          </cell>
          <cell r="AH521" t="str">
            <v/>
          </cell>
        </row>
        <row r="521">
          <cell r="AJ521" t="str">
            <v>JCX19020004</v>
          </cell>
        </row>
        <row r="522">
          <cell r="A522" t="str">
            <v>110020100426</v>
          </cell>
          <cell r="B522" t="str">
            <v>1100</v>
          </cell>
          <cell r="C522" t="str">
            <v>Z201</v>
          </cell>
          <cell r="D522" t="str">
            <v>电子设备</v>
          </cell>
          <cell r="E522" t="str">
            <v>110020100426</v>
          </cell>
          <cell r="F522" t="str">
            <v>0000</v>
          </cell>
          <cell r="G522" t="str">
            <v>超声波清洗器</v>
          </cell>
          <cell r="H522" t="str">
            <v>SK250LHC</v>
          </cell>
          <cell r="I522" t="str">
            <v/>
          </cell>
          <cell r="J522" t="str">
            <v>B01</v>
          </cell>
          <cell r="K522" t="str">
            <v>正常使用</v>
          </cell>
          <cell r="L522" t="str">
            <v>A01</v>
          </cell>
          <cell r="M522" t="str">
            <v>直接购入</v>
          </cell>
          <cell r="N522">
            <v>43709</v>
          </cell>
          <cell r="O522" t="str">
            <v>0110040200</v>
          </cell>
          <cell r="P522" t="str">
            <v>研发中心-药学部</v>
          </cell>
          <cell r="Q522" t="str">
            <v/>
          </cell>
          <cell r="R522" t="str">
            <v/>
          </cell>
          <cell r="S522" t="str">
            <v>孙蓉</v>
          </cell>
          <cell r="T522" t="str">
            <v>Z010</v>
          </cell>
          <cell r="U522" t="str">
            <v>10</v>
          </cell>
          <cell r="V522">
            <v>0</v>
          </cell>
          <cell r="W522">
            <v>-35.93</v>
          </cell>
          <cell r="X522">
            <v>4310.35</v>
          </cell>
          <cell r="Y522">
            <v>0</v>
          </cell>
          <cell r="Z522">
            <v>-107.34</v>
          </cell>
          <cell r="AA522">
            <v>-71.85</v>
          </cell>
          <cell r="AB522">
            <v>-179.19</v>
          </cell>
          <cell r="AC522">
            <v>5</v>
          </cell>
          <cell r="AD522">
            <v>4131.16</v>
          </cell>
          <cell r="AE522" t="str">
            <v/>
          </cell>
          <cell r="AF522" t="str">
            <v/>
          </cell>
          <cell r="AG522" t="str">
            <v/>
          </cell>
          <cell r="AH522" t="str">
            <v/>
          </cell>
        </row>
        <row r="522">
          <cell r="AJ522" t="str">
            <v>JCX19020003</v>
          </cell>
        </row>
        <row r="523">
          <cell r="A523" t="str">
            <v>110020100427</v>
          </cell>
          <cell r="B523" t="str">
            <v>1100</v>
          </cell>
          <cell r="C523" t="str">
            <v>Z201</v>
          </cell>
          <cell r="D523" t="str">
            <v>电子设备</v>
          </cell>
          <cell r="E523" t="str">
            <v>110020100427</v>
          </cell>
          <cell r="F523" t="str">
            <v>0000</v>
          </cell>
          <cell r="G523" t="str">
            <v>微软笔记本电脑</v>
          </cell>
          <cell r="H523" t="str">
            <v>urface pro 6</v>
          </cell>
          <cell r="I523" t="str">
            <v/>
          </cell>
          <cell r="J523" t="str">
            <v>B01</v>
          </cell>
          <cell r="K523" t="str">
            <v>正常使用</v>
          </cell>
          <cell r="L523" t="str">
            <v>A01</v>
          </cell>
          <cell r="M523" t="str">
            <v>直接购入</v>
          </cell>
          <cell r="N523">
            <v>43737</v>
          </cell>
          <cell r="O523" t="str">
            <v>0110010700</v>
          </cell>
          <cell r="P523" t="str">
            <v>财务部</v>
          </cell>
          <cell r="Q523" t="str">
            <v/>
          </cell>
          <cell r="R523" t="str">
            <v/>
          </cell>
          <cell r="S523" t="str">
            <v>陈炼巧</v>
          </cell>
          <cell r="T523" t="str">
            <v>Z010</v>
          </cell>
          <cell r="U523" t="str">
            <v>4</v>
          </cell>
          <cell r="V523">
            <v>0</v>
          </cell>
          <cell r="W523">
            <v>-138.07</v>
          </cell>
          <cell r="X523">
            <v>6626.55</v>
          </cell>
          <cell r="Y523">
            <v>0</v>
          </cell>
          <cell r="Z523">
            <v>-413.49</v>
          </cell>
          <cell r="AA523">
            <v>-276.14</v>
          </cell>
          <cell r="AB523">
            <v>-689.63</v>
          </cell>
          <cell r="AC523">
            <v>5</v>
          </cell>
          <cell r="AD523">
            <v>5936.92</v>
          </cell>
          <cell r="AE523" t="str">
            <v/>
          </cell>
          <cell r="AF523" t="str">
            <v/>
          </cell>
          <cell r="AG523" t="str">
            <v/>
          </cell>
          <cell r="AH523" t="str">
            <v/>
          </cell>
        </row>
        <row r="523">
          <cell r="AJ523" t="str">
            <v>专-电633#</v>
          </cell>
        </row>
        <row r="524">
          <cell r="A524" t="str">
            <v>110020100428</v>
          </cell>
          <cell r="B524" t="str">
            <v>1100</v>
          </cell>
          <cell r="C524" t="str">
            <v>Z201</v>
          </cell>
          <cell r="D524" t="str">
            <v>电子设备</v>
          </cell>
          <cell r="E524" t="str">
            <v>110020100428</v>
          </cell>
          <cell r="F524" t="str">
            <v>0000</v>
          </cell>
          <cell r="G524" t="str">
            <v>服务器（不包含显示器）</v>
          </cell>
          <cell r="H524" t="str">
            <v>8871-AC1</v>
          </cell>
          <cell r="I524" t="str">
            <v/>
          </cell>
          <cell r="J524" t="str">
            <v>B01</v>
          </cell>
          <cell r="K524" t="str">
            <v>正常使用</v>
          </cell>
          <cell r="L524" t="str">
            <v>A01</v>
          </cell>
          <cell r="M524" t="str">
            <v>直接购入</v>
          </cell>
          <cell r="N524">
            <v>43709</v>
          </cell>
          <cell r="O524" t="str">
            <v>0110010500</v>
          </cell>
          <cell r="P524" t="str">
            <v>信息部</v>
          </cell>
          <cell r="Q524" t="str">
            <v/>
          </cell>
          <cell r="R524" t="str">
            <v/>
          </cell>
          <cell r="S524" t="str">
            <v>杨立明</v>
          </cell>
          <cell r="T524" t="str">
            <v>Z010</v>
          </cell>
          <cell r="U524" t="str">
            <v>4</v>
          </cell>
          <cell r="V524">
            <v>0</v>
          </cell>
          <cell r="W524">
            <v>-1032.88</v>
          </cell>
          <cell r="X524">
            <v>49572.65</v>
          </cell>
          <cell r="Y524">
            <v>0</v>
          </cell>
          <cell r="Z524">
            <v>-3093.33</v>
          </cell>
          <cell r="AA524">
            <v>-2065.75</v>
          </cell>
          <cell r="AB524">
            <v>-5159.08</v>
          </cell>
          <cell r="AC524">
            <v>5</v>
          </cell>
          <cell r="AD524">
            <v>44413.57</v>
          </cell>
          <cell r="AE524" t="str">
            <v/>
          </cell>
          <cell r="AF524" t="str">
            <v/>
          </cell>
          <cell r="AG524" t="str">
            <v/>
          </cell>
          <cell r="AH524" t="str">
            <v/>
          </cell>
        </row>
        <row r="524">
          <cell r="AJ524" t="str">
            <v>BGE18010001</v>
          </cell>
        </row>
        <row r="525">
          <cell r="A525" t="str">
            <v>110020100429</v>
          </cell>
          <cell r="B525" t="str">
            <v>1100</v>
          </cell>
          <cell r="C525" t="str">
            <v>Z201</v>
          </cell>
          <cell r="D525" t="str">
            <v>电子设备</v>
          </cell>
          <cell r="E525" t="str">
            <v>110020100429</v>
          </cell>
          <cell r="F525" t="str">
            <v>0000</v>
          </cell>
          <cell r="G525" t="str">
            <v>会议电话机</v>
          </cell>
          <cell r="H525" t="str">
            <v>SonudStation2</v>
          </cell>
          <cell r="I525" t="str">
            <v/>
          </cell>
          <cell r="J525" t="str">
            <v>B01</v>
          </cell>
          <cell r="K525" t="str">
            <v>正常使用</v>
          </cell>
          <cell r="L525" t="str">
            <v>A01</v>
          </cell>
          <cell r="M525" t="str">
            <v>直接购入</v>
          </cell>
          <cell r="N525">
            <v>43739</v>
          </cell>
          <cell r="O525" t="str">
            <v>0110010300</v>
          </cell>
          <cell r="P525" t="str">
            <v>行政管理部</v>
          </cell>
          <cell r="Q525" t="str">
            <v/>
          </cell>
          <cell r="R525" t="str">
            <v/>
          </cell>
          <cell r="S525" t="str">
            <v>李苑</v>
          </cell>
          <cell r="T525" t="str">
            <v>Z010</v>
          </cell>
          <cell r="U525" t="str">
            <v>4</v>
          </cell>
          <cell r="V525">
            <v>0</v>
          </cell>
          <cell r="W525">
            <v>-77.42</v>
          </cell>
          <cell r="X525">
            <v>3715.93</v>
          </cell>
          <cell r="Y525">
            <v>0</v>
          </cell>
          <cell r="Z525">
            <v>-154.58</v>
          </cell>
          <cell r="AA525">
            <v>-154.84</v>
          </cell>
          <cell r="AB525">
            <v>-309.42</v>
          </cell>
          <cell r="AC525">
            <v>4</v>
          </cell>
          <cell r="AD525">
            <v>3406.51</v>
          </cell>
          <cell r="AE525" t="str">
            <v/>
          </cell>
          <cell r="AF525" t="str">
            <v/>
          </cell>
          <cell r="AG525" t="str">
            <v/>
          </cell>
          <cell r="AH525" t="str">
            <v/>
          </cell>
        </row>
        <row r="525">
          <cell r="AJ525" t="str">
            <v>专-电636#</v>
          </cell>
        </row>
        <row r="526">
          <cell r="A526" t="str">
            <v>110020100430</v>
          </cell>
          <cell r="B526" t="str">
            <v>1100</v>
          </cell>
          <cell r="C526" t="str">
            <v>Z201</v>
          </cell>
          <cell r="D526" t="str">
            <v>电子设备</v>
          </cell>
          <cell r="E526" t="str">
            <v>110020100430</v>
          </cell>
          <cell r="F526" t="str">
            <v>0000</v>
          </cell>
          <cell r="G526" t="str">
            <v>马金铺会议实验室WiFi</v>
          </cell>
          <cell r="H526" t="str">
            <v>放装AP系列/RG-AP720</v>
          </cell>
          <cell r="I526" t="str">
            <v/>
          </cell>
          <cell r="J526" t="str">
            <v>B01</v>
          </cell>
          <cell r="K526" t="str">
            <v>正常使用</v>
          </cell>
          <cell r="L526" t="str">
            <v>A01</v>
          </cell>
          <cell r="M526" t="str">
            <v>直接购入</v>
          </cell>
          <cell r="N526">
            <v>43789</v>
          </cell>
          <cell r="O526" t="str">
            <v>0110010500</v>
          </cell>
          <cell r="P526" t="str">
            <v>信息部</v>
          </cell>
          <cell r="Q526" t="str">
            <v/>
          </cell>
          <cell r="R526" t="str">
            <v/>
          </cell>
          <cell r="S526" t="str">
            <v>杨立明</v>
          </cell>
          <cell r="T526" t="str">
            <v>Z010</v>
          </cell>
          <cell r="U526" t="str">
            <v>4</v>
          </cell>
          <cell r="V526">
            <v>0</v>
          </cell>
          <cell r="W526">
            <v>-387.18</v>
          </cell>
          <cell r="X526">
            <v>18584.07</v>
          </cell>
          <cell r="Y526">
            <v>0</v>
          </cell>
          <cell r="Z526">
            <v>-386.55</v>
          </cell>
          <cell r="AA526">
            <v>-774.36</v>
          </cell>
          <cell r="AB526">
            <v>-1160.91</v>
          </cell>
          <cell r="AC526">
            <v>3</v>
          </cell>
          <cell r="AD526">
            <v>17423.16</v>
          </cell>
          <cell r="AE526" t="str">
            <v/>
          </cell>
          <cell r="AF526" t="str">
            <v/>
          </cell>
          <cell r="AG526" t="str">
            <v/>
          </cell>
          <cell r="AH526" t="str">
            <v/>
          </cell>
        </row>
        <row r="526">
          <cell r="AJ526" t="str">
            <v>专-电640#</v>
          </cell>
        </row>
        <row r="527">
          <cell r="A527" t="str">
            <v>110020100431</v>
          </cell>
          <cell r="B527" t="str">
            <v>1100</v>
          </cell>
          <cell r="C527" t="str">
            <v>Z201</v>
          </cell>
          <cell r="D527" t="str">
            <v>电子设备</v>
          </cell>
          <cell r="E527" t="str">
            <v>110020100431</v>
          </cell>
          <cell r="F527" t="str">
            <v>0000</v>
          </cell>
          <cell r="G527" t="str">
            <v>台式电脑</v>
          </cell>
          <cell r="H527" t="str">
            <v/>
          </cell>
          <cell r="I527" t="str">
            <v/>
          </cell>
          <cell r="J527" t="str">
            <v>B01</v>
          </cell>
          <cell r="K527" t="str">
            <v>正常使用</v>
          </cell>
          <cell r="L527" t="str">
            <v>A01</v>
          </cell>
          <cell r="M527" t="str">
            <v>直接购入</v>
          </cell>
          <cell r="N527">
            <v>43796</v>
          </cell>
          <cell r="O527" t="str">
            <v>0110010700</v>
          </cell>
          <cell r="P527" t="str">
            <v>财务部</v>
          </cell>
          <cell r="Q527" t="str">
            <v/>
          </cell>
          <cell r="R527" t="str">
            <v/>
          </cell>
          <cell r="S527" t="str">
            <v>陈炼巧</v>
          </cell>
          <cell r="T527" t="str">
            <v>Z010</v>
          </cell>
          <cell r="U527" t="str">
            <v>4</v>
          </cell>
          <cell r="V527">
            <v>0</v>
          </cell>
          <cell r="W527">
            <v>-65.45</v>
          </cell>
          <cell r="X527">
            <v>3141.59</v>
          </cell>
          <cell r="Y527">
            <v>0</v>
          </cell>
          <cell r="Z527">
            <v>-65.35</v>
          </cell>
          <cell r="AA527">
            <v>-130.9</v>
          </cell>
          <cell r="AB527">
            <v>-196.25</v>
          </cell>
          <cell r="AC527">
            <v>3</v>
          </cell>
          <cell r="AD527">
            <v>2945.34</v>
          </cell>
          <cell r="AE527" t="str">
            <v/>
          </cell>
          <cell r="AF527" t="str">
            <v/>
          </cell>
          <cell r="AG527" t="str">
            <v/>
          </cell>
          <cell r="AH527" t="str">
            <v/>
          </cell>
        </row>
        <row r="527">
          <cell r="AJ527" t="str">
            <v>专-电634#</v>
          </cell>
        </row>
        <row r="528">
          <cell r="A528" t="str">
            <v>110020100432</v>
          </cell>
          <cell r="B528" t="str">
            <v>1100</v>
          </cell>
          <cell r="C528" t="str">
            <v>Z201</v>
          </cell>
          <cell r="D528" t="str">
            <v>电子设备</v>
          </cell>
          <cell r="E528" t="str">
            <v>110020100432</v>
          </cell>
          <cell r="F528" t="str">
            <v>0000</v>
          </cell>
          <cell r="G528" t="str">
            <v>爱普生投影仪</v>
          </cell>
          <cell r="H528" t="str">
            <v/>
          </cell>
          <cell r="I528" t="str">
            <v/>
          </cell>
          <cell r="J528" t="str">
            <v>B01</v>
          </cell>
          <cell r="K528" t="str">
            <v>正常使用</v>
          </cell>
          <cell r="L528" t="str">
            <v>A01</v>
          </cell>
          <cell r="M528" t="str">
            <v>直接购入</v>
          </cell>
          <cell r="N528">
            <v>43796</v>
          </cell>
          <cell r="O528" t="str">
            <v>0110031500</v>
          </cell>
          <cell r="P528" t="str">
            <v>OTC市场部</v>
          </cell>
          <cell r="Q528" t="str">
            <v/>
          </cell>
          <cell r="R528" t="str">
            <v/>
          </cell>
          <cell r="S528" t="str">
            <v>金怀云</v>
          </cell>
          <cell r="T528" t="str">
            <v>Z010</v>
          </cell>
          <cell r="U528" t="str">
            <v>4</v>
          </cell>
          <cell r="V528">
            <v>0</v>
          </cell>
          <cell r="W528">
            <v>-44.79</v>
          </cell>
          <cell r="X528">
            <v>2149.56</v>
          </cell>
          <cell r="Y528">
            <v>0</v>
          </cell>
          <cell r="Z528">
            <v>-44.71</v>
          </cell>
          <cell r="AA528">
            <v>-89.57</v>
          </cell>
          <cell r="AB528">
            <v>-134.28</v>
          </cell>
          <cell r="AC528">
            <v>3</v>
          </cell>
          <cell r="AD528">
            <v>2015.28</v>
          </cell>
          <cell r="AE528" t="str">
            <v/>
          </cell>
          <cell r="AF528" t="str">
            <v/>
          </cell>
          <cell r="AG528" t="str">
            <v/>
          </cell>
          <cell r="AH528" t="str">
            <v/>
          </cell>
        </row>
        <row r="528">
          <cell r="AJ528" t="str">
            <v>专-电642#</v>
          </cell>
        </row>
        <row r="529">
          <cell r="A529" t="str">
            <v>110020100433</v>
          </cell>
          <cell r="B529" t="str">
            <v>1100</v>
          </cell>
          <cell r="C529" t="str">
            <v>Z201</v>
          </cell>
          <cell r="D529" t="str">
            <v>电子设备</v>
          </cell>
          <cell r="E529" t="str">
            <v>110020100433</v>
          </cell>
          <cell r="F529" t="str">
            <v>0000</v>
          </cell>
          <cell r="G529" t="str">
            <v>爱普生投影仪</v>
          </cell>
          <cell r="H529" t="str">
            <v/>
          </cell>
          <cell r="I529" t="str">
            <v/>
          </cell>
          <cell r="J529" t="str">
            <v>B01</v>
          </cell>
          <cell r="K529" t="str">
            <v>正常使用</v>
          </cell>
          <cell r="L529" t="str">
            <v>A01</v>
          </cell>
          <cell r="M529" t="str">
            <v>直接购入</v>
          </cell>
          <cell r="N529">
            <v>43797</v>
          </cell>
          <cell r="O529" t="str">
            <v>0110031500</v>
          </cell>
          <cell r="P529" t="str">
            <v>OTC市场部</v>
          </cell>
          <cell r="Q529" t="str">
            <v/>
          </cell>
          <cell r="R529" t="str">
            <v/>
          </cell>
          <cell r="S529" t="str">
            <v>金怀云</v>
          </cell>
          <cell r="T529" t="str">
            <v>Z010</v>
          </cell>
          <cell r="U529" t="str">
            <v>4</v>
          </cell>
          <cell r="V529">
            <v>0</v>
          </cell>
          <cell r="W529">
            <v>-159.66</v>
          </cell>
          <cell r="X529">
            <v>7663.72</v>
          </cell>
          <cell r="Y529">
            <v>0</v>
          </cell>
          <cell r="Z529">
            <v>-159.41</v>
          </cell>
          <cell r="AA529">
            <v>-319.33</v>
          </cell>
          <cell r="AB529">
            <v>-478.74</v>
          </cell>
          <cell r="AC529">
            <v>3</v>
          </cell>
          <cell r="AD529">
            <v>7184.98</v>
          </cell>
          <cell r="AE529" t="str">
            <v/>
          </cell>
          <cell r="AF529" t="str">
            <v/>
          </cell>
          <cell r="AG529" t="str">
            <v/>
          </cell>
          <cell r="AH529" t="str">
            <v/>
          </cell>
        </row>
        <row r="529">
          <cell r="AJ529" t="str">
            <v>专-电639#</v>
          </cell>
        </row>
        <row r="530">
          <cell r="A530" t="str">
            <v>110020100434</v>
          </cell>
          <cell r="B530" t="str">
            <v>1100</v>
          </cell>
          <cell r="C530" t="str">
            <v>Z201</v>
          </cell>
          <cell r="D530" t="str">
            <v>电子设备</v>
          </cell>
          <cell r="E530" t="str">
            <v>110020100434</v>
          </cell>
          <cell r="F530" t="str">
            <v>0000</v>
          </cell>
          <cell r="G530" t="str">
            <v>备份一体机</v>
          </cell>
          <cell r="H530" t="str">
            <v/>
          </cell>
          <cell r="I530" t="str">
            <v/>
          </cell>
          <cell r="J530" t="str">
            <v>B01</v>
          </cell>
          <cell r="K530" t="str">
            <v>正常使用</v>
          </cell>
          <cell r="L530" t="str">
            <v>A01</v>
          </cell>
          <cell r="M530" t="str">
            <v>直接购入</v>
          </cell>
          <cell r="N530">
            <v>43815</v>
          </cell>
          <cell r="O530" t="str">
            <v>0110010500</v>
          </cell>
          <cell r="P530" t="str">
            <v>信息部</v>
          </cell>
          <cell r="Q530" t="str">
            <v/>
          </cell>
          <cell r="R530" t="str">
            <v/>
          </cell>
          <cell r="S530" t="str">
            <v>杨立明</v>
          </cell>
          <cell r="T530" t="str">
            <v>Z010</v>
          </cell>
          <cell r="U530" t="str">
            <v>4</v>
          </cell>
          <cell r="V530">
            <v>0</v>
          </cell>
          <cell r="W530">
            <v>-1253.68</v>
          </cell>
          <cell r="X530">
            <v>60176.99</v>
          </cell>
          <cell r="Y530">
            <v>0</v>
          </cell>
          <cell r="Z530">
            <v>0</v>
          </cell>
          <cell r="AA530">
            <v>-2507.37</v>
          </cell>
          <cell r="AB530">
            <v>-2507.37</v>
          </cell>
          <cell r="AC530">
            <v>2</v>
          </cell>
          <cell r="AD530">
            <v>57669.62</v>
          </cell>
          <cell r="AE530" t="str">
            <v/>
          </cell>
          <cell r="AF530" t="str">
            <v/>
          </cell>
          <cell r="AG530" t="str">
            <v/>
          </cell>
          <cell r="AH530" t="str">
            <v/>
          </cell>
        </row>
        <row r="530">
          <cell r="AJ530" t="str">
            <v>专-电637#</v>
          </cell>
        </row>
        <row r="531">
          <cell r="A531" t="str">
            <v>110020100435</v>
          </cell>
          <cell r="B531" t="str">
            <v>1100</v>
          </cell>
          <cell r="C531" t="str">
            <v>Z201</v>
          </cell>
          <cell r="D531" t="str">
            <v>电子设备</v>
          </cell>
          <cell r="E531" t="str">
            <v>110020100435</v>
          </cell>
          <cell r="F531" t="str">
            <v>0000</v>
          </cell>
          <cell r="G531" t="str">
            <v>投影仪</v>
          </cell>
          <cell r="H531" t="str">
            <v>epsonCB-X39</v>
          </cell>
          <cell r="I531" t="str">
            <v/>
          </cell>
          <cell r="J531" t="str">
            <v>B01</v>
          </cell>
          <cell r="K531" t="str">
            <v>正常使用</v>
          </cell>
          <cell r="L531" t="str">
            <v>A01</v>
          </cell>
          <cell r="M531" t="str">
            <v>直接购入</v>
          </cell>
          <cell r="N531">
            <v>43822</v>
          </cell>
          <cell r="O531" t="str">
            <v>0110010500</v>
          </cell>
          <cell r="P531" t="str">
            <v>信息部</v>
          </cell>
          <cell r="Q531" t="str">
            <v/>
          </cell>
          <cell r="R531" t="str">
            <v/>
          </cell>
          <cell r="S531" t="str">
            <v>杨立明</v>
          </cell>
          <cell r="T531" t="str">
            <v>Z010</v>
          </cell>
          <cell r="U531" t="str">
            <v>4</v>
          </cell>
          <cell r="V531">
            <v>0</v>
          </cell>
          <cell r="W531">
            <v>-73.01</v>
          </cell>
          <cell r="X531">
            <v>3504.42</v>
          </cell>
          <cell r="Y531">
            <v>0</v>
          </cell>
          <cell r="Z531">
            <v>0</v>
          </cell>
          <cell r="AA531">
            <v>-146.02</v>
          </cell>
          <cell r="AB531">
            <v>-146.02</v>
          </cell>
          <cell r="AC531">
            <v>2</v>
          </cell>
          <cell r="AD531">
            <v>3358.4</v>
          </cell>
          <cell r="AE531" t="str">
            <v/>
          </cell>
          <cell r="AF531" t="str">
            <v/>
          </cell>
          <cell r="AG531" t="str">
            <v/>
          </cell>
          <cell r="AH531" t="str">
            <v/>
          </cell>
        </row>
        <row r="531">
          <cell r="AJ531" t="str">
            <v>专-电644#</v>
          </cell>
        </row>
        <row r="532">
          <cell r="A532" t="str">
            <v>110020100436</v>
          </cell>
          <cell r="B532" t="str">
            <v>1100</v>
          </cell>
          <cell r="C532" t="str">
            <v>Z201</v>
          </cell>
          <cell r="D532" t="str">
            <v>电子设备</v>
          </cell>
          <cell r="E532" t="str">
            <v>110020100436</v>
          </cell>
          <cell r="F532" t="str">
            <v>0000</v>
          </cell>
          <cell r="G532" t="str">
            <v>台式电脑</v>
          </cell>
          <cell r="H532" t="str">
            <v>兼容机</v>
          </cell>
          <cell r="I532" t="str">
            <v/>
          </cell>
          <cell r="J532" t="str">
            <v>B01</v>
          </cell>
          <cell r="K532" t="str">
            <v>正常使用</v>
          </cell>
          <cell r="L532" t="str">
            <v>A01</v>
          </cell>
          <cell r="M532" t="str">
            <v>直接购入</v>
          </cell>
          <cell r="N532">
            <v>43822</v>
          </cell>
          <cell r="O532" t="str">
            <v>0110031500</v>
          </cell>
          <cell r="P532" t="str">
            <v>OTC市场部</v>
          </cell>
          <cell r="Q532" t="str">
            <v/>
          </cell>
          <cell r="R532" t="str">
            <v/>
          </cell>
          <cell r="S532" t="str">
            <v>金怀云</v>
          </cell>
          <cell r="T532" t="str">
            <v>Z010</v>
          </cell>
          <cell r="U532" t="str">
            <v>4</v>
          </cell>
          <cell r="V532">
            <v>0</v>
          </cell>
          <cell r="W532">
            <v>-139.19</v>
          </cell>
          <cell r="X532">
            <v>6681.42</v>
          </cell>
          <cell r="Y532">
            <v>0</v>
          </cell>
          <cell r="Z532">
            <v>0</v>
          </cell>
          <cell r="AA532">
            <v>-278.39</v>
          </cell>
          <cell r="AB532">
            <v>-278.39</v>
          </cell>
          <cell r="AC532">
            <v>2</v>
          </cell>
          <cell r="AD532">
            <v>6403.03</v>
          </cell>
          <cell r="AE532" t="str">
            <v/>
          </cell>
          <cell r="AF532" t="str">
            <v/>
          </cell>
          <cell r="AG532" t="str">
            <v/>
          </cell>
          <cell r="AH532" t="str">
            <v/>
          </cell>
        </row>
        <row r="532">
          <cell r="AJ532" t="str">
            <v>专-电635</v>
          </cell>
        </row>
        <row r="533">
          <cell r="A533" t="str">
            <v>110020100437</v>
          </cell>
          <cell r="B533" t="str">
            <v>1100</v>
          </cell>
          <cell r="C533" t="str">
            <v>Z201</v>
          </cell>
          <cell r="D533" t="str">
            <v>电子设备</v>
          </cell>
          <cell r="E533" t="str">
            <v>110020100437</v>
          </cell>
          <cell r="F533" t="str">
            <v>0000</v>
          </cell>
          <cell r="G533" t="str">
            <v>联想一体机</v>
          </cell>
          <cell r="H533" t="str">
            <v>ideacebtre</v>
          </cell>
          <cell r="I533" t="str">
            <v/>
          </cell>
          <cell r="J533" t="str">
            <v>B01</v>
          </cell>
          <cell r="K533" t="str">
            <v>正常使用</v>
          </cell>
          <cell r="L533" t="str">
            <v>A01</v>
          </cell>
          <cell r="M533" t="str">
            <v>直接购入</v>
          </cell>
          <cell r="N533">
            <v>43822</v>
          </cell>
          <cell r="O533" t="str">
            <v>0110020300</v>
          </cell>
          <cell r="P533" t="str">
            <v>五车间</v>
          </cell>
          <cell r="Q533" t="str">
            <v/>
          </cell>
          <cell r="R533" t="str">
            <v/>
          </cell>
          <cell r="S533" t="str">
            <v>杨美燕</v>
          </cell>
          <cell r="T533" t="str">
            <v>Z010</v>
          </cell>
          <cell r="U533" t="str">
            <v>4</v>
          </cell>
          <cell r="V533">
            <v>0</v>
          </cell>
          <cell r="W533">
            <v>-61.86</v>
          </cell>
          <cell r="X533">
            <v>2969</v>
          </cell>
          <cell r="Y533">
            <v>0</v>
          </cell>
          <cell r="Z533">
            <v>0</v>
          </cell>
          <cell r="AA533">
            <v>-123.71</v>
          </cell>
          <cell r="AB533">
            <v>-123.71</v>
          </cell>
          <cell r="AC533">
            <v>2</v>
          </cell>
          <cell r="AD533">
            <v>2845.29</v>
          </cell>
          <cell r="AE533" t="str">
            <v/>
          </cell>
          <cell r="AF533" t="str">
            <v/>
          </cell>
          <cell r="AG533" t="str">
            <v/>
          </cell>
          <cell r="AH533" t="str">
            <v/>
          </cell>
        </row>
        <row r="533">
          <cell r="AJ533" t="str">
            <v>专-电645#</v>
          </cell>
        </row>
        <row r="534">
          <cell r="A534" t="str">
            <v>110020100438</v>
          </cell>
          <cell r="B534" t="str">
            <v>1100</v>
          </cell>
          <cell r="C534" t="str">
            <v>Z201</v>
          </cell>
          <cell r="D534" t="str">
            <v>电子设备</v>
          </cell>
          <cell r="E534" t="str">
            <v>110020100438</v>
          </cell>
          <cell r="F534" t="str">
            <v>0000</v>
          </cell>
          <cell r="G534" t="str">
            <v>台式电脑</v>
          </cell>
          <cell r="H534" t="str">
            <v>兼容机</v>
          </cell>
          <cell r="I534" t="str">
            <v/>
          </cell>
          <cell r="J534" t="str">
            <v>B01</v>
          </cell>
          <cell r="K534" t="str">
            <v>正常使用</v>
          </cell>
          <cell r="L534" t="str">
            <v>A01</v>
          </cell>
          <cell r="M534" t="str">
            <v>直接购入</v>
          </cell>
          <cell r="N534">
            <v>43822</v>
          </cell>
          <cell r="O534" t="str">
            <v>0110010700</v>
          </cell>
          <cell r="P534" t="str">
            <v>财务部</v>
          </cell>
          <cell r="Q534" t="str">
            <v/>
          </cell>
          <cell r="R534" t="str">
            <v/>
          </cell>
          <cell r="S534" t="str">
            <v>陈炼巧</v>
          </cell>
          <cell r="T534" t="str">
            <v>Z010</v>
          </cell>
          <cell r="U534" t="str">
            <v>4</v>
          </cell>
          <cell r="V534">
            <v>0</v>
          </cell>
          <cell r="W534">
            <v>-65.45</v>
          </cell>
          <cell r="X534">
            <v>3141.6</v>
          </cell>
          <cell r="Y534">
            <v>0</v>
          </cell>
          <cell r="Z534">
            <v>0</v>
          </cell>
          <cell r="AA534">
            <v>-130.9</v>
          </cell>
          <cell r="AB534">
            <v>-130.9</v>
          </cell>
          <cell r="AC534">
            <v>2</v>
          </cell>
          <cell r="AD534">
            <v>3010.7</v>
          </cell>
          <cell r="AE534" t="str">
            <v/>
          </cell>
          <cell r="AF534" t="str">
            <v/>
          </cell>
          <cell r="AG534" t="str">
            <v/>
          </cell>
          <cell r="AH534" t="str">
            <v/>
          </cell>
        </row>
        <row r="534">
          <cell r="AJ534" t="str">
            <v>专-电638#</v>
          </cell>
        </row>
        <row r="535">
          <cell r="A535" t="str">
            <v>110020100439</v>
          </cell>
          <cell r="B535" t="str">
            <v>1100</v>
          </cell>
          <cell r="C535" t="str">
            <v>Z201</v>
          </cell>
          <cell r="D535" t="str">
            <v>电子设备</v>
          </cell>
          <cell r="E535" t="str">
            <v>110020100439</v>
          </cell>
          <cell r="F535" t="str">
            <v>0000</v>
          </cell>
          <cell r="G535" t="str">
            <v>台式电脑</v>
          </cell>
          <cell r="H535" t="str">
            <v>兼容机</v>
          </cell>
          <cell r="I535" t="str">
            <v/>
          </cell>
          <cell r="J535" t="str">
            <v>B01</v>
          </cell>
          <cell r="K535" t="str">
            <v>正常使用</v>
          </cell>
          <cell r="L535" t="str">
            <v>A01</v>
          </cell>
          <cell r="M535" t="str">
            <v>直接购入</v>
          </cell>
          <cell r="N535">
            <v>43822</v>
          </cell>
          <cell r="O535" t="str">
            <v>0110010700</v>
          </cell>
          <cell r="P535" t="str">
            <v>财务部</v>
          </cell>
          <cell r="Q535" t="str">
            <v/>
          </cell>
          <cell r="R535" t="str">
            <v/>
          </cell>
          <cell r="S535" t="str">
            <v>陈炼巧</v>
          </cell>
          <cell r="T535" t="str">
            <v>Z010</v>
          </cell>
          <cell r="U535" t="str">
            <v>4</v>
          </cell>
          <cell r="V535">
            <v>0</v>
          </cell>
          <cell r="W535">
            <v>-65.45</v>
          </cell>
          <cell r="X535">
            <v>3141.59</v>
          </cell>
          <cell r="Y535">
            <v>0</v>
          </cell>
          <cell r="Z535">
            <v>0</v>
          </cell>
          <cell r="AA535">
            <v>-130.9</v>
          </cell>
          <cell r="AB535">
            <v>-130.9</v>
          </cell>
          <cell r="AC535">
            <v>2</v>
          </cell>
          <cell r="AD535">
            <v>3010.69</v>
          </cell>
          <cell r="AE535" t="str">
            <v/>
          </cell>
          <cell r="AF535" t="str">
            <v/>
          </cell>
          <cell r="AG535" t="str">
            <v/>
          </cell>
          <cell r="AH535" t="str">
            <v/>
          </cell>
        </row>
        <row r="535">
          <cell r="AJ535" t="str">
            <v>专-电641#</v>
          </cell>
        </row>
        <row r="536">
          <cell r="A536" t="str">
            <v>110020100440</v>
          </cell>
          <cell r="B536" t="str">
            <v>1100</v>
          </cell>
          <cell r="C536" t="str">
            <v>Z201</v>
          </cell>
          <cell r="D536" t="str">
            <v>电子设备</v>
          </cell>
          <cell r="E536" t="str">
            <v>110020100440</v>
          </cell>
          <cell r="F536" t="str">
            <v>0000</v>
          </cell>
          <cell r="G536" t="str">
            <v>台式电脑</v>
          </cell>
          <cell r="H536" t="str">
            <v>兼容机</v>
          </cell>
          <cell r="I536" t="str">
            <v/>
          </cell>
          <cell r="J536" t="str">
            <v>B01</v>
          </cell>
          <cell r="K536" t="str">
            <v>正常使用</v>
          </cell>
          <cell r="L536" t="str">
            <v>A01</v>
          </cell>
          <cell r="M536" t="str">
            <v>直接购入</v>
          </cell>
          <cell r="N536">
            <v>43822</v>
          </cell>
          <cell r="O536" t="str">
            <v>0110010700</v>
          </cell>
          <cell r="P536" t="str">
            <v>财务部</v>
          </cell>
          <cell r="Q536" t="str">
            <v/>
          </cell>
          <cell r="R536" t="str">
            <v/>
          </cell>
          <cell r="S536" t="str">
            <v>陈炼巧</v>
          </cell>
          <cell r="T536" t="str">
            <v>Z010</v>
          </cell>
          <cell r="U536" t="str">
            <v>4</v>
          </cell>
          <cell r="V536">
            <v>0</v>
          </cell>
          <cell r="W536">
            <v>-65.45</v>
          </cell>
          <cell r="X536">
            <v>3141.59</v>
          </cell>
          <cell r="Y536">
            <v>0</v>
          </cell>
          <cell r="Z536">
            <v>0</v>
          </cell>
          <cell r="AA536">
            <v>-130.9</v>
          </cell>
          <cell r="AB536">
            <v>-130.9</v>
          </cell>
          <cell r="AC536">
            <v>2</v>
          </cell>
          <cell r="AD536">
            <v>3010.69</v>
          </cell>
          <cell r="AE536" t="str">
            <v/>
          </cell>
          <cell r="AF536" t="str">
            <v/>
          </cell>
          <cell r="AG536" t="str">
            <v/>
          </cell>
          <cell r="AH536" t="str">
            <v/>
          </cell>
        </row>
        <row r="536">
          <cell r="AJ536" t="str">
            <v>专-电643#</v>
          </cell>
        </row>
        <row r="537">
          <cell r="A537" t="str">
            <v>110020100441</v>
          </cell>
          <cell r="B537" t="str">
            <v>1100</v>
          </cell>
          <cell r="C537" t="str">
            <v>Z201</v>
          </cell>
          <cell r="D537" t="str">
            <v>电子设备</v>
          </cell>
          <cell r="E537" t="str">
            <v>110020100441</v>
          </cell>
          <cell r="F537" t="str">
            <v>0000</v>
          </cell>
          <cell r="G537" t="str">
            <v>联想笔记本</v>
          </cell>
          <cell r="H537" t="str">
            <v>E490</v>
          </cell>
          <cell r="I537" t="str">
            <v/>
          </cell>
          <cell r="J537" t="str">
            <v>B01</v>
          </cell>
          <cell r="K537" t="str">
            <v>正常使用</v>
          </cell>
          <cell r="L537" t="str">
            <v>A01</v>
          </cell>
          <cell r="M537" t="str">
            <v>直接购入</v>
          </cell>
          <cell r="N537">
            <v>43822</v>
          </cell>
          <cell r="O537" t="str">
            <v>0110010300</v>
          </cell>
          <cell r="P537" t="str">
            <v>行政管理部</v>
          </cell>
          <cell r="Q537" t="str">
            <v/>
          </cell>
          <cell r="R537" t="str">
            <v/>
          </cell>
          <cell r="S537" t="str">
            <v>李苑</v>
          </cell>
          <cell r="T537" t="str">
            <v>Z010</v>
          </cell>
          <cell r="U537" t="str">
            <v>4</v>
          </cell>
          <cell r="V537">
            <v>0</v>
          </cell>
          <cell r="W537">
            <v>-85.36</v>
          </cell>
          <cell r="X537">
            <v>4097.35</v>
          </cell>
          <cell r="Y537">
            <v>0</v>
          </cell>
          <cell r="Z537">
            <v>0</v>
          </cell>
          <cell r="AA537">
            <v>-170.72</v>
          </cell>
          <cell r="AB537">
            <v>-170.72</v>
          </cell>
          <cell r="AC537">
            <v>2</v>
          </cell>
          <cell r="AD537">
            <v>3926.63</v>
          </cell>
          <cell r="AE537" t="str">
            <v/>
          </cell>
          <cell r="AF537" t="str">
            <v/>
          </cell>
          <cell r="AG537" t="str">
            <v/>
          </cell>
          <cell r="AH537" t="str">
            <v/>
          </cell>
        </row>
        <row r="537">
          <cell r="AJ537" t="str">
            <v>专-电685#</v>
          </cell>
        </row>
        <row r="538">
          <cell r="A538" t="str">
            <v>110020100442</v>
          </cell>
          <cell r="B538" t="str">
            <v>1100</v>
          </cell>
          <cell r="C538" t="str">
            <v>Z201</v>
          </cell>
          <cell r="D538" t="str">
            <v>电子设备</v>
          </cell>
          <cell r="E538" t="str">
            <v>110020100442</v>
          </cell>
          <cell r="F538" t="str">
            <v>0000</v>
          </cell>
          <cell r="G538" t="str">
            <v>联想主机</v>
          </cell>
          <cell r="H538" t="str">
            <v>启天M425 无显示器</v>
          </cell>
          <cell r="I538" t="str">
            <v/>
          </cell>
          <cell r="J538" t="str">
            <v>B01</v>
          </cell>
          <cell r="K538" t="str">
            <v>正常使用</v>
          </cell>
          <cell r="L538" t="str">
            <v>A01</v>
          </cell>
          <cell r="M538" t="str">
            <v>直接购入</v>
          </cell>
          <cell r="N538">
            <v>43822</v>
          </cell>
          <cell r="O538" t="str">
            <v>0110010700</v>
          </cell>
          <cell r="P538" t="str">
            <v>财务部</v>
          </cell>
          <cell r="Q538" t="str">
            <v/>
          </cell>
          <cell r="R538" t="str">
            <v/>
          </cell>
          <cell r="S538" t="str">
            <v>陈炼巧</v>
          </cell>
          <cell r="T538" t="str">
            <v>Z010</v>
          </cell>
          <cell r="U538" t="str">
            <v>4</v>
          </cell>
          <cell r="V538">
            <v>0</v>
          </cell>
          <cell r="W538">
            <v>-58.63</v>
          </cell>
          <cell r="X538">
            <v>2814.18</v>
          </cell>
          <cell r="Y538">
            <v>0</v>
          </cell>
          <cell r="Z538">
            <v>0</v>
          </cell>
          <cell r="AA538">
            <v>-117.26</v>
          </cell>
          <cell r="AB538">
            <v>-117.26</v>
          </cell>
          <cell r="AC538">
            <v>2</v>
          </cell>
          <cell r="AD538">
            <v>2696.92</v>
          </cell>
          <cell r="AE538" t="str">
            <v/>
          </cell>
          <cell r="AF538" t="str">
            <v/>
          </cell>
          <cell r="AG538" t="str">
            <v/>
          </cell>
          <cell r="AH538" t="str">
            <v/>
          </cell>
        </row>
        <row r="538">
          <cell r="AJ538" t="str">
            <v>专-电653#</v>
          </cell>
        </row>
        <row r="539">
          <cell r="A539" t="str">
            <v>110020100443</v>
          </cell>
          <cell r="B539" t="str">
            <v>1100</v>
          </cell>
          <cell r="C539" t="str">
            <v>Z201</v>
          </cell>
          <cell r="D539" t="str">
            <v>电子设备</v>
          </cell>
          <cell r="E539" t="str">
            <v>110020100443</v>
          </cell>
          <cell r="F539" t="str">
            <v>0000</v>
          </cell>
          <cell r="G539" t="str">
            <v>联想主机</v>
          </cell>
          <cell r="H539" t="str">
            <v>启天M425 无显示器</v>
          </cell>
          <cell r="I539" t="str">
            <v/>
          </cell>
          <cell r="J539" t="str">
            <v>B01</v>
          </cell>
          <cell r="K539" t="str">
            <v>正常使用</v>
          </cell>
          <cell r="L539" t="str">
            <v>A01</v>
          </cell>
          <cell r="M539" t="str">
            <v>直接购入</v>
          </cell>
          <cell r="N539">
            <v>43822</v>
          </cell>
          <cell r="O539" t="str">
            <v>0110010700</v>
          </cell>
          <cell r="P539" t="str">
            <v>财务部</v>
          </cell>
          <cell r="Q539" t="str">
            <v/>
          </cell>
          <cell r="R539" t="str">
            <v/>
          </cell>
          <cell r="S539" t="str">
            <v>陈炼巧</v>
          </cell>
          <cell r="T539" t="str">
            <v>Z010</v>
          </cell>
          <cell r="U539" t="str">
            <v>4</v>
          </cell>
          <cell r="V539">
            <v>0</v>
          </cell>
          <cell r="W539">
            <v>-58.63</v>
          </cell>
          <cell r="X539">
            <v>2814.16</v>
          </cell>
          <cell r="Y539">
            <v>0</v>
          </cell>
          <cell r="Z539">
            <v>0</v>
          </cell>
          <cell r="AA539">
            <v>-117.26</v>
          </cell>
          <cell r="AB539">
            <v>-117.26</v>
          </cell>
          <cell r="AC539">
            <v>2</v>
          </cell>
          <cell r="AD539">
            <v>2696.9</v>
          </cell>
          <cell r="AE539" t="str">
            <v/>
          </cell>
          <cell r="AF539" t="str">
            <v/>
          </cell>
          <cell r="AG539" t="str">
            <v/>
          </cell>
          <cell r="AH539" t="str">
            <v/>
          </cell>
        </row>
        <row r="539">
          <cell r="AJ539" t="str">
            <v>专-电646#</v>
          </cell>
        </row>
        <row r="540">
          <cell r="A540" t="str">
            <v>110020100444</v>
          </cell>
          <cell r="B540" t="str">
            <v>1100</v>
          </cell>
          <cell r="C540" t="str">
            <v>Z201</v>
          </cell>
          <cell r="D540" t="str">
            <v>电子设备</v>
          </cell>
          <cell r="E540" t="str">
            <v>110020100444</v>
          </cell>
          <cell r="F540" t="str">
            <v>0000</v>
          </cell>
          <cell r="G540" t="str">
            <v>联想主机</v>
          </cell>
          <cell r="H540" t="str">
            <v>启天M425 无显示器</v>
          </cell>
          <cell r="I540" t="str">
            <v/>
          </cell>
          <cell r="J540" t="str">
            <v>B01</v>
          </cell>
          <cell r="K540" t="str">
            <v>正常使用</v>
          </cell>
          <cell r="L540" t="str">
            <v>A01</v>
          </cell>
          <cell r="M540" t="str">
            <v>直接购入</v>
          </cell>
          <cell r="N540">
            <v>43822</v>
          </cell>
          <cell r="O540" t="str">
            <v>0110010700</v>
          </cell>
          <cell r="P540" t="str">
            <v>财务部</v>
          </cell>
          <cell r="Q540" t="str">
            <v/>
          </cell>
          <cell r="R540" t="str">
            <v/>
          </cell>
          <cell r="S540" t="str">
            <v>陈炼巧</v>
          </cell>
          <cell r="T540" t="str">
            <v>Z010</v>
          </cell>
          <cell r="U540" t="str">
            <v>4</v>
          </cell>
          <cell r="V540">
            <v>0</v>
          </cell>
          <cell r="W540">
            <v>-58.63</v>
          </cell>
          <cell r="X540">
            <v>2814.16</v>
          </cell>
          <cell r="Y540">
            <v>0</v>
          </cell>
          <cell r="Z540">
            <v>0</v>
          </cell>
          <cell r="AA540">
            <v>-117.26</v>
          </cell>
          <cell r="AB540">
            <v>-117.26</v>
          </cell>
          <cell r="AC540">
            <v>2</v>
          </cell>
          <cell r="AD540">
            <v>2696.9</v>
          </cell>
          <cell r="AE540" t="str">
            <v/>
          </cell>
          <cell r="AF540" t="str">
            <v/>
          </cell>
          <cell r="AG540" t="str">
            <v/>
          </cell>
          <cell r="AH540" t="str">
            <v/>
          </cell>
        </row>
        <row r="540">
          <cell r="AJ540" t="str">
            <v>专-电647#</v>
          </cell>
        </row>
        <row r="541">
          <cell r="A541" t="str">
            <v>110020100445</v>
          </cell>
          <cell r="B541" t="str">
            <v>1100</v>
          </cell>
          <cell r="C541" t="str">
            <v>Z201</v>
          </cell>
          <cell r="D541" t="str">
            <v>电子设备</v>
          </cell>
          <cell r="E541" t="str">
            <v>110020100445</v>
          </cell>
          <cell r="F541" t="str">
            <v>0000</v>
          </cell>
          <cell r="G541" t="str">
            <v>联想主机</v>
          </cell>
          <cell r="H541" t="str">
            <v>启天M425 无显示器</v>
          </cell>
          <cell r="I541" t="str">
            <v/>
          </cell>
          <cell r="J541" t="str">
            <v>B01</v>
          </cell>
          <cell r="K541" t="str">
            <v>正常使用</v>
          </cell>
          <cell r="L541" t="str">
            <v>A01</v>
          </cell>
          <cell r="M541" t="str">
            <v>直接购入</v>
          </cell>
          <cell r="N541">
            <v>43822</v>
          </cell>
          <cell r="O541" t="str">
            <v>0110010700</v>
          </cell>
          <cell r="P541" t="str">
            <v>财务部</v>
          </cell>
          <cell r="Q541" t="str">
            <v/>
          </cell>
          <cell r="R541" t="str">
            <v/>
          </cell>
          <cell r="S541" t="str">
            <v>陈炼巧</v>
          </cell>
          <cell r="T541" t="str">
            <v>Z010</v>
          </cell>
          <cell r="U541" t="str">
            <v>4</v>
          </cell>
          <cell r="V541">
            <v>0</v>
          </cell>
          <cell r="W541">
            <v>-58.63</v>
          </cell>
          <cell r="X541">
            <v>2814.16</v>
          </cell>
          <cell r="Y541">
            <v>0</v>
          </cell>
          <cell r="Z541">
            <v>0</v>
          </cell>
          <cell r="AA541">
            <v>-117.26</v>
          </cell>
          <cell r="AB541">
            <v>-117.26</v>
          </cell>
          <cell r="AC541">
            <v>2</v>
          </cell>
          <cell r="AD541">
            <v>2696.9</v>
          </cell>
          <cell r="AE541" t="str">
            <v/>
          </cell>
          <cell r="AF541" t="str">
            <v/>
          </cell>
          <cell r="AG541" t="str">
            <v/>
          </cell>
          <cell r="AH541" t="str">
            <v/>
          </cell>
        </row>
        <row r="541">
          <cell r="AJ541" t="str">
            <v>专-电648#</v>
          </cell>
        </row>
        <row r="542">
          <cell r="A542" t="str">
            <v>110020100446</v>
          </cell>
          <cell r="B542" t="str">
            <v>1100</v>
          </cell>
          <cell r="C542" t="str">
            <v>Z201</v>
          </cell>
          <cell r="D542" t="str">
            <v>电子设备</v>
          </cell>
          <cell r="E542" t="str">
            <v>110020100446</v>
          </cell>
          <cell r="F542" t="str">
            <v>0000</v>
          </cell>
          <cell r="G542" t="str">
            <v>联想主机</v>
          </cell>
          <cell r="H542" t="str">
            <v>启天M425 无显示器</v>
          </cell>
          <cell r="I542" t="str">
            <v/>
          </cell>
          <cell r="J542" t="str">
            <v>B01</v>
          </cell>
          <cell r="K542" t="str">
            <v>正常使用</v>
          </cell>
          <cell r="L542" t="str">
            <v>A01</v>
          </cell>
          <cell r="M542" t="str">
            <v>直接购入</v>
          </cell>
          <cell r="N542">
            <v>43822</v>
          </cell>
          <cell r="O542" t="str">
            <v>0110010700</v>
          </cell>
          <cell r="P542" t="str">
            <v>财务部</v>
          </cell>
          <cell r="Q542" t="str">
            <v/>
          </cell>
          <cell r="R542" t="str">
            <v/>
          </cell>
          <cell r="S542" t="str">
            <v>陈炼巧</v>
          </cell>
          <cell r="T542" t="str">
            <v>Z010</v>
          </cell>
          <cell r="U542" t="str">
            <v>4</v>
          </cell>
          <cell r="V542">
            <v>0</v>
          </cell>
          <cell r="W542">
            <v>-58.63</v>
          </cell>
          <cell r="X542">
            <v>2814.16</v>
          </cell>
          <cell r="Y542">
            <v>0</v>
          </cell>
          <cell r="Z542">
            <v>0</v>
          </cell>
          <cell r="AA542">
            <v>-117.26</v>
          </cell>
          <cell r="AB542">
            <v>-117.26</v>
          </cell>
          <cell r="AC542">
            <v>2</v>
          </cell>
          <cell r="AD542">
            <v>2696.9</v>
          </cell>
          <cell r="AE542" t="str">
            <v/>
          </cell>
          <cell r="AF542" t="str">
            <v/>
          </cell>
          <cell r="AG542" t="str">
            <v/>
          </cell>
          <cell r="AH542" t="str">
            <v/>
          </cell>
        </row>
        <row r="542">
          <cell r="AJ542" t="str">
            <v>专-电649#</v>
          </cell>
        </row>
        <row r="543">
          <cell r="A543" t="str">
            <v>110020100447</v>
          </cell>
          <cell r="B543" t="str">
            <v>1100</v>
          </cell>
          <cell r="C543" t="str">
            <v>Z201</v>
          </cell>
          <cell r="D543" t="str">
            <v>电子设备</v>
          </cell>
          <cell r="E543" t="str">
            <v>110020100447</v>
          </cell>
          <cell r="F543" t="str">
            <v>0000</v>
          </cell>
          <cell r="G543" t="str">
            <v>联想主机</v>
          </cell>
          <cell r="H543" t="str">
            <v>启天M425 无显示器</v>
          </cell>
          <cell r="I543" t="str">
            <v/>
          </cell>
          <cell r="J543" t="str">
            <v>B01</v>
          </cell>
          <cell r="K543" t="str">
            <v>正常使用</v>
          </cell>
          <cell r="L543" t="str">
            <v>A01</v>
          </cell>
          <cell r="M543" t="str">
            <v>直接购入</v>
          </cell>
          <cell r="N543">
            <v>43822</v>
          </cell>
          <cell r="O543" t="str">
            <v>0110010700</v>
          </cell>
          <cell r="P543" t="str">
            <v>财务部</v>
          </cell>
          <cell r="Q543" t="str">
            <v/>
          </cell>
          <cell r="R543" t="str">
            <v/>
          </cell>
          <cell r="S543" t="str">
            <v>陈炼巧</v>
          </cell>
          <cell r="T543" t="str">
            <v>Z010</v>
          </cell>
          <cell r="U543" t="str">
            <v>4</v>
          </cell>
          <cell r="V543">
            <v>0</v>
          </cell>
          <cell r="W543">
            <v>-58.63</v>
          </cell>
          <cell r="X543">
            <v>2814.16</v>
          </cell>
          <cell r="Y543">
            <v>0</v>
          </cell>
          <cell r="Z543">
            <v>0</v>
          </cell>
          <cell r="AA543">
            <v>-117.26</v>
          </cell>
          <cell r="AB543">
            <v>-117.26</v>
          </cell>
          <cell r="AC543">
            <v>2</v>
          </cell>
          <cell r="AD543">
            <v>2696.9</v>
          </cell>
          <cell r="AE543" t="str">
            <v/>
          </cell>
          <cell r="AF543" t="str">
            <v/>
          </cell>
          <cell r="AG543" t="str">
            <v/>
          </cell>
          <cell r="AH543" t="str">
            <v/>
          </cell>
        </row>
        <row r="543">
          <cell r="AJ543" t="str">
            <v>专-电650#</v>
          </cell>
        </row>
        <row r="544">
          <cell r="A544" t="str">
            <v>110020100448</v>
          </cell>
          <cell r="B544" t="str">
            <v>1100</v>
          </cell>
          <cell r="C544" t="str">
            <v>Z201</v>
          </cell>
          <cell r="D544" t="str">
            <v>电子设备</v>
          </cell>
          <cell r="E544" t="str">
            <v>110020100448</v>
          </cell>
          <cell r="F544" t="str">
            <v>0000</v>
          </cell>
          <cell r="G544" t="str">
            <v>联想主机</v>
          </cell>
          <cell r="H544" t="str">
            <v>启天M425 无显示器</v>
          </cell>
          <cell r="I544" t="str">
            <v/>
          </cell>
          <cell r="J544" t="str">
            <v>B01</v>
          </cell>
          <cell r="K544" t="str">
            <v>正常使用</v>
          </cell>
          <cell r="L544" t="str">
            <v>A01</v>
          </cell>
          <cell r="M544" t="str">
            <v>直接购入</v>
          </cell>
          <cell r="N544">
            <v>43822</v>
          </cell>
          <cell r="O544" t="str">
            <v>0110010700</v>
          </cell>
          <cell r="P544" t="str">
            <v>财务部</v>
          </cell>
          <cell r="Q544" t="str">
            <v/>
          </cell>
          <cell r="R544" t="str">
            <v/>
          </cell>
          <cell r="S544" t="str">
            <v>陈炼巧</v>
          </cell>
          <cell r="T544" t="str">
            <v>Z010</v>
          </cell>
          <cell r="U544" t="str">
            <v>4</v>
          </cell>
          <cell r="V544">
            <v>0</v>
          </cell>
          <cell r="W544">
            <v>-58.63</v>
          </cell>
          <cell r="X544">
            <v>2814.16</v>
          </cell>
          <cell r="Y544">
            <v>0</v>
          </cell>
          <cell r="Z544">
            <v>0</v>
          </cell>
          <cell r="AA544">
            <v>-117.26</v>
          </cell>
          <cell r="AB544">
            <v>-117.26</v>
          </cell>
          <cell r="AC544">
            <v>2</v>
          </cell>
          <cell r="AD544">
            <v>2696.9</v>
          </cell>
          <cell r="AE544" t="str">
            <v/>
          </cell>
          <cell r="AF544" t="str">
            <v/>
          </cell>
          <cell r="AG544" t="str">
            <v/>
          </cell>
          <cell r="AH544" t="str">
            <v/>
          </cell>
        </row>
        <row r="544">
          <cell r="AJ544" t="str">
            <v>专-电651#</v>
          </cell>
        </row>
        <row r="545">
          <cell r="A545" t="str">
            <v>110020100449</v>
          </cell>
          <cell r="B545" t="str">
            <v>1100</v>
          </cell>
          <cell r="C545" t="str">
            <v>Z201</v>
          </cell>
          <cell r="D545" t="str">
            <v>电子设备</v>
          </cell>
          <cell r="E545" t="str">
            <v>110020100449</v>
          </cell>
          <cell r="F545" t="str">
            <v>0000</v>
          </cell>
          <cell r="G545" t="str">
            <v>联想主机</v>
          </cell>
          <cell r="H545" t="str">
            <v>启天M425 无显示器</v>
          </cell>
          <cell r="I545" t="str">
            <v/>
          </cell>
          <cell r="J545" t="str">
            <v>B01</v>
          </cell>
          <cell r="K545" t="str">
            <v>正常使用</v>
          </cell>
          <cell r="L545" t="str">
            <v>A01</v>
          </cell>
          <cell r="M545" t="str">
            <v>直接购入</v>
          </cell>
          <cell r="N545">
            <v>43822</v>
          </cell>
          <cell r="O545" t="str">
            <v>0110010700</v>
          </cell>
          <cell r="P545" t="str">
            <v>财务部</v>
          </cell>
          <cell r="Q545" t="str">
            <v/>
          </cell>
          <cell r="R545" t="str">
            <v/>
          </cell>
          <cell r="S545" t="str">
            <v>陈炼巧</v>
          </cell>
          <cell r="T545" t="str">
            <v>Z010</v>
          </cell>
          <cell r="U545" t="str">
            <v>4</v>
          </cell>
          <cell r="V545">
            <v>0</v>
          </cell>
          <cell r="W545">
            <v>-58.63</v>
          </cell>
          <cell r="X545">
            <v>2814.16</v>
          </cell>
          <cell r="Y545">
            <v>0</v>
          </cell>
          <cell r="Z545">
            <v>0</v>
          </cell>
          <cell r="AA545">
            <v>-117.26</v>
          </cell>
          <cell r="AB545">
            <v>-117.26</v>
          </cell>
          <cell r="AC545">
            <v>2</v>
          </cell>
          <cell r="AD545">
            <v>2696.9</v>
          </cell>
          <cell r="AE545" t="str">
            <v/>
          </cell>
          <cell r="AF545" t="str">
            <v/>
          </cell>
          <cell r="AG545" t="str">
            <v/>
          </cell>
          <cell r="AH545" t="str">
            <v/>
          </cell>
        </row>
        <row r="545">
          <cell r="AJ545" t="str">
            <v>专-电652#</v>
          </cell>
        </row>
        <row r="546">
          <cell r="A546" t="str">
            <v>110020100450</v>
          </cell>
          <cell r="B546" t="str">
            <v>1100</v>
          </cell>
          <cell r="C546" t="str">
            <v>Z201</v>
          </cell>
          <cell r="D546" t="str">
            <v>电子设备</v>
          </cell>
          <cell r="E546" t="str">
            <v>110020100450</v>
          </cell>
          <cell r="F546" t="str">
            <v>0000</v>
          </cell>
          <cell r="G546" t="str">
            <v>联想主机</v>
          </cell>
          <cell r="H546" t="str">
            <v>启天M425 无主机</v>
          </cell>
          <cell r="I546" t="str">
            <v/>
          </cell>
          <cell r="J546" t="str">
            <v>B01</v>
          </cell>
          <cell r="K546" t="str">
            <v>正常使用</v>
          </cell>
          <cell r="L546" t="str">
            <v>A01</v>
          </cell>
          <cell r="M546" t="str">
            <v>直接购入</v>
          </cell>
          <cell r="N546">
            <v>43822</v>
          </cell>
          <cell r="O546" t="str">
            <v>0110010400</v>
          </cell>
          <cell r="P546" t="str">
            <v>采购中心</v>
          </cell>
          <cell r="Q546" t="str">
            <v/>
          </cell>
          <cell r="R546" t="str">
            <v/>
          </cell>
          <cell r="S546" t="str">
            <v>赵祖东</v>
          </cell>
          <cell r="T546" t="str">
            <v>Z010</v>
          </cell>
          <cell r="U546" t="str">
            <v>4</v>
          </cell>
          <cell r="V546">
            <v>0</v>
          </cell>
          <cell r="W546">
            <v>-58.63</v>
          </cell>
          <cell r="X546">
            <v>2814.16</v>
          </cell>
          <cell r="Y546">
            <v>0</v>
          </cell>
          <cell r="Z546">
            <v>0</v>
          </cell>
          <cell r="AA546">
            <v>-117.26</v>
          </cell>
          <cell r="AB546">
            <v>-117.26</v>
          </cell>
          <cell r="AC546">
            <v>2</v>
          </cell>
          <cell r="AD546">
            <v>2696.9</v>
          </cell>
          <cell r="AE546" t="str">
            <v/>
          </cell>
          <cell r="AF546" t="str">
            <v/>
          </cell>
          <cell r="AG546" t="str">
            <v/>
          </cell>
          <cell r="AH546" t="str">
            <v/>
          </cell>
        </row>
        <row r="546">
          <cell r="AJ546" t="str">
            <v>专-电654#</v>
          </cell>
        </row>
        <row r="547">
          <cell r="A547" t="str">
            <v>110020100451</v>
          </cell>
          <cell r="B547" t="str">
            <v>1100</v>
          </cell>
          <cell r="C547" t="str">
            <v>Z201</v>
          </cell>
          <cell r="D547" t="str">
            <v>电子设备</v>
          </cell>
          <cell r="E547" t="str">
            <v>110020100451</v>
          </cell>
          <cell r="F547" t="str">
            <v>0000</v>
          </cell>
          <cell r="G547" t="str">
            <v>联想主机</v>
          </cell>
          <cell r="H547" t="str">
            <v>启天M425 无主机</v>
          </cell>
          <cell r="I547" t="str">
            <v/>
          </cell>
          <cell r="J547" t="str">
            <v>B01</v>
          </cell>
          <cell r="K547" t="str">
            <v>正常使用</v>
          </cell>
          <cell r="L547" t="str">
            <v>A01</v>
          </cell>
          <cell r="M547" t="str">
            <v>直接购入</v>
          </cell>
          <cell r="N547">
            <v>43822</v>
          </cell>
          <cell r="O547" t="str">
            <v>0110010400</v>
          </cell>
          <cell r="P547" t="str">
            <v>采购中心</v>
          </cell>
          <cell r="Q547" t="str">
            <v/>
          </cell>
          <cell r="R547" t="str">
            <v/>
          </cell>
          <cell r="S547" t="str">
            <v>赵祖东</v>
          </cell>
          <cell r="T547" t="str">
            <v>Z010</v>
          </cell>
          <cell r="U547" t="str">
            <v>4</v>
          </cell>
          <cell r="V547">
            <v>0</v>
          </cell>
          <cell r="W547">
            <v>-58.63</v>
          </cell>
          <cell r="X547">
            <v>2814.16</v>
          </cell>
          <cell r="Y547">
            <v>0</v>
          </cell>
          <cell r="Z547">
            <v>0</v>
          </cell>
          <cell r="AA547">
            <v>-117.26</v>
          </cell>
          <cell r="AB547">
            <v>-117.26</v>
          </cell>
          <cell r="AC547">
            <v>2</v>
          </cell>
          <cell r="AD547">
            <v>2696.9</v>
          </cell>
          <cell r="AE547" t="str">
            <v/>
          </cell>
          <cell r="AF547" t="str">
            <v/>
          </cell>
          <cell r="AG547" t="str">
            <v/>
          </cell>
          <cell r="AH547" t="str">
            <v/>
          </cell>
        </row>
        <row r="547">
          <cell r="AJ547" t="str">
            <v>专-电655#</v>
          </cell>
        </row>
        <row r="548">
          <cell r="A548" t="str">
            <v>110020100452</v>
          </cell>
          <cell r="B548" t="str">
            <v>1100</v>
          </cell>
          <cell r="C548" t="str">
            <v>Z201</v>
          </cell>
          <cell r="D548" t="str">
            <v>电子设备</v>
          </cell>
          <cell r="E548" t="str">
            <v>110020100452</v>
          </cell>
          <cell r="F548" t="str">
            <v>0000</v>
          </cell>
          <cell r="G548" t="str">
            <v>联想主机</v>
          </cell>
          <cell r="H548" t="str">
            <v>启天M425 无主机</v>
          </cell>
          <cell r="I548" t="str">
            <v/>
          </cell>
          <cell r="J548" t="str">
            <v>B01</v>
          </cell>
          <cell r="K548" t="str">
            <v>正常使用</v>
          </cell>
          <cell r="L548" t="str">
            <v>A01</v>
          </cell>
          <cell r="M548" t="str">
            <v>直接购入</v>
          </cell>
          <cell r="N548">
            <v>43822</v>
          </cell>
          <cell r="O548" t="str">
            <v>0110020100</v>
          </cell>
          <cell r="P548" t="str">
            <v>一车间</v>
          </cell>
          <cell r="Q548" t="str">
            <v/>
          </cell>
          <cell r="R548" t="str">
            <v/>
          </cell>
          <cell r="S548" t="str">
            <v>张萍</v>
          </cell>
          <cell r="T548" t="str">
            <v>Z010</v>
          </cell>
          <cell r="U548" t="str">
            <v>4</v>
          </cell>
          <cell r="V548">
            <v>0</v>
          </cell>
          <cell r="W548">
            <v>-58.63</v>
          </cell>
          <cell r="X548">
            <v>2814.16</v>
          </cell>
          <cell r="Y548">
            <v>0</v>
          </cell>
          <cell r="Z548">
            <v>0</v>
          </cell>
          <cell r="AA548">
            <v>-117.26</v>
          </cell>
          <cell r="AB548">
            <v>-117.26</v>
          </cell>
          <cell r="AC548">
            <v>2</v>
          </cell>
          <cell r="AD548">
            <v>2696.9</v>
          </cell>
          <cell r="AE548" t="str">
            <v/>
          </cell>
          <cell r="AF548" t="str">
            <v/>
          </cell>
          <cell r="AG548" t="str">
            <v/>
          </cell>
          <cell r="AH548" t="str">
            <v/>
          </cell>
        </row>
        <row r="548">
          <cell r="AJ548" t="str">
            <v>专-电656#</v>
          </cell>
        </row>
        <row r="549">
          <cell r="A549" t="str">
            <v>110020100453</v>
          </cell>
          <cell r="B549" t="str">
            <v>1100</v>
          </cell>
          <cell r="C549" t="str">
            <v>Z201</v>
          </cell>
          <cell r="D549" t="str">
            <v>电子设备</v>
          </cell>
          <cell r="E549" t="str">
            <v>110020100453</v>
          </cell>
          <cell r="F549" t="str">
            <v>0000</v>
          </cell>
          <cell r="G549" t="str">
            <v>联想主机</v>
          </cell>
          <cell r="H549" t="str">
            <v>启天M425 无主机</v>
          </cell>
          <cell r="I549" t="str">
            <v/>
          </cell>
          <cell r="J549" t="str">
            <v>B01</v>
          </cell>
          <cell r="K549" t="str">
            <v>正常使用</v>
          </cell>
          <cell r="L549" t="str">
            <v>A01</v>
          </cell>
          <cell r="M549" t="str">
            <v>直接购入</v>
          </cell>
          <cell r="N549">
            <v>43822</v>
          </cell>
          <cell r="O549" t="str">
            <v>0110020100</v>
          </cell>
          <cell r="P549" t="str">
            <v>一车间</v>
          </cell>
          <cell r="Q549" t="str">
            <v/>
          </cell>
          <cell r="R549" t="str">
            <v/>
          </cell>
          <cell r="S549" t="str">
            <v>张萍</v>
          </cell>
          <cell r="T549" t="str">
            <v>Z010</v>
          </cell>
          <cell r="U549" t="str">
            <v>4</v>
          </cell>
          <cell r="V549">
            <v>0</v>
          </cell>
          <cell r="W549">
            <v>-58.63</v>
          </cell>
          <cell r="X549">
            <v>2814.16</v>
          </cell>
          <cell r="Y549">
            <v>0</v>
          </cell>
          <cell r="Z549">
            <v>0</v>
          </cell>
          <cell r="AA549">
            <v>-117.26</v>
          </cell>
          <cell r="AB549">
            <v>-117.26</v>
          </cell>
          <cell r="AC549">
            <v>2</v>
          </cell>
          <cell r="AD549">
            <v>2696.9</v>
          </cell>
          <cell r="AE549" t="str">
            <v/>
          </cell>
          <cell r="AF549" t="str">
            <v/>
          </cell>
          <cell r="AG549" t="str">
            <v/>
          </cell>
          <cell r="AH549" t="str">
            <v/>
          </cell>
        </row>
        <row r="549">
          <cell r="AJ549" t="str">
            <v>专-电657#</v>
          </cell>
        </row>
        <row r="550">
          <cell r="A550" t="str">
            <v>110020100454</v>
          </cell>
          <cell r="B550" t="str">
            <v>1100</v>
          </cell>
          <cell r="C550" t="str">
            <v>Z201</v>
          </cell>
          <cell r="D550" t="str">
            <v>电子设备</v>
          </cell>
          <cell r="E550" t="str">
            <v>110020100454</v>
          </cell>
          <cell r="F550" t="str">
            <v>0000</v>
          </cell>
          <cell r="G550" t="str">
            <v>联想主机</v>
          </cell>
          <cell r="H550" t="str">
            <v>启天M425 无主机</v>
          </cell>
          <cell r="I550" t="str">
            <v/>
          </cell>
          <cell r="J550" t="str">
            <v>B01</v>
          </cell>
          <cell r="K550" t="str">
            <v>正常使用</v>
          </cell>
          <cell r="L550" t="str">
            <v>A01</v>
          </cell>
          <cell r="M550" t="str">
            <v>直接购入</v>
          </cell>
          <cell r="N550">
            <v>43822</v>
          </cell>
          <cell r="O550" t="str">
            <v>0110020300</v>
          </cell>
          <cell r="P550" t="str">
            <v>五车间</v>
          </cell>
          <cell r="Q550" t="str">
            <v/>
          </cell>
          <cell r="R550" t="str">
            <v/>
          </cell>
          <cell r="S550" t="str">
            <v>杨美燕</v>
          </cell>
          <cell r="T550" t="str">
            <v>Z010</v>
          </cell>
          <cell r="U550" t="str">
            <v>4</v>
          </cell>
          <cell r="V550">
            <v>0</v>
          </cell>
          <cell r="W550">
            <v>-58.63</v>
          </cell>
          <cell r="X550">
            <v>2814.16</v>
          </cell>
          <cell r="Y550">
            <v>0</v>
          </cell>
          <cell r="Z550">
            <v>0</v>
          </cell>
          <cell r="AA550">
            <v>-117.26</v>
          </cell>
          <cell r="AB550">
            <v>-117.26</v>
          </cell>
          <cell r="AC550">
            <v>2</v>
          </cell>
          <cell r="AD550">
            <v>2696.9</v>
          </cell>
          <cell r="AE550" t="str">
            <v/>
          </cell>
          <cell r="AF550" t="str">
            <v/>
          </cell>
          <cell r="AG550" t="str">
            <v/>
          </cell>
          <cell r="AH550" t="str">
            <v/>
          </cell>
        </row>
        <row r="550">
          <cell r="AJ550" t="str">
            <v>专-电658#</v>
          </cell>
        </row>
        <row r="551">
          <cell r="A551" t="str">
            <v>110020100455</v>
          </cell>
          <cell r="B551" t="str">
            <v>1100</v>
          </cell>
          <cell r="C551" t="str">
            <v>Z201</v>
          </cell>
          <cell r="D551" t="str">
            <v>电子设备</v>
          </cell>
          <cell r="E551" t="str">
            <v>110020100455</v>
          </cell>
          <cell r="F551" t="str">
            <v>0000</v>
          </cell>
          <cell r="G551" t="str">
            <v>联想主机</v>
          </cell>
          <cell r="H551" t="str">
            <v>启天M425 无主机</v>
          </cell>
          <cell r="I551" t="str">
            <v/>
          </cell>
          <cell r="J551" t="str">
            <v>B01</v>
          </cell>
          <cell r="K551" t="str">
            <v>正常使用</v>
          </cell>
          <cell r="L551" t="str">
            <v>A01</v>
          </cell>
          <cell r="M551" t="str">
            <v>直接购入</v>
          </cell>
          <cell r="N551">
            <v>43822</v>
          </cell>
          <cell r="O551" t="str">
            <v>0110020400</v>
          </cell>
          <cell r="P551" t="str">
            <v>六车间</v>
          </cell>
          <cell r="Q551" t="str">
            <v/>
          </cell>
          <cell r="R551" t="str">
            <v/>
          </cell>
          <cell r="S551" t="str">
            <v>杨美燕</v>
          </cell>
          <cell r="T551" t="str">
            <v>Z010</v>
          </cell>
          <cell r="U551" t="str">
            <v>4</v>
          </cell>
          <cell r="V551">
            <v>0</v>
          </cell>
          <cell r="W551">
            <v>-58.63</v>
          </cell>
          <cell r="X551">
            <v>2814.16</v>
          </cell>
          <cell r="Y551">
            <v>0</v>
          </cell>
          <cell r="Z551">
            <v>0</v>
          </cell>
          <cell r="AA551">
            <v>-117.26</v>
          </cell>
          <cell r="AB551">
            <v>-117.26</v>
          </cell>
          <cell r="AC551">
            <v>2</v>
          </cell>
          <cell r="AD551">
            <v>2696.9</v>
          </cell>
          <cell r="AE551" t="str">
            <v/>
          </cell>
          <cell r="AF551" t="str">
            <v/>
          </cell>
          <cell r="AG551" t="str">
            <v/>
          </cell>
          <cell r="AH551" t="str">
            <v/>
          </cell>
        </row>
        <row r="551">
          <cell r="AJ551" t="str">
            <v>专-电659#</v>
          </cell>
        </row>
        <row r="552">
          <cell r="A552" t="str">
            <v>110020100456</v>
          </cell>
          <cell r="B552" t="str">
            <v>1100</v>
          </cell>
          <cell r="C552" t="str">
            <v>Z201</v>
          </cell>
          <cell r="D552" t="str">
            <v>电子设备</v>
          </cell>
          <cell r="E552" t="str">
            <v>110020100456</v>
          </cell>
          <cell r="F552" t="str">
            <v>0000</v>
          </cell>
          <cell r="G552" t="str">
            <v>联想主机</v>
          </cell>
          <cell r="H552" t="str">
            <v>启天M425 无主机</v>
          </cell>
          <cell r="I552" t="str">
            <v/>
          </cell>
          <cell r="J552" t="str">
            <v>B01</v>
          </cell>
          <cell r="K552" t="str">
            <v>正常使用</v>
          </cell>
          <cell r="L552" t="str">
            <v>A01</v>
          </cell>
          <cell r="M552" t="str">
            <v>直接购入</v>
          </cell>
          <cell r="N552">
            <v>43822</v>
          </cell>
          <cell r="O552" t="str">
            <v>0110020400</v>
          </cell>
          <cell r="P552" t="str">
            <v>六车间</v>
          </cell>
          <cell r="Q552" t="str">
            <v/>
          </cell>
          <cell r="R552" t="str">
            <v/>
          </cell>
          <cell r="S552" t="str">
            <v>杨美燕</v>
          </cell>
          <cell r="T552" t="str">
            <v>Z010</v>
          </cell>
          <cell r="U552" t="str">
            <v>4</v>
          </cell>
          <cell r="V552">
            <v>0</v>
          </cell>
          <cell r="W552">
            <v>-58.63</v>
          </cell>
          <cell r="X552">
            <v>2814.16</v>
          </cell>
          <cell r="Y552">
            <v>0</v>
          </cell>
          <cell r="Z552">
            <v>0</v>
          </cell>
          <cell r="AA552">
            <v>-117.26</v>
          </cell>
          <cell r="AB552">
            <v>-117.26</v>
          </cell>
          <cell r="AC552">
            <v>2</v>
          </cell>
          <cell r="AD552">
            <v>2696.9</v>
          </cell>
          <cell r="AE552" t="str">
            <v/>
          </cell>
          <cell r="AF552" t="str">
            <v/>
          </cell>
          <cell r="AG552" t="str">
            <v/>
          </cell>
          <cell r="AH552" t="str">
            <v/>
          </cell>
        </row>
        <row r="552">
          <cell r="AJ552" t="str">
            <v>专-电660#</v>
          </cell>
        </row>
        <row r="553">
          <cell r="A553" t="str">
            <v>110020100457</v>
          </cell>
          <cell r="B553" t="str">
            <v>1100</v>
          </cell>
          <cell r="C553" t="str">
            <v>Z201</v>
          </cell>
          <cell r="D553" t="str">
            <v>电子设备</v>
          </cell>
          <cell r="E553" t="str">
            <v>110020100457</v>
          </cell>
          <cell r="F553" t="str">
            <v>0000</v>
          </cell>
          <cell r="G553" t="str">
            <v>联想主机</v>
          </cell>
          <cell r="H553" t="str">
            <v>启天M425 无显示器</v>
          </cell>
          <cell r="I553" t="str">
            <v/>
          </cell>
          <cell r="J553" t="str">
            <v>B01</v>
          </cell>
          <cell r="K553" t="str">
            <v>正常使用</v>
          </cell>
          <cell r="L553" t="str">
            <v>A01</v>
          </cell>
          <cell r="M553" t="str">
            <v>直接购入</v>
          </cell>
          <cell r="N553">
            <v>43822</v>
          </cell>
          <cell r="O553" t="str">
            <v>0110040300</v>
          </cell>
          <cell r="P553" t="str">
            <v>研发中心—产品质量研究部</v>
          </cell>
          <cell r="Q553" t="str">
            <v/>
          </cell>
          <cell r="R553" t="str">
            <v/>
          </cell>
          <cell r="S553" t="str">
            <v>张兴元</v>
          </cell>
          <cell r="T553" t="str">
            <v>Z010</v>
          </cell>
          <cell r="U553" t="str">
            <v>4</v>
          </cell>
          <cell r="V553">
            <v>0</v>
          </cell>
          <cell r="W553">
            <v>-58.63</v>
          </cell>
          <cell r="X553">
            <v>2814.16</v>
          </cell>
          <cell r="Y553">
            <v>0</v>
          </cell>
          <cell r="Z553">
            <v>0</v>
          </cell>
          <cell r="AA553">
            <v>-117.26</v>
          </cell>
          <cell r="AB553">
            <v>-117.26</v>
          </cell>
          <cell r="AC553">
            <v>2</v>
          </cell>
          <cell r="AD553">
            <v>2696.9</v>
          </cell>
          <cell r="AE553" t="str">
            <v/>
          </cell>
          <cell r="AF553" t="str">
            <v/>
          </cell>
          <cell r="AG553" t="str">
            <v/>
          </cell>
          <cell r="AH553" t="str">
            <v/>
          </cell>
        </row>
        <row r="553">
          <cell r="AJ553" t="str">
            <v>专-电661#</v>
          </cell>
        </row>
        <row r="554">
          <cell r="A554" t="str">
            <v>110020100458</v>
          </cell>
          <cell r="B554" t="str">
            <v>1100</v>
          </cell>
          <cell r="C554" t="str">
            <v>Z201</v>
          </cell>
          <cell r="D554" t="str">
            <v>电子设备</v>
          </cell>
          <cell r="E554" t="str">
            <v>110020100458</v>
          </cell>
          <cell r="F554" t="str">
            <v>0000</v>
          </cell>
          <cell r="G554" t="str">
            <v>联想主机</v>
          </cell>
          <cell r="H554" t="str">
            <v>启天M425 无显示器</v>
          </cell>
          <cell r="I554" t="str">
            <v/>
          </cell>
          <cell r="J554" t="str">
            <v>B01</v>
          </cell>
          <cell r="K554" t="str">
            <v>正常使用</v>
          </cell>
          <cell r="L554" t="str">
            <v>A01</v>
          </cell>
          <cell r="M554" t="str">
            <v>直接购入</v>
          </cell>
          <cell r="N554">
            <v>43822</v>
          </cell>
          <cell r="O554" t="str">
            <v>0110040300</v>
          </cell>
          <cell r="P554" t="str">
            <v>研发中心—产品质量研究部</v>
          </cell>
          <cell r="Q554" t="str">
            <v/>
          </cell>
          <cell r="R554" t="str">
            <v/>
          </cell>
          <cell r="S554" t="str">
            <v>张兴元</v>
          </cell>
          <cell r="T554" t="str">
            <v>Z010</v>
          </cell>
          <cell r="U554" t="str">
            <v>4</v>
          </cell>
          <cell r="V554">
            <v>0</v>
          </cell>
          <cell r="W554">
            <v>-58.63</v>
          </cell>
          <cell r="X554">
            <v>2814.16</v>
          </cell>
          <cell r="Y554">
            <v>0</v>
          </cell>
          <cell r="Z554">
            <v>0</v>
          </cell>
          <cell r="AA554">
            <v>-117.26</v>
          </cell>
          <cell r="AB554">
            <v>-117.26</v>
          </cell>
          <cell r="AC554">
            <v>2</v>
          </cell>
          <cell r="AD554">
            <v>2696.9</v>
          </cell>
          <cell r="AE554" t="str">
            <v/>
          </cell>
          <cell r="AF554" t="str">
            <v/>
          </cell>
          <cell r="AG554" t="str">
            <v/>
          </cell>
          <cell r="AH554" t="str">
            <v/>
          </cell>
        </row>
        <row r="554">
          <cell r="AJ554" t="str">
            <v>专-电662#</v>
          </cell>
        </row>
        <row r="555">
          <cell r="A555" t="str">
            <v>110020100459</v>
          </cell>
          <cell r="B555" t="str">
            <v>1100</v>
          </cell>
          <cell r="C555" t="str">
            <v>Z201</v>
          </cell>
          <cell r="D555" t="str">
            <v>电子设备</v>
          </cell>
          <cell r="E555" t="str">
            <v>110020100459</v>
          </cell>
          <cell r="F555" t="str">
            <v>0000</v>
          </cell>
          <cell r="G555" t="str">
            <v>联想主机</v>
          </cell>
          <cell r="H555" t="str">
            <v>启天M425 无显示器</v>
          </cell>
          <cell r="I555" t="str">
            <v/>
          </cell>
          <cell r="J555" t="str">
            <v>B01</v>
          </cell>
          <cell r="K555" t="str">
            <v>正常使用</v>
          </cell>
          <cell r="L555" t="str">
            <v>A01</v>
          </cell>
          <cell r="M555" t="str">
            <v>直接购入</v>
          </cell>
          <cell r="N555">
            <v>43822</v>
          </cell>
          <cell r="O555" t="str">
            <v>0110040300</v>
          </cell>
          <cell r="P555" t="str">
            <v>研发中心—产品质量研究部</v>
          </cell>
          <cell r="Q555" t="str">
            <v/>
          </cell>
          <cell r="R555" t="str">
            <v/>
          </cell>
          <cell r="S555" t="str">
            <v>张兴元</v>
          </cell>
          <cell r="T555" t="str">
            <v>Z010</v>
          </cell>
          <cell r="U555" t="str">
            <v>4</v>
          </cell>
          <cell r="V555">
            <v>0</v>
          </cell>
          <cell r="W555">
            <v>-58.63</v>
          </cell>
          <cell r="X555">
            <v>2814.16</v>
          </cell>
          <cell r="Y555">
            <v>0</v>
          </cell>
          <cell r="Z555">
            <v>0</v>
          </cell>
          <cell r="AA555">
            <v>-117.26</v>
          </cell>
          <cell r="AB555">
            <v>-117.26</v>
          </cell>
          <cell r="AC555">
            <v>2</v>
          </cell>
          <cell r="AD555">
            <v>2696.9</v>
          </cell>
          <cell r="AE555" t="str">
            <v/>
          </cell>
          <cell r="AF555" t="str">
            <v/>
          </cell>
          <cell r="AG555" t="str">
            <v/>
          </cell>
          <cell r="AH555" t="str">
            <v/>
          </cell>
        </row>
        <row r="555">
          <cell r="AJ555" t="str">
            <v>专-电663#</v>
          </cell>
        </row>
        <row r="556">
          <cell r="A556" t="str">
            <v>110020100460</v>
          </cell>
          <cell r="B556" t="str">
            <v>1100</v>
          </cell>
          <cell r="C556" t="str">
            <v>Z201</v>
          </cell>
          <cell r="D556" t="str">
            <v>电子设备</v>
          </cell>
          <cell r="E556" t="str">
            <v>110020100460</v>
          </cell>
          <cell r="F556" t="str">
            <v>0000</v>
          </cell>
          <cell r="G556" t="str">
            <v>联想主机</v>
          </cell>
          <cell r="H556" t="str">
            <v>启天M425 无主机</v>
          </cell>
          <cell r="I556" t="str">
            <v/>
          </cell>
          <cell r="J556" t="str">
            <v>B01</v>
          </cell>
          <cell r="K556" t="str">
            <v>正常使用</v>
          </cell>
          <cell r="L556" t="str">
            <v>A01</v>
          </cell>
          <cell r="M556" t="str">
            <v>直接购入</v>
          </cell>
          <cell r="N556">
            <v>43822</v>
          </cell>
          <cell r="O556" t="str">
            <v>0110010400</v>
          </cell>
          <cell r="P556" t="str">
            <v>采购中心</v>
          </cell>
          <cell r="Q556" t="str">
            <v/>
          </cell>
          <cell r="R556" t="str">
            <v/>
          </cell>
          <cell r="S556" t="str">
            <v>赵祖东</v>
          </cell>
          <cell r="T556" t="str">
            <v>Z010</v>
          </cell>
          <cell r="U556" t="str">
            <v>4</v>
          </cell>
          <cell r="V556">
            <v>0</v>
          </cell>
          <cell r="W556">
            <v>-58.63</v>
          </cell>
          <cell r="X556">
            <v>2814.16</v>
          </cell>
          <cell r="Y556">
            <v>0</v>
          </cell>
          <cell r="Z556">
            <v>0</v>
          </cell>
          <cell r="AA556">
            <v>-117.26</v>
          </cell>
          <cell r="AB556">
            <v>-117.26</v>
          </cell>
          <cell r="AC556">
            <v>2</v>
          </cell>
          <cell r="AD556">
            <v>2696.9</v>
          </cell>
          <cell r="AE556" t="str">
            <v/>
          </cell>
          <cell r="AF556" t="str">
            <v/>
          </cell>
          <cell r="AG556" t="str">
            <v/>
          </cell>
          <cell r="AH556" t="str">
            <v/>
          </cell>
        </row>
        <row r="556">
          <cell r="AJ556" t="str">
            <v>专-电664#</v>
          </cell>
        </row>
        <row r="557">
          <cell r="A557" t="str">
            <v>110020100461</v>
          </cell>
          <cell r="B557" t="str">
            <v>1100</v>
          </cell>
          <cell r="C557" t="str">
            <v>Z201</v>
          </cell>
          <cell r="D557" t="str">
            <v>电子设备</v>
          </cell>
          <cell r="E557" t="str">
            <v>110020100461</v>
          </cell>
          <cell r="F557" t="str">
            <v>0000</v>
          </cell>
          <cell r="G557" t="str">
            <v>联想主机</v>
          </cell>
          <cell r="H557" t="str">
            <v>启天M425 无主机</v>
          </cell>
          <cell r="I557" t="str">
            <v/>
          </cell>
          <cell r="J557" t="str">
            <v>B01</v>
          </cell>
          <cell r="K557" t="str">
            <v>正常使用</v>
          </cell>
          <cell r="L557" t="str">
            <v>A01</v>
          </cell>
          <cell r="M557" t="str">
            <v>直接购入</v>
          </cell>
          <cell r="N557">
            <v>43822</v>
          </cell>
          <cell r="O557" t="str">
            <v>0110010400</v>
          </cell>
          <cell r="P557" t="str">
            <v>采购中心</v>
          </cell>
          <cell r="Q557" t="str">
            <v/>
          </cell>
          <cell r="R557" t="str">
            <v/>
          </cell>
          <cell r="S557" t="str">
            <v>赵祖东</v>
          </cell>
          <cell r="T557" t="str">
            <v>Z010</v>
          </cell>
          <cell r="U557" t="str">
            <v>4</v>
          </cell>
          <cell r="V557">
            <v>0</v>
          </cell>
          <cell r="W557">
            <v>-58.63</v>
          </cell>
          <cell r="X557">
            <v>2814.16</v>
          </cell>
          <cell r="Y557">
            <v>0</v>
          </cell>
          <cell r="Z557">
            <v>0</v>
          </cell>
          <cell r="AA557">
            <v>-117.26</v>
          </cell>
          <cell r="AB557">
            <v>-117.26</v>
          </cell>
          <cell r="AC557">
            <v>2</v>
          </cell>
          <cell r="AD557">
            <v>2696.9</v>
          </cell>
          <cell r="AE557" t="str">
            <v/>
          </cell>
          <cell r="AF557" t="str">
            <v/>
          </cell>
          <cell r="AG557" t="str">
            <v/>
          </cell>
          <cell r="AH557" t="str">
            <v/>
          </cell>
        </row>
        <row r="557">
          <cell r="AJ557" t="str">
            <v>专-电665#</v>
          </cell>
        </row>
        <row r="558">
          <cell r="A558" t="str">
            <v>110020100462</v>
          </cell>
          <cell r="B558" t="str">
            <v>1100</v>
          </cell>
          <cell r="C558" t="str">
            <v>Z201</v>
          </cell>
          <cell r="D558" t="str">
            <v>电子设备</v>
          </cell>
          <cell r="E558" t="str">
            <v>110020100462</v>
          </cell>
          <cell r="F558" t="str">
            <v>0000</v>
          </cell>
          <cell r="G558" t="str">
            <v>联想主机</v>
          </cell>
          <cell r="H558" t="str">
            <v>启天M425 无主机</v>
          </cell>
          <cell r="I558" t="str">
            <v/>
          </cell>
          <cell r="J558" t="str">
            <v>B01</v>
          </cell>
          <cell r="K558" t="str">
            <v>正常使用</v>
          </cell>
          <cell r="L558" t="str">
            <v>A01</v>
          </cell>
          <cell r="M558" t="str">
            <v>直接购入</v>
          </cell>
          <cell r="N558">
            <v>43822</v>
          </cell>
          <cell r="O558" t="str">
            <v>0110010400</v>
          </cell>
          <cell r="P558" t="str">
            <v>采购中心</v>
          </cell>
          <cell r="Q558" t="str">
            <v/>
          </cell>
          <cell r="R558" t="str">
            <v/>
          </cell>
          <cell r="S558" t="str">
            <v>赵祖东</v>
          </cell>
          <cell r="T558" t="str">
            <v>Z010</v>
          </cell>
          <cell r="U558" t="str">
            <v>4</v>
          </cell>
          <cell r="V558">
            <v>0</v>
          </cell>
          <cell r="W558">
            <v>-58.63</v>
          </cell>
          <cell r="X558">
            <v>2814.16</v>
          </cell>
          <cell r="Y558">
            <v>0</v>
          </cell>
          <cell r="Z558">
            <v>0</v>
          </cell>
          <cell r="AA558">
            <v>-117.26</v>
          </cell>
          <cell r="AB558">
            <v>-117.26</v>
          </cell>
          <cell r="AC558">
            <v>2</v>
          </cell>
          <cell r="AD558">
            <v>2696.9</v>
          </cell>
          <cell r="AE558" t="str">
            <v/>
          </cell>
          <cell r="AF558" t="str">
            <v/>
          </cell>
          <cell r="AG558" t="str">
            <v/>
          </cell>
          <cell r="AH558" t="str">
            <v/>
          </cell>
        </row>
        <row r="558">
          <cell r="AJ558" t="str">
            <v>专-电666#</v>
          </cell>
        </row>
        <row r="559">
          <cell r="A559" t="str">
            <v>110020100463</v>
          </cell>
          <cell r="B559" t="str">
            <v>1100</v>
          </cell>
          <cell r="C559" t="str">
            <v>Z201</v>
          </cell>
          <cell r="D559" t="str">
            <v>电子设备</v>
          </cell>
          <cell r="E559" t="str">
            <v>110020100463</v>
          </cell>
          <cell r="F559" t="str">
            <v>0000</v>
          </cell>
          <cell r="G559" t="str">
            <v>联想主机</v>
          </cell>
          <cell r="H559" t="str">
            <v>启天M425 无主机</v>
          </cell>
          <cell r="I559" t="str">
            <v/>
          </cell>
          <cell r="J559" t="str">
            <v>B01</v>
          </cell>
          <cell r="K559" t="str">
            <v>正常使用</v>
          </cell>
          <cell r="L559" t="str">
            <v>A01</v>
          </cell>
          <cell r="M559" t="str">
            <v>直接购入</v>
          </cell>
          <cell r="N559">
            <v>43822</v>
          </cell>
          <cell r="O559" t="str">
            <v>0110010400</v>
          </cell>
          <cell r="P559" t="str">
            <v>采购中心</v>
          </cell>
          <cell r="Q559" t="str">
            <v/>
          </cell>
          <cell r="R559" t="str">
            <v/>
          </cell>
          <cell r="S559" t="str">
            <v>赵祖东</v>
          </cell>
          <cell r="T559" t="str">
            <v>Z010</v>
          </cell>
          <cell r="U559" t="str">
            <v>4</v>
          </cell>
          <cell r="V559">
            <v>0</v>
          </cell>
          <cell r="W559">
            <v>-58.63</v>
          </cell>
          <cell r="X559">
            <v>2814.16</v>
          </cell>
          <cell r="Y559">
            <v>0</v>
          </cell>
          <cell r="Z559">
            <v>0</v>
          </cell>
          <cell r="AA559">
            <v>-117.26</v>
          </cell>
          <cell r="AB559">
            <v>-117.26</v>
          </cell>
          <cell r="AC559">
            <v>2</v>
          </cell>
          <cell r="AD559">
            <v>2696.9</v>
          </cell>
          <cell r="AE559" t="str">
            <v/>
          </cell>
          <cell r="AF559" t="str">
            <v/>
          </cell>
          <cell r="AG559" t="str">
            <v/>
          </cell>
          <cell r="AH559" t="str">
            <v/>
          </cell>
        </row>
        <row r="559">
          <cell r="AJ559" t="str">
            <v>专-电667#</v>
          </cell>
        </row>
        <row r="560">
          <cell r="A560" t="str">
            <v>110020100464</v>
          </cell>
          <cell r="B560" t="str">
            <v>1100</v>
          </cell>
          <cell r="C560" t="str">
            <v>Z201</v>
          </cell>
          <cell r="D560" t="str">
            <v>电子设备</v>
          </cell>
          <cell r="E560" t="str">
            <v>110020100464</v>
          </cell>
          <cell r="F560" t="str">
            <v>0000</v>
          </cell>
          <cell r="G560" t="str">
            <v>联想主机</v>
          </cell>
          <cell r="H560" t="str">
            <v>启天M425 无主机</v>
          </cell>
          <cell r="I560" t="str">
            <v/>
          </cell>
          <cell r="J560" t="str">
            <v>B01</v>
          </cell>
          <cell r="K560" t="str">
            <v>正常使用</v>
          </cell>
          <cell r="L560" t="str">
            <v>A01</v>
          </cell>
          <cell r="M560" t="str">
            <v>直接购入</v>
          </cell>
          <cell r="N560">
            <v>43822</v>
          </cell>
          <cell r="O560" t="str">
            <v>0110010400</v>
          </cell>
          <cell r="P560" t="str">
            <v>采购中心</v>
          </cell>
          <cell r="Q560" t="str">
            <v/>
          </cell>
          <cell r="R560" t="str">
            <v/>
          </cell>
          <cell r="S560" t="str">
            <v>赵祖东</v>
          </cell>
          <cell r="T560" t="str">
            <v>Z010</v>
          </cell>
          <cell r="U560" t="str">
            <v>4</v>
          </cell>
          <cell r="V560">
            <v>0</v>
          </cell>
          <cell r="W560">
            <v>-58.63</v>
          </cell>
          <cell r="X560">
            <v>2814.16</v>
          </cell>
          <cell r="Y560">
            <v>0</v>
          </cell>
          <cell r="Z560">
            <v>0</v>
          </cell>
          <cell r="AA560">
            <v>-117.26</v>
          </cell>
          <cell r="AB560">
            <v>-117.26</v>
          </cell>
          <cell r="AC560">
            <v>2</v>
          </cell>
          <cell r="AD560">
            <v>2696.9</v>
          </cell>
          <cell r="AE560" t="str">
            <v/>
          </cell>
          <cell r="AF560" t="str">
            <v/>
          </cell>
          <cell r="AG560" t="str">
            <v/>
          </cell>
          <cell r="AH560" t="str">
            <v/>
          </cell>
        </row>
        <row r="560">
          <cell r="AJ560" t="str">
            <v>专-电668#</v>
          </cell>
        </row>
        <row r="561">
          <cell r="A561" t="str">
            <v>110020100465</v>
          </cell>
          <cell r="B561" t="str">
            <v>1100</v>
          </cell>
          <cell r="C561" t="str">
            <v>Z201</v>
          </cell>
          <cell r="D561" t="str">
            <v>电子设备</v>
          </cell>
          <cell r="E561" t="str">
            <v>110020100465</v>
          </cell>
          <cell r="F561" t="str">
            <v>0000</v>
          </cell>
          <cell r="G561" t="str">
            <v>联想主机</v>
          </cell>
          <cell r="H561" t="str">
            <v>启天M425 无主机</v>
          </cell>
          <cell r="I561" t="str">
            <v/>
          </cell>
          <cell r="J561" t="str">
            <v>B01</v>
          </cell>
          <cell r="K561" t="str">
            <v>正常使用</v>
          </cell>
          <cell r="L561" t="str">
            <v>A01</v>
          </cell>
          <cell r="M561" t="str">
            <v>直接购入</v>
          </cell>
          <cell r="N561">
            <v>43822</v>
          </cell>
          <cell r="O561" t="str">
            <v>0110020200</v>
          </cell>
          <cell r="P561" t="str">
            <v>四车间</v>
          </cell>
          <cell r="Q561" t="str">
            <v/>
          </cell>
          <cell r="R561" t="str">
            <v/>
          </cell>
          <cell r="S561" t="str">
            <v>王宝进</v>
          </cell>
          <cell r="T561" t="str">
            <v>Z010</v>
          </cell>
          <cell r="U561" t="str">
            <v>4</v>
          </cell>
          <cell r="V561">
            <v>0</v>
          </cell>
          <cell r="W561">
            <v>-58.63</v>
          </cell>
          <cell r="X561">
            <v>2814.16</v>
          </cell>
          <cell r="Y561">
            <v>0</v>
          </cell>
          <cell r="Z561">
            <v>0</v>
          </cell>
          <cell r="AA561">
            <v>-117.26</v>
          </cell>
          <cell r="AB561">
            <v>-117.26</v>
          </cell>
          <cell r="AC561">
            <v>2</v>
          </cell>
          <cell r="AD561">
            <v>2696.9</v>
          </cell>
          <cell r="AE561" t="str">
            <v/>
          </cell>
          <cell r="AF561" t="str">
            <v/>
          </cell>
          <cell r="AG561" t="str">
            <v/>
          </cell>
          <cell r="AH561" t="str">
            <v/>
          </cell>
        </row>
        <row r="561">
          <cell r="AJ561" t="str">
            <v>专-电669#</v>
          </cell>
        </row>
        <row r="562">
          <cell r="A562" t="str">
            <v>110020100466</v>
          </cell>
          <cell r="B562" t="str">
            <v>1100</v>
          </cell>
          <cell r="C562" t="str">
            <v>Z201</v>
          </cell>
          <cell r="D562" t="str">
            <v>电子设备</v>
          </cell>
          <cell r="E562" t="str">
            <v>110020100466</v>
          </cell>
          <cell r="F562" t="str">
            <v>0000</v>
          </cell>
          <cell r="G562" t="str">
            <v>联想主机</v>
          </cell>
          <cell r="H562" t="str">
            <v>启天M425 无主机</v>
          </cell>
          <cell r="I562" t="str">
            <v/>
          </cell>
          <cell r="J562" t="str">
            <v>B01</v>
          </cell>
          <cell r="K562" t="str">
            <v>正常使用</v>
          </cell>
          <cell r="L562" t="str">
            <v>A01</v>
          </cell>
          <cell r="M562" t="str">
            <v>直接购入</v>
          </cell>
          <cell r="N562">
            <v>43822</v>
          </cell>
          <cell r="O562" t="str">
            <v>0110020200</v>
          </cell>
          <cell r="P562" t="str">
            <v>四车间</v>
          </cell>
          <cell r="Q562" t="str">
            <v/>
          </cell>
          <cell r="R562" t="str">
            <v/>
          </cell>
          <cell r="S562" t="str">
            <v>王宝进</v>
          </cell>
          <cell r="T562" t="str">
            <v>Z010</v>
          </cell>
          <cell r="U562" t="str">
            <v>4</v>
          </cell>
          <cell r="V562">
            <v>0</v>
          </cell>
          <cell r="W562">
            <v>-58.63</v>
          </cell>
          <cell r="X562">
            <v>2814.16</v>
          </cell>
          <cell r="Y562">
            <v>0</v>
          </cell>
          <cell r="Z562">
            <v>0</v>
          </cell>
          <cell r="AA562">
            <v>-117.26</v>
          </cell>
          <cell r="AB562">
            <v>-117.26</v>
          </cell>
          <cell r="AC562">
            <v>2</v>
          </cell>
          <cell r="AD562">
            <v>2696.9</v>
          </cell>
          <cell r="AE562" t="str">
            <v/>
          </cell>
          <cell r="AF562" t="str">
            <v/>
          </cell>
          <cell r="AG562" t="str">
            <v/>
          </cell>
          <cell r="AH562" t="str">
            <v/>
          </cell>
        </row>
        <row r="562">
          <cell r="AJ562" t="str">
            <v>专-电670#</v>
          </cell>
        </row>
        <row r="563">
          <cell r="A563" t="str">
            <v>110020100467</v>
          </cell>
          <cell r="B563" t="str">
            <v>1100</v>
          </cell>
          <cell r="C563" t="str">
            <v>Z201</v>
          </cell>
          <cell r="D563" t="str">
            <v>电子设备</v>
          </cell>
          <cell r="E563" t="str">
            <v>110020100467</v>
          </cell>
          <cell r="F563" t="str">
            <v>0000</v>
          </cell>
          <cell r="G563" t="str">
            <v>联想主机</v>
          </cell>
          <cell r="H563" t="str">
            <v>启天M425 无主机</v>
          </cell>
          <cell r="I563" t="str">
            <v/>
          </cell>
          <cell r="J563" t="str">
            <v>B01</v>
          </cell>
          <cell r="K563" t="str">
            <v>正常使用</v>
          </cell>
          <cell r="L563" t="str">
            <v>A01</v>
          </cell>
          <cell r="M563" t="str">
            <v>直接购入</v>
          </cell>
          <cell r="N563">
            <v>43822</v>
          </cell>
          <cell r="O563" t="str">
            <v>0110010400</v>
          </cell>
          <cell r="P563" t="str">
            <v>采购中心</v>
          </cell>
          <cell r="Q563" t="str">
            <v/>
          </cell>
          <cell r="R563" t="str">
            <v/>
          </cell>
          <cell r="S563" t="str">
            <v>赵祖东</v>
          </cell>
          <cell r="T563" t="str">
            <v>Z010</v>
          </cell>
          <cell r="U563" t="str">
            <v>4</v>
          </cell>
          <cell r="V563">
            <v>0</v>
          </cell>
          <cell r="W563">
            <v>-58.63</v>
          </cell>
          <cell r="X563">
            <v>2814.16</v>
          </cell>
          <cell r="Y563">
            <v>0</v>
          </cell>
          <cell r="Z563">
            <v>0</v>
          </cell>
          <cell r="AA563">
            <v>-117.26</v>
          </cell>
          <cell r="AB563">
            <v>-117.26</v>
          </cell>
          <cell r="AC563">
            <v>2</v>
          </cell>
          <cell r="AD563">
            <v>2696.9</v>
          </cell>
          <cell r="AE563" t="str">
            <v/>
          </cell>
          <cell r="AF563" t="str">
            <v/>
          </cell>
          <cell r="AG563" t="str">
            <v/>
          </cell>
          <cell r="AH563" t="str">
            <v/>
          </cell>
        </row>
        <row r="563">
          <cell r="AJ563" t="str">
            <v>专-电671#</v>
          </cell>
        </row>
        <row r="564">
          <cell r="A564" t="str">
            <v>110020100468</v>
          </cell>
          <cell r="B564" t="str">
            <v>1100</v>
          </cell>
          <cell r="C564" t="str">
            <v>Z201</v>
          </cell>
          <cell r="D564" t="str">
            <v>电子设备</v>
          </cell>
          <cell r="E564" t="str">
            <v>110020100468</v>
          </cell>
          <cell r="F564" t="str">
            <v>0000</v>
          </cell>
          <cell r="G564" t="str">
            <v>联想主机</v>
          </cell>
          <cell r="H564" t="str">
            <v>启天M425 无主机</v>
          </cell>
          <cell r="I564" t="str">
            <v/>
          </cell>
          <cell r="J564" t="str">
            <v>B01</v>
          </cell>
          <cell r="K564" t="str">
            <v>正常使用</v>
          </cell>
          <cell r="L564" t="str">
            <v>A01</v>
          </cell>
          <cell r="M564" t="str">
            <v>直接购入</v>
          </cell>
          <cell r="N564">
            <v>43822</v>
          </cell>
          <cell r="O564" t="str">
            <v>0110010400</v>
          </cell>
          <cell r="P564" t="str">
            <v>采购中心</v>
          </cell>
          <cell r="Q564" t="str">
            <v/>
          </cell>
          <cell r="R564" t="str">
            <v/>
          </cell>
          <cell r="S564" t="str">
            <v>赵祖东</v>
          </cell>
          <cell r="T564" t="str">
            <v>Z010</v>
          </cell>
          <cell r="U564" t="str">
            <v>4</v>
          </cell>
          <cell r="V564">
            <v>0</v>
          </cell>
          <cell r="W564">
            <v>-58.63</v>
          </cell>
          <cell r="X564">
            <v>2814.16</v>
          </cell>
          <cell r="Y564">
            <v>0</v>
          </cell>
          <cell r="Z564">
            <v>0</v>
          </cell>
          <cell r="AA564">
            <v>-117.26</v>
          </cell>
          <cell r="AB564">
            <v>-117.26</v>
          </cell>
          <cell r="AC564">
            <v>2</v>
          </cell>
          <cell r="AD564">
            <v>2696.9</v>
          </cell>
          <cell r="AE564" t="str">
            <v/>
          </cell>
          <cell r="AF564" t="str">
            <v/>
          </cell>
          <cell r="AG564" t="str">
            <v/>
          </cell>
          <cell r="AH564" t="str">
            <v/>
          </cell>
        </row>
        <row r="564">
          <cell r="AJ564" t="str">
            <v>专-电672#</v>
          </cell>
        </row>
        <row r="565">
          <cell r="A565" t="str">
            <v>110020100469</v>
          </cell>
          <cell r="B565" t="str">
            <v>1100</v>
          </cell>
          <cell r="C565" t="str">
            <v>Z201</v>
          </cell>
          <cell r="D565" t="str">
            <v>电子设备</v>
          </cell>
          <cell r="E565" t="str">
            <v>110020100469</v>
          </cell>
          <cell r="F565" t="str">
            <v>0000</v>
          </cell>
          <cell r="G565" t="str">
            <v>联想主机</v>
          </cell>
          <cell r="H565" t="str">
            <v>启天M425 无主机</v>
          </cell>
          <cell r="I565" t="str">
            <v/>
          </cell>
          <cell r="J565" t="str">
            <v>B01</v>
          </cell>
          <cell r="K565" t="str">
            <v>正常使用</v>
          </cell>
          <cell r="L565" t="str">
            <v>A01</v>
          </cell>
          <cell r="M565" t="str">
            <v>直接购入</v>
          </cell>
          <cell r="N565">
            <v>43822</v>
          </cell>
          <cell r="O565" t="str">
            <v>0110010400</v>
          </cell>
          <cell r="P565" t="str">
            <v>采购中心</v>
          </cell>
          <cell r="Q565" t="str">
            <v/>
          </cell>
          <cell r="R565" t="str">
            <v/>
          </cell>
          <cell r="S565" t="str">
            <v>赵祖东</v>
          </cell>
          <cell r="T565" t="str">
            <v>Z010</v>
          </cell>
          <cell r="U565" t="str">
            <v>4</v>
          </cell>
          <cell r="V565">
            <v>0</v>
          </cell>
          <cell r="W565">
            <v>-58.63</v>
          </cell>
          <cell r="X565">
            <v>2814.16</v>
          </cell>
          <cell r="Y565">
            <v>0</v>
          </cell>
          <cell r="Z565">
            <v>0</v>
          </cell>
          <cell r="AA565">
            <v>-117.26</v>
          </cell>
          <cell r="AB565">
            <v>-117.26</v>
          </cell>
          <cell r="AC565">
            <v>2</v>
          </cell>
          <cell r="AD565">
            <v>2696.9</v>
          </cell>
          <cell r="AE565" t="str">
            <v/>
          </cell>
          <cell r="AF565" t="str">
            <v/>
          </cell>
          <cell r="AG565" t="str">
            <v/>
          </cell>
          <cell r="AH565" t="str">
            <v/>
          </cell>
        </row>
        <row r="565">
          <cell r="AJ565" t="str">
            <v>专-电673#</v>
          </cell>
        </row>
        <row r="566">
          <cell r="A566" t="str">
            <v>110020100470</v>
          </cell>
          <cell r="B566" t="str">
            <v>1100</v>
          </cell>
          <cell r="C566" t="str">
            <v>Z201</v>
          </cell>
          <cell r="D566" t="str">
            <v>电子设备</v>
          </cell>
          <cell r="E566" t="str">
            <v>110020100470</v>
          </cell>
          <cell r="F566" t="str">
            <v>0000</v>
          </cell>
          <cell r="G566" t="str">
            <v>联想主机</v>
          </cell>
          <cell r="H566" t="str">
            <v>启天M425 无主机</v>
          </cell>
          <cell r="I566" t="str">
            <v/>
          </cell>
          <cell r="J566" t="str">
            <v>B01</v>
          </cell>
          <cell r="K566" t="str">
            <v>正常使用</v>
          </cell>
          <cell r="L566" t="str">
            <v>A01</v>
          </cell>
          <cell r="M566" t="str">
            <v>直接购入</v>
          </cell>
          <cell r="N566">
            <v>43822</v>
          </cell>
          <cell r="O566" t="str">
            <v>0110010400</v>
          </cell>
          <cell r="P566" t="str">
            <v>采购中心</v>
          </cell>
          <cell r="Q566" t="str">
            <v/>
          </cell>
          <cell r="R566" t="str">
            <v/>
          </cell>
          <cell r="S566" t="str">
            <v>赵祖东</v>
          </cell>
          <cell r="T566" t="str">
            <v>Z010</v>
          </cell>
          <cell r="U566" t="str">
            <v>4</v>
          </cell>
          <cell r="V566">
            <v>0</v>
          </cell>
          <cell r="W566">
            <v>-58.63</v>
          </cell>
          <cell r="X566">
            <v>2814.16</v>
          </cell>
          <cell r="Y566">
            <v>0</v>
          </cell>
          <cell r="Z566">
            <v>0</v>
          </cell>
          <cell r="AA566">
            <v>-117.26</v>
          </cell>
          <cell r="AB566">
            <v>-117.26</v>
          </cell>
          <cell r="AC566">
            <v>2</v>
          </cell>
          <cell r="AD566">
            <v>2696.9</v>
          </cell>
          <cell r="AE566" t="str">
            <v/>
          </cell>
          <cell r="AF566" t="str">
            <v/>
          </cell>
          <cell r="AG566" t="str">
            <v/>
          </cell>
          <cell r="AH566" t="str">
            <v/>
          </cell>
        </row>
        <row r="566">
          <cell r="AJ566" t="str">
            <v>专-电674#</v>
          </cell>
        </row>
        <row r="567">
          <cell r="A567" t="str">
            <v>110020100471</v>
          </cell>
          <cell r="B567" t="str">
            <v>1100</v>
          </cell>
          <cell r="C567" t="str">
            <v>Z201</v>
          </cell>
          <cell r="D567" t="str">
            <v>电子设备</v>
          </cell>
          <cell r="E567" t="str">
            <v>110020100471</v>
          </cell>
          <cell r="F567" t="str">
            <v>0000</v>
          </cell>
          <cell r="G567" t="str">
            <v>联想电脑</v>
          </cell>
          <cell r="H567" t="str">
            <v>启天M425 含显示器</v>
          </cell>
          <cell r="I567" t="str">
            <v/>
          </cell>
          <cell r="J567" t="str">
            <v>B01</v>
          </cell>
          <cell r="K567" t="str">
            <v>正常使用</v>
          </cell>
          <cell r="L567" t="str">
            <v>A01</v>
          </cell>
          <cell r="M567" t="str">
            <v>直接购入</v>
          </cell>
          <cell r="N567">
            <v>43822</v>
          </cell>
          <cell r="O567" t="str">
            <v>0110010400</v>
          </cell>
          <cell r="P567" t="str">
            <v>采购中心</v>
          </cell>
          <cell r="Q567" t="str">
            <v/>
          </cell>
          <cell r="R567" t="str">
            <v/>
          </cell>
          <cell r="S567" t="str">
            <v>赵祖东</v>
          </cell>
          <cell r="T567" t="str">
            <v>Z010</v>
          </cell>
          <cell r="U567" t="str">
            <v>4</v>
          </cell>
          <cell r="V567">
            <v>0</v>
          </cell>
          <cell r="W567">
            <v>-69.1</v>
          </cell>
          <cell r="X567">
            <v>3316.81</v>
          </cell>
          <cell r="Y567">
            <v>0</v>
          </cell>
          <cell r="Z567">
            <v>0</v>
          </cell>
          <cell r="AA567">
            <v>-138.2</v>
          </cell>
          <cell r="AB567">
            <v>-138.2</v>
          </cell>
          <cell r="AC567">
            <v>2</v>
          </cell>
          <cell r="AD567">
            <v>3178.61</v>
          </cell>
          <cell r="AE567" t="str">
            <v/>
          </cell>
          <cell r="AF567" t="str">
            <v/>
          </cell>
          <cell r="AG567" t="str">
            <v/>
          </cell>
          <cell r="AH567" t="str">
            <v/>
          </cell>
        </row>
        <row r="567">
          <cell r="AJ567" t="str">
            <v>专-电675#</v>
          </cell>
        </row>
        <row r="568">
          <cell r="A568" t="str">
            <v>110020100472</v>
          </cell>
          <cell r="B568" t="str">
            <v>1100</v>
          </cell>
          <cell r="C568" t="str">
            <v>Z201</v>
          </cell>
          <cell r="D568" t="str">
            <v>电子设备</v>
          </cell>
          <cell r="E568" t="str">
            <v>110020100472</v>
          </cell>
          <cell r="F568" t="str">
            <v>0000</v>
          </cell>
          <cell r="G568" t="str">
            <v>联想电脑</v>
          </cell>
          <cell r="H568" t="str">
            <v>启天M425 含显示器</v>
          </cell>
          <cell r="I568" t="str">
            <v/>
          </cell>
          <cell r="J568" t="str">
            <v>B01</v>
          </cell>
          <cell r="K568" t="str">
            <v>正常使用</v>
          </cell>
          <cell r="L568" t="str">
            <v>A01</v>
          </cell>
          <cell r="M568" t="str">
            <v>直接购入</v>
          </cell>
          <cell r="N568">
            <v>43822</v>
          </cell>
          <cell r="O568" t="str">
            <v>0110040300</v>
          </cell>
          <cell r="P568" t="str">
            <v>研发中心—产品质量研究部</v>
          </cell>
          <cell r="Q568" t="str">
            <v/>
          </cell>
          <cell r="R568" t="str">
            <v/>
          </cell>
          <cell r="S568" t="str">
            <v>张兴元</v>
          </cell>
          <cell r="T568" t="str">
            <v>Z010</v>
          </cell>
          <cell r="U568" t="str">
            <v>4</v>
          </cell>
          <cell r="V568">
            <v>0</v>
          </cell>
          <cell r="W568">
            <v>-69.1</v>
          </cell>
          <cell r="X568">
            <v>3316.81</v>
          </cell>
          <cell r="Y568">
            <v>0</v>
          </cell>
          <cell r="Z568">
            <v>0</v>
          </cell>
          <cell r="AA568">
            <v>-138.2</v>
          </cell>
          <cell r="AB568">
            <v>-138.2</v>
          </cell>
          <cell r="AC568">
            <v>2</v>
          </cell>
          <cell r="AD568">
            <v>3178.61</v>
          </cell>
          <cell r="AE568" t="str">
            <v/>
          </cell>
          <cell r="AF568" t="str">
            <v/>
          </cell>
          <cell r="AG568" t="str">
            <v/>
          </cell>
          <cell r="AH568" t="str">
            <v/>
          </cell>
        </row>
        <row r="568">
          <cell r="AJ568" t="str">
            <v>专-电676#</v>
          </cell>
        </row>
        <row r="569">
          <cell r="A569" t="str">
            <v>110020100473</v>
          </cell>
          <cell r="B569" t="str">
            <v>1100</v>
          </cell>
          <cell r="C569" t="str">
            <v>Z201</v>
          </cell>
          <cell r="D569" t="str">
            <v>电子设备</v>
          </cell>
          <cell r="E569" t="str">
            <v>110020100473</v>
          </cell>
          <cell r="F569" t="str">
            <v>0000</v>
          </cell>
          <cell r="G569" t="str">
            <v>联想电脑</v>
          </cell>
          <cell r="H569" t="str">
            <v>启天M425 含显示器</v>
          </cell>
          <cell r="I569" t="str">
            <v/>
          </cell>
          <cell r="J569" t="str">
            <v>B01</v>
          </cell>
          <cell r="K569" t="str">
            <v>正常使用</v>
          </cell>
          <cell r="L569" t="str">
            <v>A01</v>
          </cell>
          <cell r="M569" t="str">
            <v>直接购入</v>
          </cell>
          <cell r="N569">
            <v>43822</v>
          </cell>
          <cell r="O569" t="str">
            <v>0110040300</v>
          </cell>
          <cell r="P569" t="str">
            <v>研发中心—产品质量研究部</v>
          </cell>
          <cell r="Q569" t="str">
            <v/>
          </cell>
          <cell r="R569" t="str">
            <v/>
          </cell>
          <cell r="S569" t="str">
            <v>张兴元</v>
          </cell>
          <cell r="T569" t="str">
            <v>Z010</v>
          </cell>
          <cell r="U569" t="str">
            <v>4</v>
          </cell>
          <cell r="V569">
            <v>0</v>
          </cell>
          <cell r="W569">
            <v>-69.1</v>
          </cell>
          <cell r="X569">
            <v>3316.81</v>
          </cell>
          <cell r="Y569">
            <v>0</v>
          </cell>
          <cell r="Z569">
            <v>0</v>
          </cell>
          <cell r="AA569">
            <v>-138.2</v>
          </cell>
          <cell r="AB569">
            <v>-138.2</v>
          </cell>
          <cell r="AC569">
            <v>2</v>
          </cell>
          <cell r="AD569">
            <v>3178.61</v>
          </cell>
          <cell r="AE569" t="str">
            <v/>
          </cell>
          <cell r="AF569" t="str">
            <v/>
          </cell>
          <cell r="AG569" t="str">
            <v/>
          </cell>
          <cell r="AH569" t="str">
            <v/>
          </cell>
        </row>
        <row r="569">
          <cell r="AJ569" t="str">
            <v>专-电677#</v>
          </cell>
        </row>
        <row r="570">
          <cell r="A570" t="str">
            <v>110020100474</v>
          </cell>
          <cell r="B570" t="str">
            <v>1100</v>
          </cell>
          <cell r="C570" t="str">
            <v>Z201</v>
          </cell>
          <cell r="D570" t="str">
            <v>电子设备</v>
          </cell>
          <cell r="E570" t="str">
            <v>110020100474</v>
          </cell>
          <cell r="F570" t="str">
            <v>0000</v>
          </cell>
          <cell r="G570" t="str">
            <v>联想电脑</v>
          </cell>
          <cell r="H570" t="str">
            <v>启天M425 含显示器</v>
          </cell>
          <cell r="I570" t="str">
            <v/>
          </cell>
          <cell r="J570" t="str">
            <v>B01</v>
          </cell>
          <cell r="K570" t="str">
            <v>正常使用</v>
          </cell>
          <cell r="L570" t="str">
            <v>A01</v>
          </cell>
          <cell r="M570" t="str">
            <v>直接购入</v>
          </cell>
          <cell r="N570">
            <v>43822</v>
          </cell>
          <cell r="O570" t="str">
            <v>0110040300</v>
          </cell>
          <cell r="P570" t="str">
            <v>研发中心—产品质量研究部</v>
          </cell>
          <cell r="Q570" t="str">
            <v/>
          </cell>
          <cell r="R570" t="str">
            <v/>
          </cell>
          <cell r="S570" t="str">
            <v>张兴元</v>
          </cell>
          <cell r="T570" t="str">
            <v>Z010</v>
          </cell>
          <cell r="U570" t="str">
            <v>4</v>
          </cell>
          <cell r="V570">
            <v>0</v>
          </cell>
          <cell r="W570">
            <v>-69.1</v>
          </cell>
          <cell r="X570">
            <v>3316.81</v>
          </cell>
          <cell r="Y570">
            <v>0</v>
          </cell>
          <cell r="Z570">
            <v>0</v>
          </cell>
          <cell r="AA570">
            <v>-138.2</v>
          </cell>
          <cell r="AB570">
            <v>-138.2</v>
          </cell>
          <cell r="AC570">
            <v>2</v>
          </cell>
          <cell r="AD570">
            <v>3178.61</v>
          </cell>
          <cell r="AE570" t="str">
            <v/>
          </cell>
          <cell r="AF570" t="str">
            <v/>
          </cell>
          <cell r="AG570" t="str">
            <v/>
          </cell>
          <cell r="AH570" t="str">
            <v/>
          </cell>
        </row>
        <row r="570">
          <cell r="AJ570" t="str">
            <v>专-电678#</v>
          </cell>
        </row>
        <row r="571">
          <cell r="A571" t="str">
            <v>110020100475</v>
          </cell>
          <cell r="B571" t="str">
            <v>1100</v>
          </cell>
          <cell r="C571" t="str">
            <v>Z201</v>
          </cell>
          <cell r="D571" t="str">
            <v>电子设备</v>
          </cell>
          <cell r="E571" t="str">
            <v>110020100475</v>
          </cell>
          <cell r="F571" t="str">
            <v>0000</v>
          </cell>
          <cell r="G571" t="str">
            <v>联想台式电脑</v>
          </cell>
          <cell r="H571" t="str">
            <v>启天M425 含显示器</v>
          </cell>
          <cell r="I571" t="str">
            <v/>
          </cell>
          <cell r="J571" t="str">
            <v>B01</v>
          </cell>
          <cell r="K571" t="str">
            <v>正常使用</v>
          </cell>
          <cell r="L571" t="str">
            <v>A01</v>
          </cell>
          <cell r="M571" t="str">
            <v>直接购入</v>
          </cell>
          <cell r="N571">
            <v>43822</v>
          </cell>
          <cell r="O571" t="str">
            <v>0110050100</v>
          </cell>
          <cell r="P571" t="str">
            <v>生产技术部</v>
          </cell>
          <cell r="Q571" t="str">
            <v/>
          </cell>
          <cell r="R571" t="str">
            <v/>
          </cell>
          <cell r="S571" t="str">
            <v>银慧新</v>
          </cell>
          <cell r="T571" t="str">
            <v>Z010</v>
          </cell>
          <cell r="U571" t="str">
            <v>4</v>
          </cell>
          <cell r="V571">
            <v>0</v>
          </cell>
          <cell r="W571">
            <v>-69.1</v>
          </cell>
          <cell r="X571">
            <v>3316.81</v>
          </cell>
          <cell r="Y571">
            <v>0</v>
          </cell>
          <cell r="Z571">
            <v>0</v>
          </cell>
          <cell r="AA571">
            <v>-138.2</v>
          </cell>
          <cell r="AB571">
            <v>-138.2</v>
          </cell>
          <cell r="AC571">
            <v>2</v>
          </cell>
          <cell r="AD571">
            <v>3178.61</v>
          </cell>
          <cell r="AE571" t="str">
            <v/>
          </cell>
          <cell r="AF571" t="str">
            <v/>
          </cell>
          <cell r="AG571" t="str">
            <v/>
          </cell>
          <cell r="AH571" t="str">
            <v/>
          </cell>
        </row>
        <row r="571">
          <cell r="AJ571" t="str">
            <v>专-电679#</v>
          </cell>
        </row>
        <row r="572">
          <cell r="A572" t="str">
            <v>110020100476</v>
          </cell>
          <cell r="B572" t="str">
            <v>1100</v>
          </cell>
          <cell r="C572" t="str">
            <v>Z201</v>
          </cell>
          <cell r="D572" t="str">
            <v>电子设备</v>
          </cell>
          <cell r="E572" t="str">
            <v>110020100476</v>
          </cell>
          <cell r="F572" t="str">
            <v>0000</v>
          </cell>
          <cell r="G572" t="str">
            <v>专-电680#    联想电脑</v>
          </cell>
          <cell r="H572" t="str">
            <v>启天M425 含显示器</v>
          </cell>
          <cell r="I572" t="str">
            <v/>
          </cell>
          <cell r="J572" t="str">
            <v>B01</v>
          </cell>
          <cell r="K572" t="str">
            <v>正常使用</v>
          </cell>
          <cell r="L572" t="str">
            <v>A01</v>
          </cell>
          <cell r="M572" t="str">
            <v>直接购入</v>
          </cell>
          <cell r="N572">
            <v>43822</v>
          </cell>
          <cell r="O572" t="str">
            <v>0110040300</v>
          </cell>
          <cell r="P572" t="str">
            <v>研发中心—产品质量研究部</v>
          </cell>
          <cell r="Q572" t="str">
            <v/>
          </cell>
          <cell r="R572" t="str">
            <v/>
          </cell>
          <cell r="S572" t="str">
            <v>张兴元</v>
          </cell>
          <cell r="T572" t="str">
            <v>Z010</v>
          </cell>
          <cell r="U572" t="str">
            <v>4</v>
          </cell>
          <cell r="V572">
            <v>0</v>
          </cell>
          <cell r="W572">
            <v>-69.1</v>
          </cell>
          <cell r="X572">
            <v>3316.81</v>
          </cell>
          <cell r="Y572">
            <v>0</v>
          </cell>
          <cell r="Z572">
            <v>0</v>
          </cell>
          <cell r="AA572">
            <v>-138.2</v>
          </cell>
          <cell r="AB572">
            <v>-138.2</v>
          </cell>
          <cell r="AC572">
            <v>2</v>
          </cell>
          <cell r="AD572">
            <v>3178.61</v>
          </cell>
          <cell r="AE572" t="str">
            <v/>
          </cell>
          <cell r="AF572" t="str">
            <v/>
          </cell>
          <cell r="AG572" t="str">
            <v/>
          </cell>
          <cell r="AH572" t="str">
            <v/>
          </cell>
        </row>
        <row r="572">
          <cell r="AJ572" t="str">
            <v>专-电680#</v>
          </cell>
        </row>
        <row r="573">
          <cell r="A573" t="str">
            <v>110020100477</v>
          </cell>
          <cell r="B573" t="str">
            <v>1100</v>
          </cell>
          <cell r="C573" t="str">
            <v>Z201</v>
          </cell>
          <cell r="D573" t="str">
            <v>电子设备</v>
          </cell>
          <cell r="E573" t="str">
            <v>110020100477</v>
          </cell>
          <cell r="F573" t="str">
            <v>0000</v>
          </cell>
          <cell r="G573" t="str">
            <v>联想电脑</v>
          </cell>
          <cell r="H573" t="str">
            <v>启天M425 含显示器</v>
          </cell>
          <cell r="I573" t="str">
            <v/>
          </cell>
          <cell r="J573" t="str">
            <v>B01</v>
          </cell>
          <cell r="K573" t="str">
            <v>正常使用</v>
          </cell>
          <cell r="L573" t="str">
            <v>A01</v>
          </cell>
          <cell r="M573" t="str">
            <v>直接购入</v>
          </cell>
          <cell r="N573">
            <v>43822</v>
          </cell>
          <cell r="O573" t="str">
            <v>0110040300</v>
          </cell>
          <cell r="P573" t="str">
            <v>研发中心—产品质量研究部</v>
          </cell>
          <cell r="Q573" t="str">
            <v/>
          </cell>
          <cell r="R573" t="str">
            <v/>
          </cell>
          <cell r="S573" t="str">
            <v>张兴元</v>
          </cell>
          <cell r="T573" t="str">
            <v>Z010</v>
          </cell>
          <cell r="U573" t="str">
            <v>4</v>
          </cell>
          <cell r="V573">
            <v>0</v>
          </cell>
          <cell r="W573">
            <v>-69.1</v>
          </cell>
          <cell r="X573">
            <v>3316.81</v>
          </cell>
          <cell r="Y573">
            <v>0</v>
          </cell>
          <cell r="Z573">
            <v>0</v>
          </cell>
          <cell r="AA573">
            <v>-138.2</v>
          </cell>
          <cell r="AB573">
            <v>-138.2</v>
          </cell>
          <cell r="AC573">
            <v>2</v>
          </cell>
          <cell r="AD573">
            <v>3178.61</v>
          </cell>
          <cell r="AE573" t="str">
            <v/>
          </cell>
          <cell r="AF573" t="str">
            <v/>
          </cell>
          <cell r="AG573" t="str">
            <v/>
          </cell>
          <cell r="AH573" t="str">
            <v/>
          </cell>
        </row>
        <row r="573">
          <cell r="AJ573" t="str">
            <v>专-电681#</v>
          </cell>
        </row>
        <row r="574">
          <cell r="A574" t="str">
            <v>110020100478</v>
          </cell>
          <cell r="B574" t="str">
            <v>1100</v>
          </cell>
          <cell r="C574" t="str">
            <v>Z201</v>
          </cell>
          <cell r="D574" t="str">
            <v>电子设备</v>
          </cell>
          <cell r="E574" t="str">
            <v>110020100478</v>
          </cell>
          <cell r="F574" t="str">
            <v>0000</v>
          </cell>
          <cell r="G574" t="str">
            <v>联想电脑</v>
          </cell>
          <cell r="H574" t="str">
            <v>启天M425 含显示器</v>
          </cell>
          <cell r="I574" t="str">
            <v/>
          </cell>
          <cell r="J574" t="str">
            <v>B01</v>
          </cell>
          <cell r="K574" t="str">
            <v>正常使用</v>
          </cell>
          <cell r="L574" t="str">
            <v>A01</v>
          </cell>
          <cell r="M574" t="str">
            <v>直接购入</v>
          </cell>
          <cell r="N574">
            <v>43822</v>
          </cell>
          <cell r="O574" t="str">
            <v>0110040300</v>
          </cell>
          <cell r="P574" t="str">
            <v>研发中心—产品质量研究部</v>
          </cell>
          <cell r="Q574" t="str">
            <v/>
          </cell>
          <cell r="R574" t="str">
            <v/>
          </cell>
          <cell r="S574" t="str">
            <v>张兴元</v>
          </cell>
          <cell r="T574" t="str">
            <v>Z010</v>
          </cell>
          <cell r="U574" t="str">
            <v>4</v>
          </cell>
          <cell r="V574">
            <v>0</v>
          </cell>
          <cell r="W574">
            <v>-69.1</v>
          </cell>
          <cell r="X574">
            <v>3316.81</v>
          </cell>
          <cell r="Y574">
            <v>0</v>
          </cell>
          <cell r="Z574">
            <v>0</v>
          </cell>
          <cell r="AA574">
            <v>-138.2</v>
          </cell>
          <cell r="AB574">
            <v>-138.2</v>
          </cell>
          <cell r="AC574">
            <v>2</v>
          </cell>
          <cell r="AD574">
            <v>3178.61</v>
          </cell>
          <cell r="AE574" t="str">
            <v/>
          </cell>
          <cell r="AF574" t="str">
            <v/>
          </cell>
          <cell r="AG574" t="str">
            <v/>
          </cell>
          <cell r="AH574" t="str">
            <v/>
          </cell>
        </row>
        <row r="574">
          <cell r="AJ574" t="str">
            <v>专-电682#</v>
          </cell>
        </row>
        <row r="575">
          <cell r="A575" t="str">
            <v>110020100479</v>
          </cell>
          <cell r="B575" t="str">
            <v>1100</v>
          </cell>
          <cell r="C575" t="str">
            <v>Z201</v>
          </cell>
          <cell r="D575" t="str">
            <v>电子设备</v>
          </cell>
          <cell r="E575" t="str">
            <v>110020100479</v>
          </cell>
          <cell r="F575" t="str">
            <v>0000</v>
          </cell>
          <cell r="G575" t="str">
            <v>联想电脑</v>
          </cell>
          <cell r="H575" t="str">
            <v>启天M425 含显示器</v>
          </cell>
          <cell r="I575" t="str">
            <v/>
          </cell>
          <cell r="J575" t="str">
            <v>B01</v>
          </cell>
          <cell r="K575" t="str">
            <v>正常使用</v>
          </cell>
          <cell r="L575" t="str">
            <v>A01</v>
          </cell>
          <cell r="M575" t="str">
            <v>直接购入</v>
          </cell>
          <cell r="N575">
            <v>43822</v>
          </cell>
          <cell r="O575" t="str">
            <v>0110040300</v>
          </cell>
          <cell r="P575" t="str">
            <v>研发中心—产品质量研究部</v>
          </cell>
          <cell r="Q575" t="str">
            <v/>
          </cell>
          <cell r="R575" t="str">
            <v/>
          </cell>
          <cell r="S575" t="str">
            <v>张兴元</v>
          </cell>
          <cell r="T575" t="str">
            <v>Z010</v>
          </cell>
          <cell r="U575" t="str">
            <v>4</v>
          </cell>
          <cell r="V575">
            <v>0</v>
          </cell>
          <cell r="W575">
            <v>-69.1</v>
          </cell>
          <cell r="X575">
            <v>3316.81</v>
          </cell>
          <cell r="Y575">
            <v>0</v>
          </cell>
          <cell r="Z575">
            <v>0</v>
          </cell>
          <cell r="AA575">
            <v>-138.2</v>
          </cell>
          <cell r="AB575">
            <v>-138.2</v>
          </cell>
          <cell r="AC575">
            <v>2</v>
          </cell>
          <cell r="AD575">
            <v>3178.61</v>
          </cell>
          <cell r="AE575" t="str">
            <v/>
          </cell>
          <cell r="AF575" t="str">
            <v/>
          </cell>
          <cell r="AG575" t="str">
            <v/>
          </cell>
          <cell r="AH575" t="str">
            <v/>
          </cell>
        </row>
        <row r="575">
          <cell r="AJ575" t="str">
            <v>专-电683#</v>
          </cell>
        </row>
        <row r="576">
          <cell r="A576" t="str">
            <v>110020100480</v>
          </cell>
          <cell r="B576" t="str">
            <v>1100</v>
          </cell>
          <cell r="C576" t="str">
            <v>Z201</v>
          </cell>
          <cell r="D576" t="str">
            <v>电子设备</v>
          </cell>
          <cell r="E576" t="str">
            <v>110020100480</v>
          </cell>
          <cell r="F576" t="str">
            <v>0000</v>
          </cell>
          <cell r="G576" t="str">
            <v>英威腾HT1103S</v>
          </cell>
          <cell r="H576" t="str">
            <v/>
          </cell>
          <cell r="I576" t="str">
            <v/>
          </cell>
          <cell r="J576" t="str">
            <v>B01</v>
          </cell>
          <cell r="K576" t="str">
            <v>正常使用</v>
          </cell>
          <cell r="L576" t="str">
            <v>A01</v>
          </cell>
          <cell r="M576" t="str">
            <v>直接购入</v>
          </cell>
          <cell r="N576">
            <v>43837</v>
          </cell>
          <cell r="O576" t="str">
            <v>0110010300</v>
          </cell>
          <cell r="P576" t="str">
            <v>行政管理部</v>
          </cell>
          <cell r="Q576" t="str">
            <v/>
          </cell>
          <cell r="R576" t="str">
            <v/>
          </cell>
          <cell r="S576" t="str">
            <v>李苑</v>
          </cell>
          <cell r="T576" t="str">
            <v>Z010</v>
          </cell>
          <cell r="U576" t="str">
            <v>4</v>
          </cell>
          <cell r="V576">
            <v>0</v>
          </cell>
          <cell r="W576">
            <v>-51.62</v>
          </cell>
          <cell r="X576">
            <v>2477.88</v>
          </cell>
          <cell r="Y576">
            <v>0</v>
          </cell>
          <cell r="Z576">
            <v>0</v>
          </cell>
          <cell r="AA576">
            <v>-51.62</v>
          </cell>
          <cell r="AB576">
            <v>-51.62</v>
          </cell>
          <cell r="AC576">
            <v>1</v>
          </cell>
          <cell r="AD576">
            <v>2426.26</v>
          </cell>
          <cell r="AE576" t="str">
            <v>0000100672</v>
          </cell>
          <cell r="AF576" t="str">
            <v>昆明蓝凌科技有限公司</v>
          </cell>
          <cell r="AG576" t="str">
            <v/>
          </cell>
          <cell r="AH576" t="str">
            <v>5105600137</v>
          </cell>
          <cell r="AI576">
            <v>43837</v>
          </cell>
          <cell r="AJ576" t="str">
            <v>专电686</v>
          </cell>
        </row>
        <row r="577">
          <cell r="A577" t="str">
            <v>110020100482</v>
          </cell>
          <cell r="B577" t="str">
            <v>1100</v>
          </cell>
          <cell r="C577" t="str">
            <v>Z201</v>
          </cell>
          <cell r="D577" t="str">
            <v>电子设备</v>
          </cell>
          <cell r="E577" t="str">
            <v>110020100482</v>
          </cell>
          <cell r="F577" t="str">
            <v>0000</v>
          </cell>
          <cell r="G577" t="str">
            <v>南坝监控系统</v>
          </cell>
          <cell r="H577" t="str">
            <v/>
          </cell>
          <cell r="I577" t="str">
            <v/>
          </cell>
          <cell r="J577" t="str">
            <v>B01</v>
          </cell>
          <cell r="K577" t="str">
            <v>正常使用</v>
          </cell>
          <cell r="L577" t="str">
            <v>A01</v>
          </cell>
          <cell r="M577" t="str">
            <v>直接购入</v>
          </cell>
          <cell r="N577">
            <v>43844</v>
          </cell>
          <cell r="O577" t="str">
            <v>0110010300</v>
          </cell>
          <cell r="P577" t="str">
            <v>行政管理部</v>
          </cell>
          <cell r="Q577" t="str">
            <v/>
          </cell>
          <cell r="R577" t="str">
            <v/>
          </cell>
          <cell r="S577" t="str">
            <v>李苑</v>
          </cell>
          <cell r="T577" t="str">
            <v>Z010</v>
          </cell>
          <cell r="U577" t="str">
            <v>4</v>
          </cell>
          <cell r="V577">
            <v>0</v>
          </cell>
          <cell r="W577">
            <v>-718.47</v>
          </cell>
          <cell r="X577">
            <v>34486.73</v>
          </cell>
          <cell r="Y577">
            <v>0</v>
          </cell>
          <cell r="Z577">
            <v>0</v>
          </cell>
          <cell r="AA577">
            <v>-718.47</v>
          </cell>
          <cell r="AB577">
            <v>-718.47</v>
          </cell>
          <cell r="AC577">
            <v>1</v>
          </cell>
          <cell r="AD577">
            <v>33768.26</v>
          </cell>
          <cell r="AE577" t="str">
            <v>0000200129</v>
          </cell>
          <cell r="AF577" t="str">
            <v>昆明聚人科技有限公司</v>
          </cell>
          <cell r="AG577" t="str">
            <v/>
          </cell>
          <cell r="AH577" t="str">
            <v>5105600175</v>
          </cell>
          <cell r="AI577">
            <v>43844</v>
          </cell>
          <cell r="AJ577" t="str">
            <v>专-电688</v>
          </cell>
        </row>
        <row r="578">
          <cell r="A578" t="str">
            <v>110030100000</v>
          </cell>
          <cell r="B578" t="str">
            <v>1100</v>
          </cell>
          <cell r="C578" t="str">
            <v>Z301</v>
          </cell>
          <cell r="D578" t="str">
            <v>运输设备</v>
          </cell>
          <cell r="E578" t="str">
            <v>110030100000</v>
          </cell>
          <cell r="F578" t="str">
            <v>0000</v>
          </cell>
          <cell r="G578" t="str">
            <v>小型普通客车</v>
          </cell>
          <cell r="H578" t="str">
            <v>长安SC6391</v>
          </cell>
          <cell r="I578" t="str">
            <v>云AQF261</v>
          </cell>
          <cell r="J578" t="str">
            <v>B01</v>
          </cell>
          <cell r="K578" t="str">
            <v>正常使用</v>
          </cell>
          <cell r="L578" t="str">
            <v>A07</v>
          </cell>
          <cell r="M578" t="str">
            <v>内部转移</v>
          </cell>
          <cell r="N578">
            <v>39448</v>
          </cell>
          <cell r="O578" t="str">
            <v>0110010400</v>
          </cell>
          <cell r="P578" t="str">
            <v>采购中心</v>
          </cell>
          <cell r="Q578" t="str">
            <v/>
          </cell>
          <cell r="R578" t="str">
            <v/>
          </cell>
          <cell r="S578" t="str">
            <v>赵祖东</v>
          </cell>
          <cell r="T578" t="str">
            <v>Z010</v>
          </cell>
          <cell r="U578" t="str">
            <v>12</v>
          </cell>
          <cell r="V578">
            <v>0</v>
          </cell>
          <cell r="W578">
            <v>0</v>
          </cell>
          <cell r="X578">
            <v>39945</v>
          </cell>
          <cell r="Y578">
            <v>0</v>
          </cell>
          <cell r="Z578">
            <v>-38224.54</v>
          </cell>
          <cell r="AA578">
            <v>-1720.46</v>
          </cell>
          <cell r="AB578">
            <v>-39945</v>
          </cell>
          <cell r="AC578">
            <v>144</v>
          </cell>
          <cell r="AD578">
            <v>0</v>
          </cell>
          <cell r="AE578" t="str">
            <v/>
          </cell>
          <cell r="AF578" t="str">
            <v/>
          </cell>
          <cell r="AG578" t="str">
            <v/>
          </cell>
          <cell r="AH578" t="str">
            <v/>
          </cell>
        </row>
        <row r="578">
          <cell r="AJ578" t="str">
            <v>通－运26＃</v>
          </cell>
        </row>
        <row r="579">
          <cell r="A579" t="str">
            <v>110030100001</v>
          </cell>
          <cell r="B579" t="str">
            <v>1100</v>
          </cell>
          <cell r="C579" t="str">
            <v>Z301</v>
          </cell>
          <cell r="D579" t="str">
            <v>运输设备</v>
          </cell>
          <cell r="E579" t="str">
            <v>110030100001</v>
          </cell>
          <cell r="F579" t="str">
            <v>0000</v>
          </cell>
          <cell r="G579" t="str">
            <v>交通运输</v>
          </cell>
          <cell r="H579" t="str">
            <v>五十铃牌</v>
          </cell>
          <cell r="I579" t="str">
            <v/>
          </cell>
          <cell r="J579" t="str">
            <v>B01</v>
          </cell>
          <cell r="K579" t="str">
            <v>正常使用</v>
          </cell>
          <cell r="L579" t="str">
            <v>A01</v>
          </cell>
          <cell r="M579" t="str">
            <v>直接购入</v>
          </cell>
          <cell r="N579">
            <v>40360</v>
          </cell>
          <cell r="O579" t="str">
            <v>0110010400</v>
          </cell>
          <cell r="P579" t="str">
            <v>采购中心</v>
          </cell>
          <cell r="Q579" t="str">
            <v/>
          </cell>
          <cell r="R579" t="str">
            <v/>
          </cell>
          <cell r="S579" t="str">
            <v>赵祖东</v>
          </cell>
          <cell r="T579" t="str">
            <v>Z010</v>
          </cell>
          <cell r="U579" t="str">
            <v>10</v>
          </cell>
          <cell r="V579">
            <v>0</v>
          </cell>
          <cell r="W579">
            <v>-1978.25</v>
          </cell>
          <cell r="X579">
            <v>144247.53</v>
          </cell>
          <cell r="Y579">
            <v>0</v>
          </cell>
          <cell r="Z579">
            <v>-130399.74</v>
          </cell>
          <cell r="AA579">
            <v>-3956.51</v>
          </cell>
          <cell r="AB579">
            <v>-134356.25</v>
          </cell>
          <cell r="AC579">
            <v>115</v>
          </cell>
          <cell r="AD579">
            <v>9891.28</v>
          </cell>
          <cell r="AE579" t="str">
            <v/>
          </cell>
          <cell r="AF579" t="str">
            <v/>
          </cell>
          <cell r="AG579" t="str">
            <v/>
          </cell>
          <cell r="AH579" t="str">
            <v/>
          </cell>
        </row>
        <row r="579">
          <cell r="AJ579" t="str">
            <v>通-运35#</v>
          </cell>
        </row>
        <row r="580">
          <cell r="A580" t="str">
            <v>110030100002</v>
          </cell>
          <cell r="B580" t="str">
            <v>1100</v>
          </cell>
          <cell r="C580" t="str">
            <v>Z301</v>
          </cell>
          <cell r="D580" t="str">
            <v>运输设备</v>
          </cell>
          <cell r="E580" t="str">
            <v>110030100002</v>
          </cell>
          <cell r="F580" t="str">
            <v>0000</v>
          </cell>
          <cell r="G580" t="str">
            <v>金旅牌客车</v>
          </cell>
          <cell r="H580" t="str">
            <v>XML6700J13</v>
          </cell>
          <cell r="I580" t="str">
            <v/>
          </cell>
          <cell r="J580" t="str">
            <v>B01</v>
          </cell>
          <cell r="K580" t="str">
            <v>正常使用</v>
          </cell>
          <cell r="L580" t="str">
            <v>A01</v>
          </cell>
          <cell r="M580" t="str">
            <v>直接购入</v>
          </cell>
          <cell r="N580">
            <v>40603</v>
          </cell>
          <cell r="O580" t="str">
            <v>0110010400</v>
          </cell>
          <cell r="P580" t="str">
            <v>采购中心</v>
          </cell>
          <cell r="Q580" t="str">
            <v/>
          </cell>
          <cell r="R580" t="str">
            <v/>
          </cell>
          <cell r="S580" t="str">
            <v>赵祖东</v>
          </cell>
          <cell r="T580" t="str">
            <v>Z010</v>
          </cell>
          <cell r="U580" t="str">
            <v>10</v>
          </cell>
          <cell r="V580">
            <v>0</v>
          </cell>
          <cell r="W580">
            <v>-2552.54</v>
          </cell>
          <cell r="X580">
            <v>239300</v>
          </cell>
          <cell r="Y580">
            <v>0</v>
          </cell>
          <cell r="Z580">
            <v>-201012</v>
          </cell>
          <cell r="AA580">
            <v>-5105.07</v>
          </cell>
          <cell r="AB580">
            <v>-206117.07</v>
          </cell>
          <cell r="AC580">
            <v>107</v>
          </cell>
          <cell r="AD580">
            <v>33182.93</v>
          </cell>
          <cell r="AE580" t="str">
            <v/>
          </cell>
          <cell r="AF580" t="str">
            <v/>
          </cell>
          <cell r="AG580" t="str">
            <v/>
          </cell>
          <cell r="AH580" t="str">
            <v/>
          </cell>
        </row>
        <row r="580">
          <cell r="AJ580" t="str">
            <v>通-运36#</v>
          </cell>
        </row>
        <row r="581">
          <cell r="A581" t="str">
            <v>110030100003</v>
          </cell>
          <cell r="B581" t="str">
            <v>1100</v>
          </cell>
          <cell r="C581" t="str">
            <v>Z301</v>
          </cell>
          <cell r="D581" t="str">
            <v>运输设备</v>
          </cell>
          <cell r="E581" t="str">
            <v>110030100003</v>
          </cell>
          <cell r="F581" t="str">
            <v>0000</v>
          </cell>
          <cell r="G581" t="str">
            <v>中型箱式货车（五十铃）</v>
          </cell>
          <cell r="H581" t="str">
            <v>五十铃QL5100XTPARJ</v>
          </cell>
          <cell r="I581" t="str">
            <v/>
          </cell>
          <cell r="J581" t="str">
            <v>B01</v>
          </cell>
          <cell r="K581" t="str">
            <v>正常使用</v>
          </cell>
          <cell r="L581" t="str">
            <v>A01</v>
          </cell>
          <cell r="M581" t="str">
            <v>直接购入</v>
          </cell>
          <cell r="N581">
            <v>40664</v>
          </cell>
          <cell r="O581" t="str">
            <v>0110010400</v>
          </cell>
          <cell r="P581" t="str">
            <v>采购中心</v>
          </cell>
          <cell r="Q581" t="str">
            <v/>
          </cell>
          <cell r="R581" t="str">
            <v/>
          </cell>
          <cell r="S581" t="str">
            <v>赵祖东</v>
          </cell>
          <cell r="T581" t="str">
            <v>Z010</v>
          </cell>
          <cell r="U581" t="str">
            <v>10</v>
          </cell>
          <cell r="V581">
            <v>0</v>
          </cell>
          <cell r="W581">
            <v>-1568.68</v>
          </cell>
          <cell r="X581">
            <v>151520.14</v>
          </cell>
          <cell r="Y581">
            <v>0</v>
          </cell>
          <cell r="Z581">
            <v>-124852.48</v>
          </cell>
          <cell r="AA581">
            <v>-3137.37</v>
          </cell>
          <cell r="AB581">
            <v>-127989.85</v>
          </cell>
          <cell r="AC581">
            <v>105</v>
          </cell>
          <cell r="AD581">
            <v>23530.29</v>
          </cell>
          <cell r="AE581" t="str">
            <v/>
          </cell>
          <cell r="AF581" t="str">
            <v/>
          </cell>
          <cell r="AG581" t="str">
            <v/>
          </cell>
          <cell r="AH581" t="str">
            <v/>
          </cell>
        </row>
        <row r="581">
          <cell r="AJ581" t="str">
            <v>通-运37#</v>
          </cell>
        </row>
        <row r="582">
          <cell r="A582" t="str">
            <v>110030100004</v>
          </cell>
          <cell r="B582" t="str">
            <v>1100</v>
          </cell>
          <cell r="C582" t="str">
            <v>Z301</v>
          </cell>
          <cell r="D582" t="str">
            <v>运输设备</v>
          </cell>
          <cell r="E582" t="str">
            <v>110030100004</v>
          </cell>
          <cell r="F582" t="str">
            <v>0000</v>
          </cell>
          <cell r="G582" t="str">
            <v>三菱帕杰罗</v>
          </cell>
          <cell r="H582" t="str">
            <v>帕杰罗2972CC</v>
          </cell>
          <cell r="I582" t="str">
            <v>云A096KZ</v>
          </cell>
          <cell r="J582" t="str">
            <v>B01</v>
          </cell>
          <cell r="K582" t="str">
            <v>正常使用</v>
          </cell>
          <cell r="L582" t="str">
            <v>A01</v>
          </cell>
          <cell r="M582" t="str">
            <v>直接购入</v>
          </cell>
          <cell r="N582">
            <v>40787</v>
          </cell>
          <cell r="O582" t="str">
            <v>0110010300</v>
          </cell>
          <cell r="P582" t="str">
            <v>行政管理部</v>
          </cell>
          <cell r="Q582" t="str">
            <v/>
          </cell>
          <cell r="R582" t="str">
            <v/>
          </cell>
          <cell r="S582" t="str">
            <v>李苑</v>
          </cell>
          <cell r="T582" t="str">
            <v>Z010</v>
          </cell>
          <cell r="U582" t="str">
            <v>10</v>
          </cell>
          <cell r="V582">
            <v>0</v>
          </cell>
          <cell r="W582">
            <v>-4979.67</v>
          </cell>
          <cell r="X582">
            <v>502757</v>
          </cell>
          <cell r="Y582">
            <v>0</v>
          </cell>
          <cell r="Z582">
            <v>-398183.94</v>
          </cell>
          <cell r="AA582">
            <v>-9959.34</v>
          </cell>
          <cell r="AB582">
            <v>-408143.28</v>
          </cell>
          <cell r="AC582">
            <v>101</v>
          </cell>
          <cell r="AD582">
            <v>94613.72</v>
          </cell>
          <cell r="AE582" t="str">
            <v/>
          </cell>
          <cell r="AF582" t="str">
            <v/>
          </cell>
          <cell r="AG582" t="str">
            <v>日本三菱</v>
          </cell>
          <cell r="AH582" t="str">
            <v/>
          </cell>
        </row>
        <row r="582">
          <cell r="AJ582" t="str">
            <v>通-运38#</v>
          </cell>
        </row>
        <row r="583">
          <cell r="A583" t="str">
            <v>110030100005</v>
          </cell>
          <cell r="B583" t="str">
            <v>1100</v>
          </cell>
          <cell r="C583" t="str">
            <v>Z301</v>
          </cell>
          <cell r="D583" t="str">
            <v>运输设备</v>
          </cell>
          <cell r="E583" t="str">
            <v>110030100005</v>
          </cell>
          <cell r="F583" t="str">
            <v>0000</v>
          </cell>
          <cell r="G583" t="str">
            <v>庆铃箱式货车</v>
          </cell>
          <cell r="H583" t="str">
            <v>QL5100XTPARJ</v>
          </cell>
          <cell r="I583" t="str">
            <v/>
          </cell>
          <cell r="J583" t="str">
            <v>B01</v>
          </cell>
          <cell r="K583" t="str">
            <v>正常使用</v>
          </cell>
          <cell r="L583" t="str">
            <v>A01</v>
          </cell>
          <cell r="M583" t="str">
            <v>直接购入</v>
          </cell>
          <cell r="N583">
            <v>40940</v>
          </cell>
          <cell r="O583" t="str">
            <v>0110010400</v>
          </cell>
          <cell r="P583" t="str">
            <v>采购中心</v>
          </cell>
          <cell r="Q583" t="str">
            <v/>
          </cell>
          <cell r="R583" t="str">
            <v/>
          </cell>
          <cell r="S583" t="str">
            <v>赵祖东</v>
          </cell>
          <cell r="T583" t="str">
            <v>Z010</v>
          </cell>
          <cell r="U583" t="str">
            <v>10</v>
          </cell>
          <cell r="V583">
            <v>0</v>
          </cell>
          <cell r="W583">
            <v>-1449.23</v>
          </cell>
          <cell r="X583">
            <v>151937.14</v>
          </cell>
          <cell r="Y583">
            <v>0</v>
          </cell>
          <cell r="Z583">
            <v>-114257</v>
          </cell>
          <cell r="AA583">
            <v>-2898.47</v>
          </cell>
          <cell r="AB583">
            <v>-117155.47</v>
          </cell>
          <cell r="AC583">
            <v>96</v>
          </cell>
          <cell r="AD583">
            <v>34781.67</v>
          </cell>
          <cell r="AE583" t="str">
            <v/>
          </cell>
          <cell r="AF583" t="str">
            <v/>
          </cell>
          <cell r="AG583" t="str">
            <v/>
          </cell>
          <cell r="AH583" t="str">
            <v/>
          </cell>
        </row>
        <row r="583">
          <cell r="AJ583" t="str">
            <v>通-运39#</v>
          </cell>
        </row>
        <row r="584">
          <cell r="A584" t="str">
            <v>110030100006</v>
          </cell>
          <cell r="B584" t="str">
            <v>1100</v>
          </cell>
          <cell r="C584" t="str">
            <v>Z301</v>
          </cell>
          <cell r="D584" t="str">
            <v>运输设备</v>
          </cell>
          <cell r="E584" t="str">
            <v>110030100006</v>
          </cell>
          <cell r="F584" t="str">
            <v>0000</v>
          </cell>
          <cell r="G584" t="str">
            <v>帕萨特</v>
          </cell>
          <cell r="H584" t="str">
            <v>SVW7183TJD</v>
          </cell>
          <cell r="I584" t="str">
            <v>云A097KZ</v>
          </cell>
          <cell r="J584" t="str">
            <v>B01</v>
          </cell>
          <cell r="K584" t="str">
            <v>正常使用</v>
          </cell>
          <cell r="L584" t="str">
            <v>A01</v>
          </cell>
          <cell r="M584" t="str">
            <v>直接购入</v>
          </cell>
          <cell r="N584">
            <v>41061</v>
          </cell>
          <cell r="O584" t="str">
            <v>0110010300</v>
          </cell>
          <cell r="P584" t="str">
            <v>行政管理部</v>
          </cell>
          <cell r="Q584" t="str">
            <v/>
          </cell>
          <cell r="R584" t="str">
            <v/>
          </cell>
          <cell r="S584" t="str">
            <v>李苑</v>
          </cell>
          <cell r="T584" t="str">
            <v>Z010</v>
          </cell>
          <cell r="U584" t="str">
            <v>10</v>
          </cell>
          <cell r="V584">
            <v>0</v>
          </cell>
          <cell r="W584">
            <v>-1584.49</v>
          </cell>
          <cell r="X584">
            <v>187885</v>
          </cell>
          <cell r="Y584">
            <v>0</v>
          </cell>
          <cell r="Z584">
            <v>-140350.5</v>
          </cell>
          <cell r="AA584">
            <v>-3168.97</v>
          </cell>
          <cell r="AB584">
            <v>-143519.47</v>
          </cell>
          <cell r="AC584">
            <v>92</v>
          </cell>
          <cell r="AD584">
            <v>44365.53</v>
          </cell>
          <cell r="AE584" t="str">
            <v/>
          </cell>
          <cell r="AF584" t="str">
            <v/>
          </cell>
          <cell r="AG584" t="str">
            <v>上海大众汽车有限公司</v>
          </cell>
          <cell r="AH584" t="str">
            <v/>
          </cell>
        </row>
        <row r="584">
          <cell r="AJ584" t="str">
            <v>通-运41#</v>
          </cell>
        </row>
        <row r="585">
          <cell r="A585" t="str">
            <v>110030100007</v>
          </cell>
          <cell r="B585" t="str">
            <v>1100</v>
          </cell>
          <cell r="C585" t="str">
            <v>Z301</v>
          </cell>
          <cell r="D585" t="str">
            <v>运输设备</v>
          </cell>
          <cell r="E585" t="str">
            <v>110030100007</v>
          </cell>
          <cell r="F585" t="str">
            <v>0000</v>
          </cell>
          <cell r="G585" t="str">
            <v>江淮货车</v>
          </cell>
          <cell r="H585" t="str">
            <v>HFC5042XXYL3K3T</v>
          </cell>
          <cell r="I585" t="str">
            <v/>
          </cell>
          <cell r="J585" t="str">
            <v>B01</v>
          </cell>
          <cell r="K585" t="str">
            <v>正常使用</v>
          </cell>
          <cell r="L585" t="str">
            <v>A01</v>
          </cell>
          <cell r="M585" t="str">
            <v>直接购入</v>
          </cell>
          <cell r="N585">
            <v>41153</v>
          </cell>
          <cell r="O585" t="str">
            <v>0110010400</v>
          </cell>
          <cell r="P585" t="str">
            <v>采购中心</v>
          </cell>
          <cell r="Q585" t="str">
            <v/>
          </cell>
          <cell r="R585" t="str">
            <v/>
          </cell>
          <cell r="S585" t="str">
            <v>赵祖东</v>
          </cell>
          <cell r="T585" t="str">
            <v>Z010</v>
          </cell>
          <cell r="U585" t="str">
            <v>10</v>
          </cell>
          <cell r="V585">
            <v>0</v>
          </cell>
          <cell r="W585">
            <v>-848.63</v>
          </cell>
          <cell r="X585">
            <v>100774.38</v>
          </cell>
          <cell r="Y585">
            <v>0</v>
          </cell>
          <cell r="Z585">
            <v>-72769.41</v>
          </cell>
          <cell r="AA585">
            <v>-1697.27</v>
          </cell>
          <cell r="AB585">
            <v>-74466.68</v>
          </cell>
          <cell r="AC585">
            <v>89</v>
          </cell>
          <cell r="AD585">
            <v>26307.7</v>
          </cell>
          <cell r="AE585" t="str">
            <v/>
          </cell>
          <cell r="AF585" t="str">
            <v/>
          </cell>
          <cell r="AG585" t="str">
            <v/>
          </cell>
          <cell r="AH585" t="str">
            <v/>
          </cell>
        </row>
        <row r="585">
          <cell r="AJ585" t="str">
            <v>通-运042#</v>
          </cell>
        </row>
        <row r="586">
          <cell r="A586" t="str">
            <v>110030100008</v>
          </cell>
          <cell r="B586" t="str">
            <v>1100</v>
          </cell>
          <cell r="C586" t="str">
            <v>Z301</v>
          </cell>
          <cell r="D586" t="str">
            <v>运输设备</v>
          </cell>
          <cell r="E586" t="str">
            <v>110030100008</v>
          </cell>
          <cell r="F586" t="str">
            <v>0000</v>
          </cell>
          <cell r="G586" t="str">
            <v>别克商务车</v>
          </cell>
          <cell r="H586" t="str">
            <v>SGM6531ATA</v>
          </cell>
          <cell r="I586" t="str">
            <v/>
          </cell>
          <cell r="J586" t="str">
            <v>B01</v>
          </cell>
          <cell r="K586" t="str">
            <v>正常使用</v>
          </cell>
          <cell r="L586" t="str">
            <v>A01</v>
          </cell>
          <cell r="M586" t="str">
            <v>直接购入</v>
          </cell>
          <cell r="N586">
            <v>41548</v>
          </cell>
          <cell r="O586" t="str">
            <v>0110010300</v>
          </cell>
          <cell r="P586" t="str">
            <v>行政管理部</v>
          </cell>
          <cell r="Q586" t="str">
            <v/>
          </cell>
          <cell r="R586" t="str">
            <v/>
          </cell>
          <cell r="S586" t="str">
            <v>李苑</v>
          </cell>
          <cell r="T586" t="str">
            <v>Z010</v>
          </cell>
          <cell r="U586" t="str">
            <v>12</v>
          </cell>
          <cell r="V586">
            <v>0</v>
          </cell>
          <cell r="W586">
            <v>-2595.72</v>
          </cell>
          <cell r="X586">
            <v>371273.37</v>
          </cell>
          <cell r="Y586">
            <v>0</v>
          </cell>
          <cell r="Z586">
            <v>-189572.46</v>
          </cell>
          <cell r="AA586">
            <v>-5191.45</v>
          </cell>
          <cell r="AB586">
            <v>-194763.91</v>
          </cell>
          <cell r="AC586">
            <v>76</v>
          </cell>
          <cell r="AD586">
            <v>176509.46</v>
          </cell>
          <cell r="AE586" t="str">
            <v/>
          </cell>
          <cell r="AF586" t="str">
            <v/>
          </cell>
          <cell r="AG586" t="str">
            <v>上海通用（沈阳）北盛汽车有限公司</v>
          </cell>
          <cell r="AH586" t="str">
            <v/>
          </cell>
        </row>
        <row r="586">
          <cell r="AJ586" t="str">
            <v>通-运43#</v>
          </cell>
        </row>
        <row r="587">
          <cell r="A587" t="str">
            <v>110030100009</v>
          </cell>
          <cell r="B587" t="str">
            <v>1100</v>
          </cell>
          <cell r="C587" t="str">
            <v>Z301</v>
          </cell>
          <cell r="D587" t="str">
            <v>运输设备</v>
          </cell>
          <cell r="E587" t="str">
            <v>110030100009</v>
          </cell>
          <cell r="F587" t="str">
            <v>0000</v>
          </cell>
          <cell r="G587" t="str">
            <v>五菱面包车</v>
          </cell>
          <cell r="H587" t="str">
            <v>LZW6388NF</v>
          </cell>
          <cell r="I587" t="str">
            <v/>
          </cell>
          <cell r="J587" t="str">
            <v>B01</v>
          </cell>
          <cell r="K587" t="str">
            <v>正常使用</v>
          </cell>
          <cell r="L587" t="str">
            <v>A01</v>
          </cell>
          <cell r="M587" t="str">
            <v>直接购入</v>
          </cell>
          <cell r="N587">
            <v>41579</v>
          </cell>
          <cell r="O587" t="str">
            <v>0110010300</v>
          </cell>
          <cell r="P587" t="str">
            <v>行政管理部</v>
          </cell>
          <cell r="Q587" t="str">
            <v/>
          </cell>
          <cell r="R587" t="str">
            <v/>
          </cell>
          <cell r="S587" t="str">
            <v>李苑</v>
          </cell>
          <cell r="T587" t="str">
            <v>Z010</v>
          </cell>
          <cell r="U587" t="str">
            <v>12</v>
          </cell>
          <cell r="V587">
            <v>0</v>
          </cell>
          <cell r="W587">
            <v>-222.31</v>
          </cell>
          <cell r="X587">
            <v>31804</v>
          </cell>
          <cell r="Y587">
            <v>0</v>
          </cell>
          <cell r="Z587">
            <v>-16019.85</v>
          </cell>
          <cell r="AA587">
            <v>-444.62</v>
          </cell>
          <cell r="AB587">
            <v>-16464.47</v>
          </cell>
          <cell r="AC587">
            <v>75</v>
          </cell>
          <cell r="AD587">
            <v>15339.53</v>
          </cell>
          <cell r="AE587" t="str">
            <v/>
          </cell>
          <cell r="AF587" t="str">
            <v/>
          </cell>
          <cell r="AG587" t="str">
            <v>上汽通用五菱汽车股份有限公司</v>
          </cell>
          <cell r="AH587" t="str">
            <v/>
          </cell>
        </row>
        <row r="587">
          <cell r="AJ587" t="str">
            <v>通-运44#</v>
          </cell>
        </row>
        <row r="588">
          <cell r="A588" t="str">
            <v>110030100010</v>
          </cell>
          <cell r="B588" t="str">
            <v>1100</v>
          </cell>
          <cell r="C588" t="str">
            <v>Z301</v>
          </cell>
          <cell r="D588" t="str">
            <v>运输设备</v>
          </cell>
          <cell r="E588" t="str">
            <v>110030100010</v>
          </cell>
          <cell r="F588" t="str">
            <v>0000</v>
          </cell>
          <cell r="G588" t="str">
            <v>五菱汽车</v>
          </cell>
          <cell r="H588" t="str">
            <v/>
          </cell>
          <cell r="I588" t="str">
            <v/>
          </cell>
          <cell r="J588" t="str">
            <v>B01</v>
          </cell>
          <cell r="K588" t="str">
            <v>正常使用</v>
          </cell>
          <cell r="L588" t="str">
            <v>A01</v>
          </cell>
          <cell r="M588" t="str">
            <v>直接购入</v>
          </cell>
          <cell r="N588">
            <v>41640</v>
          </cell>
          <cell r="O588" t="str">
            <v>0110010400</v>
          </cell>
          <cell r="P588" t="str">
            <v>采购中心</v>
          </cell>
          <cell r="Q588" t="str">
            <v/>
          </cell>
          <cell r="R588" t="str">
            <v/>
          </cell>
          <cell r="S588" t="str">
            <v>赵祖东</v>
          </cell>
          <cell r="T588" t="str">
            <v>Z010</v>
          </cell>
          <cell r="U588" t="str">
            <v>6</v>
          </cell>
          <cell r="V588">
            <v>0</v>
          </cell>
          <cell r="W588">
            <v>0</v>
          </cell>
          <cell r="X588">
            <v>33106</v>
          </cell>
          <cell r="Y588">
            <v>0</v>
          </cell>
          <cell r="Z588">
            <v>-33106</v>
          </cell>
          <cell r="AA588">
            <v>0</v>
          </cell>
          <cell r="AB588">
            <v>-33106</v>
          </cell>
          <cell r="AC588">
            <v>71</v>
          </cell>
          <cell r="AD588">
            <v>0</v>
          </cell>
          <cell r="AE588" t="str">
            <v/>
          </cell>
          <cell r="AF588" t="str">
            <v/>
          </cell>
          <cell r="AG588" t="str">
            <v/>
          </cell>
          <cell r="AH588" t="str">
            <v/>
          </cell>
        </row>
        <row r="588">
          <cell r="AJ588" t="str">
            <v>通-运45#</v>
          </cell>
        </row>
        <row r="589">
          <cell r="A589" t="str">
            <v>110030100011</v>
          </cell>
          <cell r="B589" t="str">
            <v>1100</v>
          </cell>
          <cell r="C589" t="str">
            <v>Z301</v>
          </cell>
          <cell r="D589" t="str">
            <v>运输设备</v>
          </cell>
          <cell r="E589" t="str">
            <v>110030100011</v>
          </cell>
          <cell r="F589" t="str">
            <v>0000</v>
          </cell>
          <cell r="G589" t="str">
            <v>五十铃货车</v>
          </cell>
          <cell r="H589" t="str">
            <v>QL5040XXYAHA</v>
          </cell>
          <cell r="I589" t="str">
            <v/>
          </cell>
          <cell r="J589" t="str">
            <v>B01</v>
          </cell>
          <cell r="K589" t="str">
            <v>正常使用</v>
          </cell>
          <cell r="L589" t="str">
            <v>A01</v>
          </cell>
          <cell r="M589" t="str">
            <v>直接购入</v>
          </cell>
          <cell r="N589">
            <v>41944</v>
          </cell>
          <cell r="O589" t="str">
            <v>0110010400</v>
          </cell>
          <cell r="P589" t="str">
            <v>采购中心</v>
          </cell>
          <cell r="Q589" t="str">
            <v/>
          </cell>
          <cell r="R589" t="str">
            <v/>
          </cell>
          <cell r="S589" t="str">
            <v>赵祖东</v>
          </cell>
          <cell r="T589" t="str">
            <v>Z010</v>
          </cell>
          <cell r="U589" t="str">
            <v>6</v>
          </cell>
          <cell r="V589">
            <v>0</v>
          </cell>
          <cell r="W589">
            <v>-1638.01</v>
          </cell>
          <cell r="X589">
            <v>118461.31</v>
          </cell>
          <cell r="Y589">
            <v>0</v>
          </cell>
          <cell r="Z589">
            <v>-100443.21</v>
          </cell>
          <cell r="AA589">
            <v>-3276.02</v>
          </cell>
          <cell r="AB589">
            <v>-103719.23</v>
          </cell>
          <cell r="AC589">
            <v>63</v>
          </cell>
          <cell r="AD589">
            <v>14742.08</v>
          </cell>
          <cell r="AE589" t="str">
            <v/>
          </cell>
          <cell r="AF589" t="str">
            <v/>
          </cell>
          <cell r="AG589" t="str">
            <v/>
          </cell>
          <cell r="AH589" t="str">
            <v/>
          </cell>
        </row>
        <row r="589">
          <cell r="AJ589" t="str">
            <v>通-运46#</v>
          </cell>
        </row>
        <row r="590">
          <cell r="A590" t="str">
            <v>110030100012</v>
          </cell>
          <cell r="B590" t="str">
            <v>1100</v>
          </cell>
          <cell r="C590" t="str">
            <v>Z301</v>
          </cell>
          <cell r="D590" t="str">
            <v>运输设备</v>
          </cell>
          <cell r="E590" t="str">
            <v>110030100012</v>
          </cell>
          <cell r="F590" t="str">
            <v>0000</v>
          </cell>
          <cell r="G590" t="str">
            <v>轿车</v>
          </cell>
          <cell r="H590" t="str">
            <v>奥迪牌</v>
          </cell>
          <cell r="I590" t="str">
            <v>云A892KZ</v>
          </cell>
          <cell r="J590" t="str">
            <v>B01</v>
          </cell>
          <cell r="K590" t="str">
            <v>正常使用</v>
          </cell>
          <cell r="L590" t="str">
            <v>A01</v>
          </cell>
          <cell r="M590" t="str">
            <v>直接购入</v>
          </cell>
          <cell r="N590">
            <v>42005</v>
          </cell>
          <cell r="O590" t="str">
            <v>0110010300</v>
          </cell>
          <cell r="P590" t="str">
            <v>行政管理部</v>
          </cell>
          <cell r="Q590" t="str">
            <v/>
          </cell>
          <cell r="R590" t="str">
            <v/>
          </cell>
          <cell r="S590" t="str">
            <v>李苑</v>
          </cell>
          <cell r="T590" t="str">
            <v>Z010</v>
          </cell>
          <cell r="U590" t="str">
            <v>12</v>
          </cell>
          <cell r="V590">
            <v>0</v>
          </cell>
          <cell r="W590">
            <v>-2929.36</v>
          </cell>
          <cell r="X590">
            <v>419962.39</v>
          </cell>
          <cell r="Y590">
            <v>0</v>
          </cell>
          <cell r="Z590">
            <v>-170966.66</v>
          </cell>
          <cell r="AA590">
            <v>-5858.72</v>
          </cell>
          <cell r="AB590">
            <v>-176825.38</v>
          </cell>
          <cell r="AC590">
            <v>61</v>
          </cell>
          <cell r="AD590">
            <v>243137.01</v>
          </cell>
          <cell r="AE590" t="str">
            <v/>
          </cell>
          <cell r="AF590" t="str">
            <v/>
          </cell>
          <cell r="AG590" t="str">
            <v>一汽-大众汽车有限公司</v>
          </cell>
          <cell r="AH590" t="str">
            <v/>
          </cell>
        </row>
        <row r="590">
          <cell r="AJ590" t="str">
            <v>通-运47#</v>
          </cell>
        </row>
        <row r="591">
          <cell r="A591" t="str">
            <v>110030100013</v>
          </cell>
          <cell r="B591" t="str">
            <v>1100</v>
          </cell>
          <cell r="C591" t="str">
            <v>Z301</v>
          </cell>
          <cell r="D591" t="str">
            <v>运输设备</v>
          </cell>
          <cell r="E591" t="str">
            <v>110030100013</v>
          </cell>
          <cell r="F591" t="str">
            <v>0000</v>
          </cell>
          <cell r="G591" t="str">
            <v>商务车</v>
          </cell>
          <cell r="H591" t="str">
            <v>江淮HFC6510K1C7R3F</v>
          </cell>
          <cell r="I591" t="str">
            <v>云A091KZ</v>
          </cell>
          <cell r="J591" t="str">
            <v>B01</v>
          </cell>
          <cell r="K591" t="str">
            <v>正常使用</v>
          </cell>
          <cell r="L591" t="str">
            <v>A01</v>
          </cell>
          <cell r="M591" t="str">
            <v>直接购入</v>
          </cell>
          <cell r="N591">
            <v>42005</v>
          </cell>
          <cell r="O591" t="str">
            <v>0110030100</v>
          </cell>
          <cell r="P591" t="str">
            <v>OTC事业一部</v>
          </cell>
          <cell r="Q591" t="str">
            <v/>
          </cell>
          <cell r="R591" t="str">
            <v/>
          </cell>
          <cell r="S591" t="str">
            <v>吉爱平</v>
          </cell>
          <cell r="T591" t="str">
            <v>Z010</v>
          </cell>
          <cell r="U591" t="str">
            <v>12</v>
          </cell>
          <cell r="V591">
            <v>0</v>
          </cell>
          <cell r="W591">
            <v>-886.1</v>
          </cell>
          <cell r="X591">
            <v>127034.17</v>
          </cell>
          <cell r="Y591">
            <v>0</v>
          </cell>
          <cell r="Z591">
            <v>-51715.86</v>
          </cell>
          <cell r="AA591">
            <v>-1772.2</v>
          </cell>
          <cell r="AB591">
            <v>-53488.06</v>
          </cell>
          <cell r="AC591">
            <v>61</v>
          </cell>
          <cell r="AD591">
            <v>73546.11</v>
          </cell>
          <cell r="AE591" t="str">
            <v/>
          </cell>
          <cell r="AF591" t="str">
            <v/>
          </cell>
          <cell r="AG591" t="str">
            <v>安徽江淮汽车股份有限公司</v>
          </cell>
          <cell r="AH591" t="str">
            <v/>
          </cell>
        </row>
        <row r="591">
          <cell r="AJ591" t="str">
            <v>通-运48#</v>
          </cell>
        </row>
        <row r="592">
          <cell r="A592" t="str">
            <v>110030100014</v>
          </cell>
          <cell r="B592" t="str">
            <v>1100</v>
          </cell>
          <cell r="C592" t="str">
            <v>Z301</v>
          </cell>
          <cell r="D592" t="str">
            <v>运输设备</v>
          </cell>
          <cell r="E592" t="str">
            <v>110030100014</v>
          </cell>
          <cell r="F592" t="str">
            <v>0000</v>
          </cell>
          <cell r="G592" t="str">
            <v>中型客车</v>
          </cell>
          <cell r="H592" t="str">
            <v>全顺</v>
          </cell>
          <cell r="I592" t="str">
            <v>云AF9819</v>
          </cell>
          <cell r="J592" t="str">
            <v>B01</v>
          </cell>
          <cell r="K592" t="str">
            <v>正常使用</v>
          </cell>
          <cell r="L592" t="str">
            <v>A01</v>
          </cell>
          <cell r="M592" t="str">
            <v>直接购入</v>
          </cell>
          <cell r="N592">
            <v>42309</v>
          </cell>
          <cell r="O592" t="str">
            <v>0110010300</v>
          </cell>
          <cell r="P592" t="str">
            <v>行政管理部</v>
          </cell>
          <cell r="Q592" t="str">
            <v/>
          </cell>
          <cell r="R592" t="str">
            <v/>
          </cell>
          <cell r="S592" t="str">
            <v>李苑</v>
          </cell>
          <cell r="T592" t="str">
            <v>Z010</v>
          </cell>
          <cell r="U592" t="str">
            <v>6</v>
          </cell>
          <cell r="V592">
            <v>0</v>
          </cell>
          <cell r="W592">
            <v>-2989.07</v>
          </cell>
          <cell r="X592">
            <v>215581.2</v>
          </cell>
          <cell r="Y592">
            <v>0</v>
          </cell>
          <cell r="Z592">
            <v>-146832.42</v>
          </cell>
          <cell r="AA592">
            <v>-5978.15</v>
          </cell>
          <cell r="AB592">
            <v>-152810.57</v>
          </cell>
          <cell r="AC592">
            <v>51</v>
          </cell>
          <cell r="AD592">
            <v>62770.63</v>
          </cell>
          <cell r="AE592" t="str">
            <v/>
          </cell>
          <cell r="AF592" t="str">
            <v/>
          </cell>
          <cell r="AG592" t="str">
            <v>江铃汽车股份有限公司</v>
          </cell>
          <cell r="AH592" t="str">
            <v/>
          </cell>
        </row>
        <row r="592">
          <cell r="AJ592" t="str">
            <v>通-运50#</v>
          </cell>
        </row>
        <row r="593">
          <cell r="A593" t="str">
            <v>110030100015</v>
          </cell>
          <cell r="B593" t="str">
            <v>1100</v>
          </cell>
          <cell r="C593" t="str">
            <v>Z301</v>
          </cell>
          <cell r="D593" t="str">
            <v>运输设备</v>
          </cell>
          <cell r="E593" t="str">
            <v>110030100015</v>
          </cell>
          <cell r="F593" t="str">
            <v>0000</v>
          </cell>
          <cell r="G593" t="str">
            <v>交通运输</v>
          </cell>
          <cell r="H593" t="str">
            <v>五十铃</v>
          </cell>
          <cell r="I593" t="str">
            <v/>
          </cell>
          <cell r="J593" t="str">
            <v>B01</v>
          </cell>
          <cell r="K593" t="str">
            <v>正常使用</v>
          </cell>
          <cell r="L593" t="str">
            <v>A01</v>
          </cell>
          <cell r="M593" t="str">
            <v>直接购入</v>
          </cell>
          <cell r="N593">
            <v>42339</v>
          </cell>
          <cell r="O593" t="str">
            <v>0110010400</v>
          </cell>
          <cell r="P593" t="str">
            <v>采购中心</v>
          </cell>
          <cell r="Q593" t="str">
            <v/>
          </cell>
          <cell r="R593" t="str">
            <v/>
          </cell>
          <cell r="S593" t="str">
            <v>赵祖东</v>
          </cell>
          <cell r="T593" t="str">
            <v>Z010</v>
          </cell>
          <cell r="U593" t="str">
            <v>6</v>
          </cell>
          <cell r="V593">
            <v>0</v>
          </cell>
          <cell r="W593">
            <v>-1668.74</v>
          </cell>
          <cell r="X593">
            <v>120341.88</v>
          </cell>
          <cell r="Y593">
            <v>0</v>
          </cell>
          <cell r="Z593">
            <v>-80292</v>
          </cell>
          <cell r="AA593">
            <v>-3337.49</v>
          </cell>
          <cell r="AB593">
            <v>-83629.49</v>
          </cell>
          <cell r="AC593">
            <v>50</v>
          </cell>
          <cell r="AD593">
            <v>36712.39</v>
          </cell>
          <cell r="AE593" t="str">
            <v/>
          </cell>
          <cell r="AF593" t="str">
            <v/>
          </cell>
          <cell r="AG593" t="str">
            <v/>
          </cell>
          <cell r="AH593" t="str">
            <v/>
          </cell>
        </row>
        <row r="593">
          <cell r="AJ593" t="str">
            <v>通-运51#</v>
          </cell>
        </row>
        <row r="594">
          <cell r="A594" t="str">
            <v>110040100000</v>
          </cell>
          <cell r="B594" t="str">
            <v>1100</v>
          </cell>
          <cell r="C594" t="str">
            <v>Z401</v>
          </cell>
          <cell r="D594" t="str">
            <v>机器设备-机械设备</v>
          </cell>
          <cell r="E594" t="str">
            <v>110040100000</v>
          </cell>
          <cell r="F594" t="str">
            <v>0000</v>
          </cell>
          <cell r="G594" t="str">
            <v>单眼大锅炉</v>
          </cell>
          <cell r="H594" t="str">
            <v>985*940*1100</v>
          </cell>
          <cell r="I594" t="str">
            <v/>
          </cell>
          <cell r="J594" t="str">
            <v>B01</v>
          </cell>
          <cell r="K594" t="str">
            <v>正常使用</v>
          </cell>
          <cell r="L594" t="str">
            <v>A01</v>
          </cell>
          <cell r="M594" t="str">
            <v>直接购入</v>
          </cell>
          <cell r="N594">
            <v>35977</v>
          </cell>
          <cell r="O594" t="str">
            <v>0110010300</v>
          </cell>
          <cell r="P594" t="str">
            <v>行政管理部</v>
          </cell>
          <cell r="Q594" t="str">
            <v/>
          </cell>
          <cell r="R594" t="str">
            <v/>
          </cell>
          <cell r="S594" t="str">
            <v>李苑</v>
          </cell>
          <cell r="T594" t="str">
            <v>Z010</v>
          </cell>
          <cell r="U594" t="str">
            <v>12</v>
          </cell>
          <cell r="V594">
            <v>0</v>
          </cell>
          <cell r="W594">
            <v>0</v>
          </cell>
          <cell r="X594">
            <v>3800</v>
          </cell>
          <cell r="Y594">
            <v>152</v>
          </cell>
          <cell r="Z594">
            <v>-3648</v>
          </cell>
          <cell r="AA594">
            <v>0</v>
          </cell>
          <cell r="AB594">
            <v>-3648</v>
          </cell>
          <cell r="AC594">
            <v>257</v>
          </cell>
          <cell r="AD594">
            <v>0</v>
          </cell>
          <cell r="AE594" t="str">
            <v/>
          </cell>
          <cell r="AF594" t="str">
            <v/>
          </cell>
          <cell r="AG594" t="str">
            <v/>
          </cell>
          <cell r="AH594" t="str">
            <v/>
          </cell>
        </row>
        <row r="594">
          <cell r="AJ594" t="str">
            <v>基地002</v>
          </cell>
        </row>
        <row r="595">
          <cell r="A595" t="str">
            <v>110040100001</v>
          </cell>
          <cell r="B595" t="str">
            <v>1100</v>
          </cell>
          <cell r="C595" t="str">
            <v>Z401</v>
          </cell>
          <cell r="D595" t="str">
            <v>机器设备-机械设备</v>
          </cell>
          <cell r="E595" t="str">
            <v>110040100001</v>
          </cell>
          <cell r="F595" t="str">
            <v>0000</v>
          </cell>
          <cell r="G595" t="str">
            <v>双眼大锅炉</v>
          </cell>
          <cell r="H595" t="str">
            <v>1865*940*1100</v>
          </cell>
          <cell r="I595" t="str">
            <v/>
          </cell>
          <cell r="J595" t="str">
            <v>B01</v>
          </cell>
          <cell r="K595" t="str">
            <v>正常使用</v>
          </cell>
          <cell r="L595" t="str">
            <v>A01</v>
          </cell>
          <cell r="M595" t="str">
            <v>直接购入</v>
          </cell>
          <cell r="N595">
            <v>35977</v>
          </cell>
          <cell r="O595" t="str">
            <v>0110010300</v>
          </cell>
          <cell r="P595" t="str">
            <v>行政管理部</v>
          </cell>
          <cell r="Q595" t="str">
            <v/>
          </cell>
          <cell r="R595" t="str">
            <v/>
          </cell>
          <cell r="S595" t="str">
            <v>李苑</v>
          </cell>
          <cell r="T595" t="str">
            <v>Z010</v>
          </cell>
          <cell r="U595" t="str">
            <v>12</v>
          </cell>
          <cell r="V595">
            <v>0</v>
          </cell>
          <cell r="W595">
            <v>0</v>
          </cell>
          <cell r="X595">
            <v>6700</v>
          </cell>
          <cell r="Y595">
            <v>268</v>
          </cell>
          <cell r="Z595">
            <v>-6432</v>
          </cell>
          <cell r="AA595">
            <v>0</v>
          </cell>
          <cell r="AB595">
            <v>-6432</v>
          </cell>
          <cell r="AC595">
            <v>257</v>
          </cell>
          <cell r="AD595">
            <v>0</v>
          </cell>
          <cell r="AE595" t="str">
            <v/>
          </cell>
          <cell r="AF595" t="str">
            <v/>
          </cell>
          <cell r="AG595" t="str">
            <v/>
          </cell>
          <cell r="AH595" t="str">
            <v/>
          </cell>
        </row>
        <row r="595">
          <cell r="AJ595" t="str">
            <v>基地033</v>
          </cell>
        </row>
        <row r="596">
          <cell r="A596" t="str">
            <v>110040100002</v>
          </cell>
          <cell r="B596" t="str">
            <v>1100</v>
          </cell>
          <cell r="C596" t="str">
            <v>Z401</v>
          </cell>
          <cell r="D596" t="str">
            <v>机器设备-机械设备</v>
          </cell>
          <cell r="E596" t="str">
            <v>110040100002</v>
          </cell>
          <cell r="F596" t="str">
            <v>0000</v>
          </cell>
          <cell r="G596" t="str">
            <v>排烟管</v>
          </cell>
          <cell r="H596" t="str">
            <v>3100*1200*650</v>
          </cell>
          <cell r="I596" t="str">
            <v/>
          </cell>
          <cell r="J596" t="str">
            <v>B01</v>
          </cell>
          <cell r="K596" t="str">
            <v>正常使用</v>
          </cell>
          <cell r="L596" t="str">
            <v>A01</v>
          </cell>
          <cell r="M596" t="str">
            <v>直接购入</v>
          </cell>
          <cell r="N596">
            <v>35977</v>
          </cell>
          <cell r="O596" t="str">
            <v>0110010300</v>
          </cell>
          <cell r="P596" t="str">
            <v>行政管理部</v>
          </cell>
          <cell r="Q596" t="str">
            <v/>
          </cell>
          <cell r="R596" t="str">
            <v/>
          </cell>
          <cell r="S596" t="str">
            <v>李苑</v>
          </cell>
          <cell r="T596" t="str">
            <v>Z010</v>
          </cell>
          <cell r="U596" t="str">
            <v>12</v>
          </cell>
          <cell r="V596">
            <v>0</v>
          </cell>
          <cell r="W596">
            <v>0</v>
          </cell>
          <cell r="X596">
            <v>8000</v>
          </cell>
          <cell r="Y596">
            <v>320</v>
          </cell>
          <cell r="Z596">
            <v>-7680</v>
          </cell>
          <cell r="AA596">
            <v>0</v>
          </cell>
          <cell r="AB596">
            <v>-7680</v>
          </cell>
          <cell r="AC596">
            <v>257</v>
          </cell>
          <cell r="AD596">
            <v>0</v>
          </cell>
          <cell r="AE596" t="str">
            <v/>
          </cell>
          <cell r="AF596" t="str">
            <v/>
          </cell>
          <cell r="AG596" t="str">
            <v/>
          </cell>
          <cell r="AH596" t="str">
            <v/>
          </cell>
        </row>
        <row r="596">
          <cell r="AJ596" t="str">
            <v>基地004</v>
          </cell>
        </row>
        <row r="597">
          <cell r="A597" t="str">
            <v>110040100003</v>
          </cell>
          <cell r="B597" t="str">
            <v>1100</v>
          </cell>
          <cell r="C597" t="str">
            <v>Z401</v>
          </cell>
          <cell r="D597" t="str">
            <v>机器设备-机械设备</v>
          </cell>
          <cell r="E597" t="str">
            <v>110040100003</v>
          </cell>
          <cell r="F597" t="str">
            <v>0000</v>
          </cell>
          <cell r="G597" t="str">
            <v>单面调理台</v>
          </cell>
          <cell r="H597" t="str">
            <v>1770*800*800</v>
          </cell>
          <cell r="I597" t="str">
            <v/>
          </cell>
          <cell r="J597" t="str">
            <v>B01</v>
          </cell>
          <cell r="K597" t="str">
            <v>正常使用</v>
          </cell>
          <cell r="L597" t="str">
            <v>A01</v>
          </cell>
          <cell r="M597" t="str">
            <v>直接购入</v>
          </cell>
          <cell r="N597">
            <v>35977</v>
          </cell>
          <cell r="O597" t="str">
            <v>0110010300</v>
          </cell>
          <cell r="P597" t="str">
            <v>行政管理部</v>
          </cell>
          <cell r="Q597" t="str">
            <v/>
          </cell>
          <cell r="R597" t="str">
            <v/>
          </cell>
          <cell r="S597" t="str">
            <v>李苑</v>
          </cell>
          <cell r="T597" t="str">
            <v>Z010</v>
          </cell>
          <cell r="U597" t="str">
            <v>12</v>
          </cell>
          <cell r="V597">
            <v>0</v>
          </cell>
          <cell r="W597">
            <v>0</v>
          </cell>
          <cell r="X597">
            <v>4500</v>
          </cell>
          <cell r="Y597">
            <v>180</v>
          </cell>
          <cell r="Z597">
            <v>-4320</v>
          </cell>
          <cell r="AA597">
            <v>0</v>
          </cell>
          <cell r="AB597">
            <v>-4320</v>
          </cell>
          <cell r="AC597">
            <v>257</v>
          </cell>
          <cell r="AD597">
            <v>0</v>
          </cell>
          <cell r="AE597" t="str">
            <v/>
          </cell>
          <cell r="AF597" t="str">
            <v/>
          </cell>
          <cell r="AG597" t="str">
            <v/>
          </cell>
          <cell r="AH597" t="str">
            <v/>
          </cell>
        </row>
        <row r="597">
          <cell r="AJ597" t="str">
            <v>基地005</v>
          </cell>
        </row>
        <row r="598">
          <cell r="A598" t="str">
            <v>110040100004</v>
          </cell>
          <cell r="B598" t="str">
            <v>1100</v>
          </cell>
          <cell r="C598" t="str">
            <v>Z401</v>
          </cell>
          <cell r="D598" t="str">
            <v>机器设备-机械设备</v>
          </cell>
          <cell r="E598" t="str">
            <v>110040100004</v>
          </cell>
          <cell r="F598" t="str">
            <v>0000</v>
          </cell>
          <cell r="G598" t="str">
            <v>四层存放架</v>
          </cell>
          <cell r="H598" t="str">
            <v>2120*600*1600</v>
          </cell>
          <cell r="I598" t="str">
            <v/>
          </cell>
          <cell r="J598" t="str">
            <v>B01</v>
          </cell>
          <cell r="K598" t="str">
            <v>正常使用</v>
          </cell>
          <cell r="L598" t="str">
            <v>A01</v>
          </cell>
          <cell r="M598" t="str">
            <v>直接购入</v>
          </cell>
          <cell r="N598">
            <v>35977</v>
          </cell>
          <cell r="O598" t="str">
            <v>0110010300</v>
          </cell>
          <cell r="P598" t="str">
            <v>行政管理部</v>
          </cell>
          <cell r="Q598" t="str">
            <v/>
          </cell>
          <cell r="R598" t="str">
            <v/>
          </cell>
          <cell r="S598" t="str">
            <v>李苑</v>
          </cell>
          <cell r="T598" t="str">
            <v>Z010</v>
          </cell>
          <cell r="U598" t="str">
            <v>12</v>
          </cell>
          <cell r="V598">
            <v>0</v>
          </cell>
          <cell r="W598">
            <v>0</v>
          </cell>
          <cell r="X598">
            <v>3000</v>
          </cell>
          <cell r="Y598">
            <v>120</v>
          </cell>
          <cell r="Z598">
            <v>-2880</v>
          </cell>
          <cell r="AA598">
            <v>0</v>
          </cell>
          <cell r="AB598">
            <v>-2880</v>
          </cell>
          <cell r="AC598">
            <v>257</v>
          </cell>
          <cell r="AD598">
            <v>0</v>
          </cell>
          <cell r="AE598" t="str">
            <v/>
          </cell>
          <cell r="AF598" t="str">
            <v/>
          </cell>
          <cell r="AG598" t="str">
            <v/>
          </cell>
          <cell r="AH598" t="str">
            <v/>
          </cell>
        </row>
        <row r="598">
          <cell r="AJ598" t="str">
            <v>基地007</v>
          </cell>
        </row>
        <row r="599">
          <cell r="A599" t="str">
            <v>110040100005</v>
          </cell>
          <cell r="B599" t="str">
            <v>1100</v>
          </cell>
          <cell r="C599" t="str">
            <v>Z401</v>
          </cell>
          <cell r="D599" t="str">
            <v>机器设备-机械设备</v>
          </cell>
          <cell r="E599" t="str">
            <v>110040100005</v>
          </cell>
          <cell r="F599" t="str">
            <v>0000</v>
          </cell>
          <cell r="G599" t="str">
            <v>开水器</v>
          </cell>
          <cell r="H599" t="str">
            <v/>
          </cell>
          <cell r="I599" t="str">
            <v/>
          </cell>
          <cell r="J599" t="str">
            <v>B01</v>
          </cell>
          <cell r="K599" t="str">
            <v>正常使用</v>
          </cell>
          <cell r="L599" t="str">
            <v>A01</v>
          </cell>
          <cell r="M599" t="str">
            <v>直接购入</v>
          </cell>
          <cell r="N599">
            <v>35977</v>
          </cell>
          <cell r="O599" t="str">
            <v>0110010300</v>
          </cell>
          <cell r="P599" t="str">
            <v>行政管理部</v>
          </cell>
          <cell r="Q599" t="str">
            <v/>
          </cell>
          <cell r="R599" t="str">
            <v/>
          </cell>
          <cell r="S599" t="str">
            <v>李苑</v>
          </cell>
          <cell r="T599" t="str">
            <v>Z010</v>
          </cell>
          <cell r="U599" t="str">
            <v>12</v>
          </cell>
          <cell r="V599">
            <v>0</v>
          </cell>
          <cell r="W599">
            <v>0</v>
          </cell>
          <cell r="X599">
            <v>2600</v>
          </cell>
          <cell r="Y599">
            <v>104</v>
          </cell>
          <cell r="Z599">
            <v>-2496</v>
          </cell>
          <cell r="AA599">
            <v>0</v>
          </cell>
          <cell r="AB599">
            <v>-2496</v>
          </cell>
          <cell r="AC599">
            <v>257</v>
          </cell>
          <cell r="AD599">
            <v>0</v>
          </cell>
          <cell r="AE599" t="str">
            <v/>
          </cell>
          <cell r="AF599" t="str">
            <v/>
          </cell>
          <cell r="AG599" t="str">
            <v/>
          </cell>
          <cell r="AH599" t="str">
            <v/>
          </cell>
        </row>
        <row r="599">
          <cell r="AJ599" t="str">
            <v>基地008</v>
          </cell>
        </row>
        <row r="600">
          <cell r="A600" t="str">
            <v>110040100006</v>
          </cell>
          <cell r="B600" t="str">
            <v>1100</v>
          </cell>
          <cell r="C600" t="str">
            <v>Z401</v>
          </cell>
          <cell r="D600" t="str">
            <v>机器设备-机械设备</v>
          </cell>
          <cell r="E600" t="str">
            <v>110040100006</v>
          </cell>
          <cell r="F600" t="str">
            <v>0000</v>
          </cell>
          <cell r="G600" t="str">
            <v>三斗洗涮槽</v>
          </cell>
          <cell r="H600" t="str">
            <v/>
          </cell>
          <cell r="I600" t="str">
            <v/>
          </cell>
          <cell r="J600" t="str">
            <v>B01</v>
          </cell>
          <cell r="K600" t="str">
            <v>正常使用</v>
          </cell>
          <cell r="L600" t="str">
            <v>A01</v>
          </cell>
          <cell r="M600" t="str">
            <v>直接购入</v>
          </cell>
          <cell r="N600">
            <v>35977</v>
          </cell>
          <cell r="O600" t="str">
            <v>0110010300</v>
          </cell>
          <cell r="P600" t="str">
            <v>行政管理部</v>
          </cell>
          <cell r="Q600" t="str">
            <v/>
          </cell>
          <cell r="R600" t="str">
            <v/>
          </cell>
          <cell r="S600" t="str">
            <v>李苑</v>
          </cell>
          <cell r="T600" t="str">
            <v>Z010</v>
          </cell>
          <cell r="U600" t="str">
            <v>12</v>
          </cell>
          <cell r="V600">
            <v>0</v>
          </cell>
          <cell r="W600">
            <v>0</v>
          </cell>
          <cell r="X600">
            <v>3800</v>
          </cell>
          <cell r="Y600">
            <v>152</v>
          </cell>
          <cell r="Z600">
            <v>-3648</v>
          </cell>
          <cell r="AA600">
            <v>0</v>
          </cell>
          <cell r="AB600">
            <v>-3648</v>
          </cell>
          <cell r="AC600">
            <v>257</v>
          </cell>
          <cell r="AD600">
            <v>0</v>
          </cell>
          <cell r="AE600" t="str">
            <v/>
          </cell>
          <cell r="AF600" t="str">
            <v/>
          </cell>
          <cell r="AG600" t="str">
            <v/>
          </cell>
          <cell r="AH600" t="str">
            <v/>
          </cell>
        </row>
        <row r="600">
          <cell r="AJ600" t="str">
            <v>基地009</v>
          </cell>
        </row>
        <row r="601">
          <cell r="A601" t="str">
            <v>110040100007</v>
          </cell>
          <cell r="B601" t="str">
            <v>1100</v>
          </cell>
          <cell r="C601" t="str">
            <v>Z401</v>
          </cell>
          <cell r="D601" t="str">
            <v>机器设备-机械设备</v>
          </cell>
          <cell r="E601" t="str">
            <v>110040100007</v>
          </cell>
          <cell r="F601" t="str">
            <v>0000</v>
          </cell>
          <cell r="G601" t="str">
            <v>简易工作台</v>
          </cell>
          <cell r="H601" t="str">
            <v>1770*800*800</v>
          </cell>
          <cell r="I601" t="str">
            <v/>
          </cell>
          <cell r="J601" t="str">
            <v>B01</v>
          </cell>
          <cell r="K601" t="str">
            <v>正常使用</v>
          </cell>
          <cell r="L601" t="str">
            <v>A01</v>
          </cell>
          <cell r="M601" t="str">
            <v>直接购入</v>
          </cell>
          <cell r="N601">
            <v>35977</v>
          </cell>
          <cell r="O601" t="str">
            <v>0110010300</v>
          </cell>
          <cell r="P601" t="str">
            <v>行政管理部</v>
          </cell>
          <cell r="Q601" t="str">
            <v/>
          </cell>
          <cell r="R601" t="str">
            <v/>
          </cell>
          <cell r="S601" t="str">
            <v>李苑</v>
          </cell>
          <cell r="T601" t="str">
            <v>Z010</v>
          </cell>
          <cell r="U601" t="str">
            <v>12</v>
          </cell>
          <cell r="V601">
            <v>0</v>
          </cell>
          <cell r="W601">
            <v>0</v>
          </cell>
          <cell r="X601">
            <v>4600</v>
          </cell>
          <cell r="Y601">
            <v>184</v>
          </cell>
          <cell r="Z601">
            <v>-4416</v>
          </cell>
          <cell r="AA601">
            <v>0</v>
          </cell>
          <cell r="AB601">
            <v>-4416</v>
          </cell>
          <cell r="AC601">
            <v>257</v>
          </cell>
          <cell r="AD601">
            <v>0</v>
          </cell>
          <cell r="AE601" t="str">
            <v/>
          </cell>
          <cell r="AF601" t="str">
            <v/>
          </cell>
          <cell r="AG601" t="str">
            <v/>
          </cell>
          <cell r="AH601" t="str">
            <v/>
          </cell>
        </row>
        <row r="601">
          <cell r="AJ601" t="str">
            <v>基地010</v>
          </cell>
        </row>
        <row r="602">
          <cell r="A602" t="str">
            <v>110040100008</v>
          </cell>
          <cell r="B602" t="str">
            <v>1100</v>
          </cell>
          <cell r="C602" t="str">
            <v>Z401</v>
          </cell>
          <cell r="D602" t="str">
            <v>机器设备-机械设备</v>
          </cell>
          <cell r="E602" t="str">
            <v>110040100008</v>
          </cell>
          <cell r="F602" t="str">
            <v>0000</v>
          </cell>
          <cell r="G602" t="str">
            <v>不锈钢储碗柜</v>
          </cell>
          <cell r="H602" t="str">
            <v>1200*600*1770</v>
          </cell>
          <cell r="I602" t="str">
            <v/>
          </cell>
          <cell r="J602" t="str">
            <v>B01</v>
          </cell>
          <cell r="K602" t="str">
            <v>正常使用</v>
          </cell>
          <cell r="L602" t="str">
            <v>A01</v>
          </cell>
          <cell r="M602" t="str">
            <v>直接购入</v>
          </cell>
          <cell r="N602">
            <v>35977</v>
          </cell>
          <cell r="O602" t="str">
            <v>0110010300</v>
          </cell>
          <cell r="P602" t="str">
            <v>行政管理部</v>
          </cell>
          <cell r="Q602" t="str">
            <v/>
          </cell>
          <cell r="R602" t="str">
            <v/>
          </cell>
          <cell r="S602" t="str">
            <v>李苑</v>
          </cell>
          <cell r="T602" t="str">
            <v>Z010</v>
          </cell>
          <cell r="U602" t="str">
            <v>12</v>
          </cell>
          <cell r="V602">
            <v>0</v>
          </cell>
          <cell r="W602">
            <v>0</v>
          </cell>
          <cell r="X602">
            <v>4500</v>
          </cell>
          <cell r="Y602">
            <v>180</v>
          </cell>
          <cell r="Z602">
            <v>-4320</v>
          </cell>
          <cell r="AA602">
            <v>0</v>
          </cell>
          <cell r="AB602">
            <v>-4320</v>
          </cell>
          <cell r="AC602">
            <v>257</v>
          </cell>
          <cell r="AD602">
            <v>0</v>
          </cell>
          <cell r="AE602" t="str">
            <v/>
          </cell>
          <cell r="AF602" t="str">
            <v/>
          </cell>
          <cell r="AG602" t="str">
            <v/>
          </cell>
          <cell r="AH602" t="str">
            <v/>
          </cell>
        </row>
        <row r="602">
          <cell r="AJ602" t="str">
            <v>基地011</v>
          </cell>
        </row>
        <row r="603">
          <cell r="A603" t="str">
            <v>110040100009</v>
          </cell>
          <cell r="B603" t="str">
            <v>1100</v>
          </cell>
          <cell r="C603" t="str">
            <v>Z401</v>
          </cell>
          <cell r="D603" t="str">
            <v>机器设备-机械设备</v>
          </cell>
          <cell r="E603" t="str">
            <v>110040100009</v>
          </cell>
          <cell r="F603" t="str">
            <v>0000</v>
          </cell>
          <cell r="G603" t="str">
            <v>康宝消毒柜</v>
          </cell>
          <cell r="H603" t="str">
            <v>SD*35IC</v>
          </cell>
          <cell r="I603" t="str">
            <v/>
          </cell>
          <cell r="J603" t="str">
            <v>B01</v>
          </cell>
          <cell r="K603" t="str">
            <v>正常使用</v>
          </cell>
          <cell r="L603" t="str">
            <v>A01</v>
          </cell>
          <cell r="M603" t="str">
            <v>直接购入</v>
          </cell>
          <cell r="N603">
            <v>35977</v>
          </cell>
          <cell r="O603" t="str">
            <v>0110010300</v>
          </cell>
          <cell r="P603" t="str">
            <v>行政管理部</v>
          </cell>
          <cell r="Q603" t="str">
            <v/>
          </cell>
          <cell r="R603" t="str">
            <v/>
          </cell>
          <cell r="S603" t="str">
            <v>李苑</v>
          </cell>
          <cell r="T603" t="str">
            <v>Z010</v>
          </cell>
          <cell r="U603" t="str">
            <v>12</v>
          </cell>
          <cell r="V603">
            <v>0</v>
          </cell>
          <cell r="W603">
            <v>0</v>
          </cell>
          <cell r="X603">
            <v>3370</v>
          </cell>
          <cell r="Y603">
            <v>134.8</v>
          </cell>
          <cell r="Z603">
            <v>-3235.2</v>
          </cell>
          <cell r="AA603">
            <v>0</v>
          </cell>
          <cell r="AB603">
            <v>-3235.2</v>
          </cell>
          <cell r="AC603">
            <v>257</v>
          </cell>
          <cell r="AD603">
            <v>0</v>
          </cell>
          <cell r="AE603" t="str">
            <v/>
          </cell>
          <cell r="AF603" t="str">
            <v/>
          </cell>
          <cell r="AG603" t="str">
            <v/>
          </cell>
          <cell r="AH603" t="str">
            <v/>
          </cell>
        </row>
        <row r="603">
          <cell r="AJ603" t="str">
            <v>基地012</v>
          </cell>
        </row>
        <row r="604">
          <cell r="A604" t="str">
            <v>110040100010</v>
          </cell>
          <cell r="B604" t="str">
            <v>1100</v>
          </cell>
          <cell r="C604" t="str">
            <v>Z401</v>
          </cell>
          <cell r="D604" t="str">
            <v>机器设备-机械设备</v>
          </cell>
          <cell r="E604" t="str">
            <v>110040100010</v>
          </cell>
          <cell r="F604" t="str">
            <v>0000</v>
          </cell>
          <cell r="G604" t="str">
            <v>桑拿设备及玻钢水箱</v>
          </cell>
          <cell r="H604" t="str">
            <v>3个立方</v>
          </cell>
          <cell r="I604" t="str">
            <v/>
          </cell>
          <cell r="J604" t="str">
            <v>B05</v>
          </cell>
          <cell r="K604" t="str">
            <v>未使用</v>
          </cell>
          <cell r="L604" t="str">
            <v>A01</v>
          </cell>
          <cell r="M604" t="str">
            <v>直接购入</v>
          </cell>
          <cell r="N604">
            <v>36251</v>
          </cell>
          <cell r="O604" t="str">
            <v>0110010300</v>
          </cell>
          <cell r="P604" t="str">
            <v>行政管理部</v>
          </cell>
          <cell r="Q604" t="str">
            <v/>
          </cell>
          <cell r="R604" t="str">
            <v/>
          </cell>
          <cell r="S604" t="str">
            <v>李苑</v>
          </cell>
          <cell r="T604" t="str">
            <v>Z010</v>
          </cell>
          <cell r="U604" t="str">
            <v>10</v>
          </cell>
          <cell r="V604">
            <v>0</v>
          </cell>
          <cell r="W604">
            <v>0</v>
          </cell>
          <cell r="X604">
            <v>40400</v>
          </cell>
          <cell r="Y604">
            <v>1616</v>
          </cell>
          <cell r="Z604">
            <v>-38784</v>
          </cell>
          <cell r="AA604">
            <v>0</v>
          </cell>
          <cell r="AB604">
            <v>-38784</v>
          </cell>
          <cell r="AC604">
            <v>248</v>
          </cell>
          <cell r="AD604">
            <v>0</v>
          </cell>
          <cell r="AE604" t="str">
            <v/>
          </cell>
          <cell r="AF604" t="str">
            <v/>
          </cell>
          <cell r="AG604" t="str">
            <v/>
          </cell>
          <cell r="AH604" t="str">
            <v/>
          </cell>
        </row>
        <row r="604">
          <cell r="AJ604" t="str">
            <v>基地33#</v>
          </cell>
        </row>
        <row r="605">
          <cell r="A605" t="str">
            <v>110040100011</v>
          </cell>
          <cell r="B605" t="str">
            <v>1100</v>
          </cell>
          <cell r="C605" t="str">
            <v>Z401</v>
          </cell>
          <cell r="D605" t="str">
            <v>机器设备-机械设备</v>
          </cell>
          <cell r="E605" t="str">
            <v>110040100011</v>
          </cell>
          <cell r="F605" t="str">
            <v>0000</v>
          </cell>
          <cell r="G605" t="str">
            <v>振动分筛机</v>
          </cell>
          <cell r="H605" t="str">
            <v>1.7立方米</v>
          </cell>
          <cell r="I605" t="str">
            <v/>
          </cell>
          <cell r="J605" t="str">
            <v>B01</v>
          </cell>
          <cell r="K605" t="str">
            <v>正常使用</v>
          </cell>
          <cell r="L605" t="str">
            <v>A01</v>
          </cell>
          <cell r="M605" t="str">
            <v>直接购入</v>
          </cell>
          <cell r="N605">
            <v>36678</v>
          </cell>
          <cell r="O605" t="str">
            <v>0110020300</v>
          </cell>
          <cell r="P605" t="str">
            <v>五车间</v>
          </cell>
          <cell r="Q605" t="str">
            <v/>
          </cell>
          <cell r="R605" t="str">
            <v/>
          </cell>
          <cell r="S605" t="str">
            <v>杨美燕</v>
          </cell>
          <cell r="T605" t="str">
            <v>Z010</v>
          </cell>
          <cell r="U605" t="str">
            <v>12</v>
          </cell>
          <cell r="V605">
            <v>0</v>
          </cell>
          <cell r="W605">
            <v>0</v>
          </cell>
          <cell r="X605">
            <v>11800</v>
          </cell>
          <cell r="Y605">
            <v>472</v>
          </cell>
          <cell r="Z605">
            <v>-11328</v>
          </cell>
          <cell r="AA605">
            <v>0</v>
          </cell>
          <cell r="AB605">
            <v>-11328</v>
          </cell>
          <cell r="AC605">
            <v>234</v>
          </cell>
          <cell r="AD605">
            <v>0</v>
          </cell>
          <cell r="AE605" t="str">
            <v/>
          </cell>
          <cell r="AF605" t="str">
            <v/>
          </cell>
          <cell r="AG605" t="str">
            <v/>
          </cell>
          <cell r="AH605" t="str">
            <v/>
          </cell>
        </row>
        <row r="605">
          <cell r="AJ605" t="str">
            <v>基地050</v>
          </cell>
        </row>
        <row r="606">
          <cell r="A606" t="str">
            <v>110040100012</v>
          </cell>
          <cell r="B606" t="str">
            <v>1100</v>
          </cell>
          <cell r="C606" t="str">
            <v>Z401</v>
          </cell>
          <cell r="D606" t="str">
            <v>机器设备-机械设备</v>
          </cell>
          <cell r="E606" t="str">
            <v>110040100012</v>
          </cell>
          <cell r="F606" t="str">
            <v>0000</v>
          </cell>
          <cell r="G606" t="str">
            <v>打码机</v>
          </cell>
          <cell r="H606" t="str">
            <v>DK-300</v>
          </cell>
          <cell r="I606" t="str">
            <v/>
          </cell>
          <cell r="J606" t="str">
            <v>B01</v>
          </cell>
          <cell r="K606" t="str">
            <v>正常使用</v>
          </cell>
          <cell r="L606" t="str">
            <v>A01</v>
          </cell>
          <cell r="M606" t="str">
            <v>直接购入</v>
          </cell>
          <cell r="N606">
            <v>37530</v>
          </cell>
          <cell r="O606" t="str">
            <v>0110020200</v>
          </cell>
          <cell r="P606" t="str">
            <v>四车间</v>
          </cell>
          <cell r="Q606" t="str">
            <v/>
          </cell>
          <cell r="R606" t="str">
            <v/>
          </cell>
          <cell r="S606" t="str">
            <v>王宝进</v>
          </cell>
          <cell r="T606" t="str">
            <v>Z010</v>
          </cell>
          <cell r="U606" t="str">
            <v>12</v>
          </cell>
          <cell r="V606">
            <v>0</v>
          </cell>
          <cell r="W606">
            <v>0</v>
          </cell>
          <cell r="X606">
            <v>9420</v>
          </cell>
          <cell r="Y606">
            <v>1750.96</v>
          </cell>
          <cell r="Z606">
            <v>-7669.04</v>
          </cell>
          <cell r="AA606">
            <v>0</v>
          </cell>
          <cell r="AB606">
            <v>-7669.04</v>
          </cell>
          <cell r="AC606">
            <v>206</v>
          </cell>
          <cell r="AD606">
            <v>0</v>
          </cell>
          <cell r="AE606" t="str">
            <v/>
          </cell>
          <cell r="AF606" t="str">
            <v/>
          </cell>
          <cell r="AG606" t="str">
            <v/>
          </cell>
          <cell r="AH606" t="str">
            <v/>
          </cell>
        </row>
        <row r="606">
          <cell r="AJ606" t="str">
            <v>基地069</v>
          </cell>
        </row>
        <row r="607">
          <cell r="A607" t="str">
            <v>110040100013</v>
          </cell>
          <cell r="B607" t="str">
            <v>1100</v>
          </cell>
          <cell r="C607" t="str">
            <v>Z401</v>
          </cell>
          <cell r="D607" t="str">
            <v>机器设备-机械设备</v>
          </cell>
          <cell r="E607" t="str">
            <v>110040100013</v>
          </cell>
          <cell r="F607" t="str">
            <v>0000</v>
          </cell>
          <cell r="G607" t="str">
            <v>电动车</v>
          </cell>
          <cell r="H607" t="str">
            <v/>
          </cell>
          <cell r="I607" t="str">
            <v/>
          </cell>
          <cell r="J607" t="str">
            <v>B01</v>
          </cell>
          <cell r="K607" t="str">
            <v>正常使用</v>
          </cell>
          <cell r="L607" t="str">
            <v>A01</v>
          </cell>
          <cell r="M607" t="str">
            <v>直接购入</v>
          </cell>
          <cell r="N607">
            <v>40422</v>
          </cell>
          <cell r="O607" t="str">
            <v>0110010400</v>
          </cell>
          <cell r="P607" t="str">
            <v>采购中心</v>
          </cell>
          <cell r="Q607" t="str">
            <v/>
          </cell>
          <cell r="R607" t="str">
            <v/>
          </cell>
          <cell r="S607" t="str">
            <v>赵祖东</v>
          </cell>
          <cell r="T607" t="str">
            <v>Z010</v>
          </cell>
          <cell r="U607" t="str">
            <v>5</v>
          </cell>
          <cell r="V607">
            <v>0</v>
          </cell>
          <cell r="W607">
            <v>0</v>
          </cell>
          <cell r="X607">
            <v>9400</v>
          </cell>
          <cell r="Y607">
            <v>0</v>
          </cell>
          <cell r="Z607">
            <v>-9024</v>
          </cell>
          <cell r="AA607">
            <v>0</v>
          </cell>
          <cell r="AB607">
            <v>-9024</v>
          </cell>
          <cell r="AC607">
            <v>111</v>
          </cell>
          <cell r="AD607">
            <v>376</v>
          </cell>
          <cell r="AE607" t="str">
            <v/>
          </cell>
          <cell r="AF607" t="str">
            <v/>
          </cell>
          <cell r="AG607" t="str">
            <v/>
          </cell>
          <cell r="AH607" t="str">
            <v/>
          </cell>
        </row>
        <row r="607">
          <cell r="AJ607" t="str">
            <v>通-机193#</v>
          </cell>
        </row>
        <row r="608">
          <cell r="A608" t="str">
            <v>110040100014</v>
          </cell>
          <cell r="B608" t="str">
            <v>1100</v>
          </cell>
          <cell r="C608" t="str">
            <v>Z401</v>
          </cell>
          <cell r="D608" t="str">
            <v>机器设备-机械设备</v>
          </cell>
          <cell r="E608" t="str">
            <v>110040100014</v>
          </cell>
          <cell r="F608" t="str">
            <v>0000</v>
          </cell>
          <cell r="G608" t="str">
            <v>模具</v>
          </cell>
          <cell r="H608" t="str">
            <v>配ZJT-40填充机</v>
          </cell>
          <cell r="I608" t="str">
            <v/>
          </cell>
          <cell r="J608" t="str">
            <v>B01</v>
          </cell>
          <cell r="K608" t="str">
            <v>正常使用</v>
          </cell>
          <cell r="L608" t="str">
            <v>A01</v>
          </cell>
          <cell r="M608" t="str">
            <v>直接购入</v>
          </cell>
          <cell r="N608">
            <v>35796</v>
          </cell>
          <cell r="O608" t="str">
            <v>0110020200</v>
          </cell>
          <cell r="P608" t="str">
            <v>四车间</v>
          </cell>
          <cell r="Q608" t="str">
            <v/>
          </cell>
          <cell r="R608" t="str">
            <v/>
          </cell>
          <cell r="S608" t="str">
            <v>王宝进</v>
          </cell>
          <cell r="T608" t="str">
            <v>Z010</v>
          </cell>
          <cell r="U608" t="str">
            <v>12</v>
          </cell>
          <cell r="V608">
            <v>0</v>
          </cell>
          <cell r="W608">
            <v>0</v>
          </cell>
          <cell r="X608">
            <v>25075</v>
          </cell>
          <cell r="Y608">
            <v>0</v>
          </cell>
          <cell r="Z608">
            <v>-24072</v>
          </cell>
          <cell r="AA608">
            <v>0</v>
          </cell>
          <cell r="AB608">
            <v>-24072</v>
          </cell>
          <cell r="AC608">
            <v>263</v>
          </cell>
          <cell r="AD608">
            <v>1003</v>
          </cell>
          <cell r="AE608" t="str">
            <v/>
          </cell>
          <cell r="AF608" t="str">
            <v/>
          </cell>
          <cell r="AG608" t="str">
            <v/>
          </cell>
          <cell r="AH608" t="str">
            <v/>
          </cell>
        </row>
        <row r="608">
          <cell r="AJ608" t="str">
            <v>通-机45#</v>
          </cell>
        </row>
        <row r="609">
          <cell r="A609" t="str">
            <v>110040100015</v>
          </cell>
          <cell r="B609" t="str">
            <v>1100</v>
          </cell>
          <cell r="C609" t="str">
            <v>Z401</v>
          </cell>
          <cell r="D609" t="str">
            <v>机器设备-机械设备</v>
          </cell>
          <cell r="E609" t="str">
            <v>110040100015</v>
          </cell>
          <cell r="F609" t="str">
            <v>0000</v>
          </cell>
          <cell r="G609" t="str">
            <v>收缩包装机（远红外收缩包装机）</v>
          </cell>
          <cell r="H609" t="str">
            <v>BS400</v>
          </cell>
          <cell r="I609" t="str">
            <v>未走OA,车间已报废</v>
          </cell>
          <cell r="J609" t="str">
            <v>B01</v>
          </cell>
          <cell r="K609" t="str">
            <v>正常使用</v>
          </cell>
          <cell r="L609" t="str">
            <v>A01</v>
          </cell>
          <cell r="M609" t="str">
            <v>直接购入</v>
          </cell>
          <cell r="N609">
            <v>36434</v>
          </cell>
          <cell r="O609" t="str">
            <v>0110020200</v>
          </cell>
          <cell r="P609" t="str">
            <v>四车间</v>
          </cell>
          <cell r="Q609" t="str">
            <v/>
          </cell>
          <cell r="R609" t="str">
            <v/>
          </cell>
          <cell r="S609" t="str">
            <v>王宝进</v>
          </cell>
          <cell r="T609" t="str">
            <v>Z010</v>
          </cell>
          <cell r="U609" t="str">
            <v>12</v>
          </cell>
          <cell r="V609">
            <v>0</v>
          </cell>
          <cell r="W609">
            <v>0</v>
          </cell>
          <cell r="X609">
            <v>8400</v>
          </cell>
          <cell r="Y609">
            <v>136</v>
          </cell>
          <cell r="Z609">
            <v>-8064</v>
          </cell>
          <cell r="AA609">
            <v>0</v>
          </cell>
          <cell r="AB609">
            <v>-8064</v>
          </cell>
          <cell r="AC609">
            <v>242</v>
          </cell>
          <cell r="AD609">
            <v>200</v>
          </cell>
          <cell r="AE609" t="str">
            <v/>
          </cell>
          <cell r="AF609" t="str">
            <v/>
          </cell>
          <cell r="AG609" t="str">
            <v/>
          </cell>
          <cell r="AH609" t="str">
            <v/>
          </cell>
        </row>
        <row r="609">
          <cell r="AJ609" t="str">
            <v>通-机47#</v>
          </cell>
        </row>
        <row r="610">
          <cell r="A610" t="str">
            <v>110040100016</v>
          </cell>
          <cell r="B610" t="str">
            <v>1100</v>
          </cell>
          <cell r="C610" t="str">
            <v>Z401</v>
          </cell>
          <cell r="D610" t="str">
            <v>机器设备-机械设备</v>
          </cell>
          <cell r="E610" t="str">
            <v>110040100016</v>
          </cell>
          <cell r="F610" t="str">
            <v>0000</v>
          </cell>
          <cell r="G610" t="str">
            <v>电焊机</v>
          </cell>
          <cell r="H610" t="str">
            <v>250A</v>
          </cell>
          <cell r="I610" t="str">
            <v/>
          </cell>
          <cell r="J610" t="str">
            <v>B01</v>
          </cell>
          <cell r="K610" t="str">
            <v>正常使用</v>
          </cell>
          <cell r="L610" t="str">
            <v>A01</v>
          </cell>
          <cell r="M610" t="str">
            <v>直接购入</v>
          </cell>
          <cell r="N610">
            <v>36708</v>
          </cell>
          <cell r="O610" t="str">
            <v>0110050301</v>
          </cell>
          <cell r="P610" t="str">
            <v>设备动力部</v>
          </cell>
          <cell r="Q610" t="str">
            <v/>
          </cell>
          <cell r="R610" t="str">
            <v/>
          </cell>
          <cell r="S610" t="str">
            <v>杨耀</v>
          </cell>
          <cell r="T610" t="str">
            <v>Z010</v>
          </cell>
          <cell r="U610" t="str">
            <v>12</v>
          </cell>
          <cell r="V610">
            <v>0</v>
          </cell>
          <cell r="W610">
            <v>0</v>
          </cell>
          <cell r="X610">
            <v>4560</v>
          </cell>
          <cell r="Y610">
            <v>0</v>
          </cell>
          <cell r="Z610">
            <v>-4377.6</v>
          </cell>
          <cell r="AA610">
            <v>0</v>
          </cell>
          <cell r="AB610">
            <v>-4377.6</v>
          </cell>
          <cell r="AC610">
            <v>233</v>
          </cell>
          <cell r="AD610">
            <v>182.4</v>
          </cell>
          <cell r="AE610" t="str">
            <v/>
          </cell>
          <cell r="AF610" t="str">
            <v/>
          </cell>
          <cell r="AG610" t="str">
            <v>设备动力部通机50#</v>
          </cell>
          <cell r="AH610" t="str">
            <v/>
          </cell>
        </row>
        <row r="610">
          <cell r="AJ610" t="str">
            <v>通-机50#</v>
          </cell>
        </row>
        <row r="611">
          <cell r="A611" t="str">
            <v>110040100017</v>
          </cell>
          <cell r="B611" t="str">
            <v>1100</v>
          </cell>
          <cell r="C611" t="str">
            <v>Z401</v>
          </cell>
          <cell r="D611" t="str">
            <v>机器设备-机械设备</v>
          </cell>
          <cell r="E611" t="str">
            <v>110040100017</v>
          </cell>
          <cell r="F611" t="str">
            <v>0000</v>
          </cell>
          <cell r="G611" t="str">
            <v>平板式自动泡罩包装机</v>
          </cell>
          <cell r="H611" t="str">
            <v>DDB-250C型</v>
          </cell>
          <cell r="I611" t="str">
            <v>水蜜丸剂线</v>
          </cell>
          <cell r="J611" t="str">
            <v>B05</v>
          </cell>
          <cell r="K611" t="str">
            <v>未使用</v>
          </cell>
          <cell r="L611" t="str">
            <v>A01</v>
          </cell>
          <cell r="M611" t="str">
            <v>直接购入</v>
          </cell>
          <cell r="N611">
            <v>36739</v>
          </cell>
          <cell r="O611" t="str">
            <v>0110050301</v>
          </cell>
          <cell r="P611" t="str">
            <v>设备动力部</v>
          </cell>
          <cell r="Q611" t="str">
            <v/>
          </cell>
          <cell r="R611" t="str">
            <v/>
          </cell>
          <cell r="S611" t="str">
            <v>杨耀</v>
          </cell>
          <cell r="T611" t="str">
            <v>Z010</v>
          </cell>
          <cell r="U611" t="str">
            <v>12</v>
          </cell>
          <cell r="V611">
            <v>0</v>
          </cell>
          <cell r="W611">
            <v>0</v>
          </cell>
          <cell r="X611">
            <v>95000</v>
          </cell>
          <cell r="Y611">
            <v>2300</v>
          </cell>
          <cell r="Z611">
            <v>-91200</v>
          </cell>
          <cell r="AA611">
            <v>0</v>
          </cell>
          <cell r="AB611">
            <v>-91200</v>
          </cell>
          <cell r="AC611">
            <v>232</v>
          </cell>
          <cell r="AD611">
            <v>1500</v>
          </cell>
          <cell r="AE611" t="str">
            <v/>
          </cell>
          <cell r="AF611" t="str">
            <v/>
          </cell>
          <cell r="AG611" t="str">
            <v>瑞安市华联制药机械实业公司（NO：1077）</v>
          </cell>
          <cell r="AH611" t="str">
            <v/>
          </cell>
        </row>
        <row r="611">
          <cell r="AJ611" t="str">
            <v>通-机54#</v>
          </cell>
        </row>
        <row r="612">
          <cell r="A612" t="str">
            <v>110040100018</v>
          </cell>
          <cell r="B612" t="str">
            <v>1100</v>
          </cell>
          <cell r="C612" t="str">
            <v>Z401</v>
          </cell>
          <cell r="D612" t="str">
            <v>机器设备-机械设备</v>
          </cell>
          <cell r="E612" t="str">
            <v>110040100018</v>
          </cell>
          <cell r="F612" t="str">
            <v>0000</v>
          </cell>
          <cell r="G612" t="str">
            <v>皮带输送机</v>
          </cell>
          <cell r="H612" t="str">
            <v>NC.E20-F</v>
          </cell>
          <cell r="I612" t="str">
            <v/>
          </cell>
          <cell r="J612" t="str">
            <v>B01</v>
          </cell>
          <cell r="K612" t="str">
            <v>正常使用</v>
          </cell>
          <cell r="L612" t="str">
            <v>A01</v>
          </cell>
          <cell r="M612" t="str">
            <v>直接购入</v>
          </cell>
          <cell r="N612">
            <v>36861</v>
          </cell>
          <cell r="O612" t="str">
            <v>0110020200</v>
          </cell>
          <cell r="P612" t="str">
            <v>四车间</v>
          </cell>
          <cell r="Q612" t="str">
            <v/>
          </cell>
          <cell r="R612" t="str">
            <v/>
          </cell>
          <cell r="S612" t="str">
            <v>王宝进</v>
          </cell>
          <cell r="T612" t="str">
            <v>Z010</v>
          </cell>
          <cell r="U612" t="str">
            <v>12</v>
          </cell>
          <cell r="V612">
            <v>0</v>
          </cell>
          <cell r="W612">
            <v>0</v>
          </cell>
          <cell r="X612">
            <v>5800</v>
          </cell>
          <cell r="Y612">
            <v>4137.33</v>
          </cell>
          <cell r="Z612">
            <v>-1662.67</v>
          </cell>
          <cell r="AA612">
            <v>0</v>
          </cell>
          <cell r="AB612">
            <v>-1662.67</v>
          </cell>
          <cell r="AC612">
            <v>228</v>
          </cell>
          <cell r="AD612">
            <v>0</v>
          </cell>
          <cell r="AE612" t="str">
            <v/>
          </cell>
          <cell r="AF612" t="str">
            <v/>
          </cell>
          <cell r="AG612" t="str">
            <v/>
          </cell>
          <cell r="AH612" t="str">
            <v/>
          </cell>
        </row>
        <row r="612">
          <cell r="AJ612" t="str">
            <v>通-机55#</v>
          </cell>
        </row>
        <row r="613">
          <cell r="A613" t="str">
            <v>110040100019</v>
          </cell>
          <cell r="B613" t="str">
            <v>1100</v>
          </cell>
          <cell r="C613" t="str">
            <v>Z401</v>
          </cell>
          <cell r="D613" t="str">
            <v>机器设备-机械设备</v>
          </cell>
          <cell r="E613" t="str">
            <v>110040100019</v>
          </cell>
          <cell r="F613" t="str">
            <v>0000</v>
          </cell>
          <cell r="G613" t="str">
            <v>多功能枕式板块全自动包装机</v>
          </cell>
          <cell r="H613" t="str">
            <v>DZB-250D</v>
          </cell>
          <cell r="I613" t="str">
            <v/>
          </cell>
          <cell r="J613" t="str">
            <v>B01</v>
          </cell>
          <cell r="K613" t="str">
            <v>正常使用</v>
          </cell>
          <cell r="L613" t="str">
            <v>A01</v>
          </cell>
          <cell r="M613" t="str">
            <v>直接购入</v>
          </cell>
          <cell r="N613">
            <v>36861</v>
          </cell>
          <cell r="O613" t="str">
            <v>0110020200</v>
          </cell>
          <cell r="P613" t="str">
            <v>四车间</v>
          </cell>
          <cell r="Q613" t="str">
            <v/>
          </cell>
          <cell r="R613" t="str">
            <v/>
          </cell>
          <cell r="S613" t="str">
            <v>王宝进</v>
          </cell>
          <cell r="T613" t="str">
            <v>Z010</v>
          </cell>
          <cell r="U613" t="str">
            <v>12</v>
          </cell>
          <cell r="V613">
            <v>0</v>
          </cell>
          <cell r="W613">
            <v>0</v>
          </cell>
          <cell r="X613">
            <v>93100</v>
          </cell>
          <cell r="Y613">
            <v>1224</v>
          </cell>
          <cell r="Z613">
            <v>-89376</v>
          </cell>
          <cell r="AA613">
            <v>0</v>
          </cell>
          <cell r="AB613">
            <v>-89376</v>
          </cell>
          <cell r="AC613">
            <v>228</v>
          </cell>
          <cell r="AD613">
            <v>2500</v>
          </cell>
          <cell r="AE613" t="str">
            <v/>
          </cell>
          <cell r="AF613" t="str">
            <v/>
          </cell>
          <cell r="AG613" t="str">
            <v/>
          </cell>
          <cell r="AH613" t="str">
            <v/>
          </cell>
        </row>
        <row r="613">
          <cell r="AJ613" t="str">
            <v>通-机56#</v>
          </cell>
        </row>
        <row r="614">
          <cell r="A614" t="str">
            <v>110040100020</v>
          </cell>
          <cell r="B614" t="str">
            <v>1100</v>
          </cell>
          <cell r="C614" t="str">
            <v>Z401</v>
          </cell>
          <cell r="D614" t="str">
            <v>机器设备-机械设备</v>
          </cell>
          <cell r="E614" t="str">
            <v>110040100020</v>
          </cell>
          <cell r="F614" t="str">
            <v>0000</v>
          </cell>
          <cell r="G614" t="str">
            <v>钻洗床</v>
          </cell>
          <cell r="H614" t="str">
            <v/>
          </cell>
          <cell r="I614" t="str">
            <v>钻床 洗床各一台</v>
          </cell>
          <cell r="J614" t="str">
            <v>B01</v>
          </cell>
          <cell r="K614" t="str">
            <v>正常使用</v>
          </cell>
          <cell r="L614" t="str">
            <v>A01</v>
          </cell>
          <cell r="M614" t="str">
            <v>直接购入</v>
          </cell>
          <cell r="N614">
            <v>36951</v>
          </cell>
          <cell r="O614" t="str">
            <v>0110050301</v>
          </cell>
          <cell r="P614" t="str">
            <v>设备动力部</v>
          </cell>
          <cell r="Q614" t="str">
            <v/>
          </cell>
          <cell r="R614" t="str">
            <v/>
          </cell>
          <cell r="S614" t="str">
            <v>杨耀</v>
          </cell>
          <cell r="T614" t="str">
            <v>Z010</v>
          </cell>
          <cell r="U614" t="str">
            <v>12</v>
          </cell>
          <cell r="V614">
            <v>0</v>
          </cell>
          <cell r="W614">
            <v>0</v>
          </cell>
          <cell r="X614">
            <v>4850</v>
          </cell>
          <cell r="Y614">
            <v>0</v>
          </cell>
          <cell r="Z614">
            <v>-4656</v>
          </cell>
          <cell r="AA614">
            <v>0</v>
          </cell>
          <cell r="AB614">
            <v>-4656</v>
          </cell>
          <cell r="AC614">
            <v>225</v>
          </cell>
          <cell r="AD614">
            <v>194</v>
          </cell>
          <cell r="AE614" t="str">
            <v/>
          </cell>
          <cell r="AF614" t="str">
            <v/>
          </cell>
          <cell r="AG614" t="str">
            <v/>
          </cell>
          <cell r="AH614" t="str">
            <v/>
          </cell>
        </row>
        <row r="614">
          <cell r="AJ614" t="str">
            <v>通-机57#</v>
          </cell>
        </row>
        <row r="615">
          <cell r="A615" t="str">
            <v>110040100021</v>
          </cell>
          <cell r="B615" t="str">
            <v>1100</v>
          </cell>
          <cell r="C615" t="str">
            <v>Z401</v>
          </cell>
          <cell r="D615" t="str">
            <v>机器设备-机械设备</v>
          </cell>
          <cell r="E615" t="str">
            <v>110040100021</v>
          </cell>
          <cell r="F615" t="str">
            <v>0000</v>
          </cell>
          <cell r="G615" t="str">
            <v>皮带机</v>
          </cell>
          <cell r="H615" t="str">
            <v>NC-E20/20-F</v>
          </cell>
          <cell r="I615" t="str">
            <v/>
          </cell>
          <cell r="J615" t="str">
            <v>B01</v>
          </cell>
          <cell r="K615" t="str">
            <v>正常使用</v>
          </cell>
          <cell r="L615" t="str">
            <v>A01</v>
          </cell>
          <cell r="M615" t="str">
            <v>直接购入</v>
          </cell>
          <cell r="N615">
            <v>37043</v>
          </cell>
          <cell r="O615" t="str">
            <v>0110020300</v>
          </cell>
          <cell r="P615" t="str">
            <v>五车间</v>
          </cell>
          <cell r="Q615" t="str">
            <v/>
          </cell>
          <cell r="R615" t="str">
            <v/>
          </cell>
          <cell r="S615" t="str">
            <v>杨美燕</v>
          </cell>
          <cell r="T615" t="str">
            <v>Z010</v>
          </cell>
          <cell r="U615" t="str">
            <v>12</v>
          </cell>
          <cell r="V615">
            <v>0</v>
          </cell>
          <cell r="W615">
            <v>0</v>
          </cell>
          <cell r="X615">
            <v>5800</v>
          </cell>
          <cell r="Y615">
            <v>4601.33</v>
          </cell>
          <cell r="Z615">
            <v>-1198.67</v>
          </cell>
          <cell r="AA615">
            <v>0</v>
          </cell>
          <cell r="AB615">
            <v>-1198.67</v>
          </cell>
          <cell r="AC615">
            <v>222</v>
          </cell>
          <cell r="AD615">
            <v>0</v>
          </cell>
          <cell r="AE615" t="str">
            <v/>
          </cell>
          <cell r="AF615" t="str">
            <v/>
          </cell>
          <cell r="AG615" t="str">
            <v/>
          </cell>
          <cell r="AH615" t="str">
            <v/>
          </cell>
        </row>
        <row r="615">
          <cell r="AJ615" t="str">
            <v>通-机58#</v>
          </cell>
        </row>
        <row r="616">
          <cell r="A616" t="str">
            <v>110040100022</v>
          </cell>
          <cell r="B616" t="str">
            <v>1100</v>
          </cell>
          <cell r="C616" t="str">
            <v>Z401</v>
          </cell>
          <cell r="D616" t="str">
            <v>机器设备-机械设备</v>
          </cell>
          <cell r="E616" t="str">
            <v>110040100022</v>
          </cell>
          <cell r="F616" t="str">
            <v>0000</v>
          </cell>
          <cell r="G616" t="str">
            <v>振筛机</v>
          </cell>
          <cell r="H616" t="str">
            <v>ZS(2M)</v>
          </cell>
          <cell r="I616" t="str">
            <v>闲置</v>
          </cell>
          <cell r="J616" t="str">
            <v>B01</v>
          </cell>
          <cell r="K616" t="str">
            <v>正常使用</v>
          </cell>
          <cell r="L616" t="str">
            <v>A01</v>
          </cell>
          <cell r="M616" t="str">
            <v>直接购入</v>
          </cell>
          <cell r="N616">
            <v>37135</v>
          </cell>
          <cell r="O616" t="str">
            <v>0110020100</v>
          </cell>
          <cell r="P616" t="str">
            <v>一车间</v>
          </cell>
          <cell r="Q616" t="str">
            <v/>
          </cell>
          <cell r="R616" t="str">
            <v/>
          </cell>
          <cell r="S616" t="str">
            <v>张萍</v>
          </cell>
          <cell r="T616" t="str">
            <v>Z010</v>
          </cell>
          <cell r="U616" t="str">
            <v>12</v>
          </cell>
          <cell r="V616">
            <v>0</v>
          </cell>
          <cell r="W616">
            <v>0</v>
          </cell>
          <cell r="X616">
            <v>15500</v>
          </cell>
          <cell r="Y616">
            <v>320</v>
          </cell>
          <cell r="Z616">
            <v>-14880</v>
          </cell>
          <cell r="AA616">
            <v>0</v>
          </cell>
          <cell r="AB616">
            <v>-14880</v>
          </cell>
          <cell r="AC616">
            <v>219</v>
          </cell>
          <cell r="AD616">
            <v>300</v>
          </cell>
          <cell r="AE616" t="str">
            <v/>
          </cell>
          <cell r="AF616" t="str">
            <v/>
          </cell>
          <cell r="AG616" t="str">
            <v/>
          </cell>
          <cell r="AH616" t="str">
            <v/>
          </cell>
        </row>
        <row r="616">
          <cell r="AJ616" t="str">
            <v>通-机60#</v>
          </cell>
        </row>
        <row r="617">
          <cell r="A617" t="str">
            <v>110040100023</v>
          </cell>
          <cell r="B617" t="str">
            <v>1100</v>
          </cell>
          <cell r="C617" t="str">
            <v>Z401</v>
          </cell>
          <cell r="D617" t="str">
            <v>机器设备-机械设备</v>
          </cell>
          <cell r="E617" t="str">
            <v>110040100023</v>
          </cell>
          <cell r="F617" t="str">
            <v>0000</v>
          </cell>
          <cell r="G617" t="str">
            <v>振动分筛机</v>
          </cell>
          <cell r="H617" t="str">
            <v>ES(2M)</v>
          </cell>
          <cell r="I617" t="str">
            <v/>
          </cell>
          <cell r="J617" t="str">
            <v>B01</v>
          </cell>
          <cell r="K617" t="str">
            <v>正常使用</v>
          </cell>
          <cell r="L617" t="str">
            <v>A01</v>
          </cell>
          <cell r="M617" t="str">
            <v>直接购入</v>
          </cell>
          <cell r="N617">
            <v>37165</v>
          </cell>
          <cell r="O617" t="str">
            <v>0110020300</v>
          </cell>
          <cell r="P617" t="str">
            <v>五车间</v>
          </cell>
          <cell r="Q617" t="str">
            <v/>
          </cell>
          <cell r="R617" t="str">
            <v/>
          </cell>
          <cell r="S617" t="str">
            <v>杨美燕</v>
          </cell>
          <cell r="T617" t="str">
            <v>Z010</v>
          </cell>
          <cell r="U617" t="str">
            <v>12</v>
          </cell>
          <cell r="V617">
            <v>0</v>
          </cell>
          <cell r="W617">
            <v>0</v>
          </cell>
          <cell r="X617">
            <v>11800</v>
          </cell>
          <cell r="Y617">
            <v>0</v>
          </cell>
          <cell r="Z617">
            <v>-11328</v>
          </cell>
          <cell r="AA617">
            <v>0</v>
          </cell>
          <cell r="AB617">
            <v>-11328</v>
          </cell>
          <cell r="AC617">
            <v>218</v>
          </cell>
          <cell r="AD617">
            <v>472</v>
          </cell>
          <cell r="AE617" t="str">
            <v/>
          </cell>
          <cell r="AF617" t="str">
            <v/>
          </cell>
          <cell r="AG617" t="str">
            <v/>
          </cell>
          <cell r="AH617" t="str">
            <v/>
          </cell>
        </row>
        <row r="617">
          <cell r="AJ617" t="str">
            <v>通-机63#</v>
          </cell>
        </row>
        <row r="618">
          <cell r="A618" t="str">
            <v>110040100024</v>
          </cell>
          <cell r="B618" t="str">
            <v>1100</v>
          </cell>
          <cell r="C618" t="str">
            <v>Z401</v>
          </cell>
          <cell r="D618" t="str">
            <v>机器设备-机械设备</v>
          </cell>
          <cell r="E618" t="str">
            <v>110040100024</v>
          </cell>
          <cell r="F618" t="str">
            <v>0000</v>
          </cell>
          <cell r="G618" t="str">
            <v>自动折纸机</v>
          </cell>
          <cell r="H618" t="str">
            <v>KK502</v>
          </cell>
          <cell r="I618" t="str">
            <v>未走OA,车间已报废</v>
          </cell>
          <cell r="J618" t="str">
            <v>B01</v>
          </cell>
          <cell r="K618" t="str">
            <v>正常使用</v>
          </cell>
          <cell r="L618" t="str">
            <v>A01</v>
          </cell>
          <cell r="M618" t="str">
            <v>直接购入</v>
          </cell>
          <cell r="N618">
            <v>37316</v>
          </cell>
          <cell r="O618" t="str">
            <v>0110020200</v>
          </cell>
          <cell r="P618" t="str">
            <v>四车间</v>
          </cell>
          <cell r="Q618" t="str">
            <v/>
          </cell>
          <cell r="R618" t="str">
            <v/>
          </cell>
          <cell r="S618" t="str">
            <v>王宝进</v>
          </cell>
          <cell r="T618" t="str">
            <v>Z010</v>
          </cell>
          <cell r="U618" t="str">
            <v>12</v>
          </cell>
          <cell r="V618">
            <v>0</v>
          </cell>
          <cell r="W618">
            <v>0</v>
          </cell>
          <cell r="X618">
            <v>22800</v>
          </cell>
          <cell r="Y618">
            <v>892</v>
          </cell>
          <cell r="Z618">
            <v>-21888</v>
          </cell>
          <cell r="AA618">
            <v>0</v>
          </cell>
          <cell r="AB618">
            <v>-21888</v>
          </cell>
          <cell r="AC618">
            <v>213</v>
          </cell>
          <cell r="AD618">
            <v>20</v>
          </cell>
          <cell r="AE618" t="str">
            <v/>
          </cell>
          <cell r="AF618" t="str">
            <v/>
          </cell>
          <cell r="AG618" t="str">
            <v/>
          </cell>
          <cell r="AH618" t="str">
            <v/>
          </cell>
        </row>
        <row r="618">
          <cell r="AJ618" t="str">
            <v>通-机68#</v>
          </cell>
        </row>
        <row r="619">
          <cell r="A619" t="str">
            <v>110040100025</v>
          </cell>
          <cell r="B619" t="str">
            <v>1100</v>
          </cell>
          <cell r="C619" t="str">
            <v>Z401</v>
          </cell>
          <cell r="D619" t="str">
            <v>机器设备-机械设备</v>
          </cell>
          <cell r="E619" t="str">
            <v>110040100025</v>
          </cell>
          <cell r="F619" t="str">
            <v>0000</v>
          </cell>
          <cell r="G619" t="str">
            <v>自动折纸机</v>
          </cell>
          <cell r="H619" t="str">
            <v>KK502</v>
          </cell>
          <cell r="I619" t="str">
            <v>未走OA,车间已报废</v>
          </cell>
          <cell r="J619" t="str">
            <v>B01</v>
          </cell>
          <cell r="K619" t="str">
            <v>正常使用</v>
          </cell>
          <cell r="L619" t="str">
            <v>A01</v>
          </cell>
          <cell r="M619" t="str">
            <v>直接购入</v>
          </cell>
          <cell r="N619">
            <v>37316</v>
          </cell>
          <cell r="O619" t="str">
            <v>0110020200</v>
          </cell>
          <cell r="P619" t="str">
            <v>四车间</v>
          </cell>
          <cell r="Q619" t="str">
            <v/>
          </cell>
          <cell r="R619" t="str">
            <v/>
          </cell>
          <cell r="S619" t="str">
            <v>王宝进</v>
          </cell>
          <cell r="T619" t="str">
            <v>Z010</v>
          </cell>
          <cell r="U619" t="str">
            <v>12</v>
          </cell>
          <cell r="V619">
            <v>0</v>
          </cell>
          <cell r="W619">
            <v>0</v>
          </cell>
          <cell r="X619">
            <v>22800</v>
          </cell>
          <cell r="Y619">
            <v>892</v>
          </cell>
          <cell r="Z619">
            <v>-21888</v>
          </cell>
          <cell r="AA619">
            <v>0</v>
          </cell>
          <cell r="AB619">
            <v>-21888</v>
          </cell>
          <cell r="AC619">
            <v>213</v>
          </cell>
          <cell r="AD619">
            <v>20</v>
          </cell>
          <cell r="AE619" t="str">
            <v/>
          </cell>
          <cell r="AF619" t="str">
            <v/>
          </cell>
          <cell r="AG619" t="str">
            <v/>
          </cell>
          <cell r="AH619" t="str">
            <v/>
          </cell>
        </row>
        <row r="619">
          <cell r="AJ619" t="str">
            <v>通-机69#</v>
          </cell>
        </row>
        <row r="620">
          <cell r="A620" t="str">
            <v>110040100026</v>
          </cell>
          <cell r="B620" t="str">
            <v>1100</v>
          </cell>
          <cell r="C620" t="str">
            <v>Z401</v>
          </cell>
          <cell r="D620" t="str">
            <v>机器设备-机械设备</v>
          </cell>
          <cell r="E620" t="str">
            <v>110040100026</v>
          </cell>
          <cell r="F620" t="str">
            <v>0000</v>
          </cell>
          <cell r="G620" t="str">
            <v>玻钢水箱</v>
          </cell>
          <cell r="H620" t="str">
            <v>12立方米</v>
          </cell>
          <cell r="I620" t="str">
            <v/>
          </cell>
          <cell r="J620" t="str">
            <v>B01</v>
          </cell>
          <cell r="K620" t="str">
            <v>正常使用</v>
          </cell>
          <cell r="L620" t="str">
            <v>A01</v>
          </cell>
          <cell r="M620" t="str">
            <v>直接购入</v>
          </cell>
          <cell r="N620">
            <v>37408</v>
          </cell>
          <cell r="O620" t="str">
            <v>0110050301</v>
          </cell>
          <cell r="P620" t="str">
            <v>设备动力部</v>
          </cell>
          <cell r="Q620" t="str">
            <v/>
          </cell>
          <cell r="R620" t="str">
            <v/>
          </cell>
          <cell r="S620" t="str">
            <v>杨耀</v>
          </cell>
          <cell r="T620" t="str">
            <v>Z010</v>
          </cell>
          <cell r="U620" t="str">
            <v>12</v>
          </cell>
          <cell r="V620">
            <v>0</v>
          </cell>
          <cell r="W620">
            <v>0</v>
          </cell>
          <cell r="X620">
            <v>20160</v>
          </cell>
          <cell r="Y620">
            <v>806.4</v>
          </cell>
          <cell r="Z620">
            <v>-19353.6</v>
          </cell>
          <cell r="AA620">
            <v>0</v>
          </cell>
          <cell r="AB620">
            <v>-19353.6</v>
          </cell>
          <cell r="AC620">
            <v>210</v>
          </cell>
          <cell r="AD620">
            <v>0</v>
          </cell>
          <cell r="AE620" t="str">
            <v/>
          </cell>
          <cell r="AF620" t="str">
            <v/>
          </cell>
          <cell r="AG620" t="str">
            <v>设备动力科通机82#</v>
          </cell>
          <cell r="AH620" t="str">
            <v/>
          </cell>
        </row>
        <row r="620">
          <cell r="AJ620" t="str">
            <v>通-机82#</v>
          </cell>
        </row>
        <row r="621">
          <cell r="A621" t="str">
            <v>110040100027</v>
          </cell>
          <cell r="B621" t="str">
            <v>1100</v>
          </cell>
          <cell r="C621" t="str">
            <v>Z401</v>
          </cell>
          <cell r="D621" t="str">
            <v>机器设备-机械设备</v>
          </cell>
          <cell r="E621" t="str">
            <v>110040100027</v>
          </cell>
          <cell r="F621" t="str">
            <v>0000</v>
          </cell>
          <cell r="G621" t="str">
            <v>分料器</v>
          </cell>
          <cell r="H621" t="str">
            <v>DP-510TF</v>
          </cell>
          <cell r="I621" t="str">
            <v>闲置</v>
          </cell>
          <cell r="J621" t="str">
            <v>B01</v>
          </cell>
          <cell r="K621" t="str">
            <v>正常使用</v>
          </cell>
          <cell r="L621" t="str">
            <v>A01</v>
          </cell>
          <cell r="M621" t="str">
            <v>直接购入</v>
          </cell>
          <cell r="N621">
            <v>37681</v>
          </cell>
          <cell r="O621" t="str">
            <v>0110020200</v>
          </cell>
          <cell r="P621" t="str">
            <v>四车间</v>
          </cell>
          <cell r="Q621" t="str">
            <v/>
          </cell>
          <cell r="R621" t="str">
            <v/>
          </cell>
          <cell r="S621" t="str">
            <v>王宝进</v>
          </cell>
          <cell r="T621" t="str">
            <v>Z010</v>
          </cell>
          <cell r="U621" t="str">
            <v>12</v>
          </cell>
          <cell r="V621">
            <v>0</v>
          </cell>
          <cell r="W621">
            <v>0</v>
          </cell>
          <cell r="X621">
            <v>23000</v>
          </cell>
          <cell r="Y621">
            <v>840</v>
          </cell>
          <cell r="Z621">
            <v>-22080</v>
          </cell>
          <cell r="AA621">
            <v>0</v>
          </cell>
          <cell r="AB621">
            <v>-22080</v>
          </cell>
          <cell r="AC621">
            <v>201</v>
          </cell>
          <cell r="AD621">
            <v>80</v>
          </cell>
          <cell r="AE621" t="str">
            <v/>
          </cell>
          <cell r="AF621" t="str">
            <v/>
          </cell>
          <cell r="AG621" t="str">
            <v/>
          </cell>
          <cell r="AH621" t="str">
            <v/>
          </cell>
        </row>
        <row r="621">
          <cell r="AJ621" t="str">
            <v>通-机74#</v>
          </cell>
        </row>
        <row r="622">
          <cell r="A622" t="str">
            <v>110040100028</v>
          </cell>
          <cell r="B622" t="str">
            <v>1100</v>
          </cell>
          <cell r="C622" t="str">
            <v>Z401</v>
          </cell>
          <cell r="D622" t="str">
            <v>机器设备-机械设备</v>
          </cell>
          <cell r="E622" t="str">
            <v>110040100028</v>
          </cell>
          <cell r="F622" t="str">
            <v>0000</v>
          </cell>
          <cell r="G622" t="str">
            <v>电梯</v>
          </cell>
          <cell r="H622" t="str">
            <v>AP-VF 四层IT</v>
          </cell>
          <cell r="I622" t="str">
            <v>闲置</v>
          </cell>
          <cell r="J622" t="str">
            <v>B01</v>
          </cell>
          <cell r="K622" t="str">
            <v>正常使用</v>
          </cell>
          <cell r="L622" t="str">
            <v>A01</v>
          </cell>
          <cell r="M622" t="str">
            <v>直接购入</v>
          </cell>
          <cell r="N622">
            <v>37681</v>
          </cell>
          <cell r="O622" t="str">
            <v>0110020100</v>
          </cell>
          <cell r="P622" t="str">
            <v>一车间</v>
          </cell>
          <cell r="Q622" t="str">
            <v/>
          </cell>
          <cell r="R622" t="str">
            <v/>
          </cell>
          <cell r="S622" t="str">
            <v>张萍</v>
          </cell>
          <cell r="T622" t="str">
            <v>Z010</v>
          </cell>
          <cell r="U622" t="str">
            <v>12</v>
          </cell>
          <cell r="V622">
            <v>0</v>
          </cell>
          <cell r="W622">
            <v>0</v>
          </cell>
          <cell r="X622">
            <v>96760</v>
          </cell>
          <cell r="Y622">
            <v>1870</v>
          </cell>
          <cell r="Z622">
            <v>-92889.6</v>
          </cell>
          <cell r="AA622">
            <v>0</v>
          </cell>
          <cell r="AB622">
            <v>-92889.6</v>
          </cell>
          <cell r="AC622">
            <v>201</v>
          </cell>
          <cell r="AD622">
            <v>2000.4</v>
          </cell>
          <cell r="AE622" t="str">
            <v/>
          </cell>
          <cell r="AF622" t="str">
            <v/>
          </cell>
          <cell r="AG622" t="str">
            <v>云南安达利电梯有限公司</v>
          </cell>
          <cell r="AH622" t="str">
            <v/>
          </cell>
        </row>
        <row r="622">
          <cell r="AJ622" t="str">
            <v>通-机76#</v>
          </cell>
        </row>
        <row r="623">
          <cell r="A623" t="str">
            <v>110040100029</v>
          </cell>
          <cell r="B623" t="str">
            <v>1100</v>
          </cell>
          <cell r="C623" t="str">
            <v>Z401</v>
          </cell>
          <cell r="D623" t="str">
            <v>机器设备-机械设备</v>
          </cell>
          <cell r="E623" t="str">
            <v>110040100029</v>
          </cell>
          <cell r="F623" t="str">
            <v>0000</v>
          </cell>
          <cell r="G623" t="str">
            <v>自动颗粒包装机</v>
          </cell>
          <cell r="H623" t="str">
            <v>DXDK40II</v>
          </cell>
          <cell r="I623" t="str">
            <v/>
          </cell>
          <cell r="J623" t="str">
            <v>B01</v>
          </cell>
          <cell r="K623" t="str">
            <v>正常使用</v>
          </cell>
          <cell r="L623" t="str">
            <v>A01</v>
          </cell>
          <cell r="M623" t="str">
            <v>直接购入</v>
          </cell>
          <cell r="N623">
            <v>37742</v>
          </cell>
          <cell r="O623" t="str">
            <v>0110020400</v>
          </cell>
          <cell r="P623" t="str">
            <v>六车间</v>
          </cell>
          <cell r="Q623" t="str">
            <v/>
          </cell>
          <cell r="R623" t="str">
            <v/>
          </cell>
          <cell r="S623" t="str">
            <v>杨美燕</v>
          </cell>
          <cell r="T623" t="str">
            <v>Z010</v>
          </cell>
          <cell r="U623" t="str">
            <v>12</v>
          </cell>
          <cell r="V623">
            <v>0</v>
          </cell>
          <cell r="W623">
            <v>0</v>
          </cell>
          <cell r="X623">
            <v>29000</v>
          </cell>
          <cell r="Y623">
            <v>1160</v>
          </cell>
          <cell r="Z623">
            <v>-27840</v>
          </cell>
          <cell r="AA623">
            <v>0</v>
          </cell>
          <cell r="AB623">
            <v>-27840</v>
          </cell>
          <cell r="AC623">
            <v>199</v>
          </cell>
          <cell r="AD623">
            <v>0</v>
          </cell>
          <cell r="AE623" t="str">
            <v/>
          </cell>
          <cell r="AF623" t="str">
            <v/>
          </cell>
          <cell r="AG623" t="str">
            <v/>
          </cell>
          <cell r="AH623" t="str">
            <v/>
          </cell>
        </row>
        <row r="623">
          <cell r="AJ623" t="str">
            <v>通-机78#</v>
          </cell>
        </row>
        <row r="624">
          <cell r="A624" t="str">
            <v>110040100030</v>
          </cell>
          <cell r="B624" t="str">
            <v>1100</v>
          </cell>
          <cell r="C624" t="str">
            <v>Z401</v>
          </cell>
          <cell r="D624" t="str">
            <v>机器设备-机械设备</v>
          </cell>
          <cell r="E624" t="str">
            <v>110040100030</v>
          </cell>
          <cell r="F624" t="str">
            <v>0000</v>
          </cell>
          <cell r="G624" t="str">
            <v>自动片剂包装机</v>
          </cell>
          <cell r="H624" t="str">
            <v>DXDK40P</v>
          </cell>
          <cell r="I624" t="str">
            <v/>
          </cell>
          <cell r="J624" t="str">
            <v>B01</v>
          </cell>
          <cell r="K624" t="str">
            <v>正常使用</v>
          </cell>
          <cell r="L624" t="str">
            <v>A01</v>
          </cell>
          <cell r="M624" t="str">
            <v>直接购入</v>
          </cell>
          <cell r="N624">
            <v>37742</v>
          </cell>
          <cell r="O624" t="str">
            <v>0110020300</v>
          </cell>
          <cell r="P624" t="str">
            <v>五车间</v>
          </cell>
          <cell r="Q624" t="str">
            <v/>
          </cell>
          <cell r="R624" t="str">
            <v/>
          </cell>
          <cell r="S624" t="str">
            <v>杨美燕</v>
          </cell>
          <cell r="T624" t="str">
            <v>Z010</v>
          </cell>
          <cell r="U624" t="str">
            <v>12</v>
          </cell>
          <cell r="V624">
            <v>0</v>
          </cell>
          <cell r="W624">
            <v>0</v>
          </cell>
          <cell r="X624">
            <v>25500</v>
          </cell>
          <cell r="Y624">
            <v>0</v>
          </cell>
          <cell r="Z624">
            <v>-24480</v>
          </cell>
          <cell r="AA624">
            <v>0</v>
          </cell>
          <cell r="AB624">
            <v>-24480</v>
          </cell>
          <cell r="AC624">
            <v>199</v>
          </cell>
          <cell r="AD624">
            <v>1020</v>
          </cell>
          <cell r="AE624" t="str">
            <v/>
          </cell>
          <cell r="AF624" t="str">
            <v/>
          </cell>
          <cell r="AG624" t="str">
            <v/>
          </cell>
          <cell r="AH624" t="str">
            <v/>
          </cell>
        </row>
        <row r="624">
          <cell r="AJ624" t="str">
            <v>通-机79#</v>
          </cell>
        </row>
        <row r="625">
          <cell r="A625" t="str">
            <v>110040100031</v>
          </cell>
          <cell r="B625" t="str">
            <v>1100</v>
          </cell>
          <cell r="C625" t="str">
            <v>Z401</v>
          </cell>
          <cell r="D625" t="str">
            <v>机器设备-机械设备</v>
          </cell>
          <cell r="E625" t="str">
            <v>110040100031</v>
          </cell>
          <cell r="F625" t="str">
            <v>0000</v>
          </cell>
          <cell r="G625" t="str">
            <v>捆扎机</v>
          </cell>
          <cell r="H625" t="str">
            <v>NKT-TA</v>
          </cell>
          <cell r="I625" t="str">
            <v/>
          </cell>
          <cell r="J625" t="str">
            <v>B01</v>
          </cell>
          <cell r="K625" t="str">
            <v>正常使用</v>
          </cell>
          <cell r="L625" t="str">
            <v>A01</v>
          </cell>
          <cell r="M625" t="str">
            <v>直接购入</v>
          </cell>
          <cell r="N625">
            <v>37742</v>
          </cell>
          <cell r="O625" t="str">
            <v>0110020200</v>
          </cell>
          <cell r="P625" t="str">
            <v>四车间</v>
          </cell>
          <cell r="Q625" t="str">
            <v/>
          </cell>
          <cell r="R625" t="str">
            <v/>
          </cell>
          <cell r="S625" t="str">
            <v>王宝进</v>
          </cell>
          <cell r="T625" t="str">
            <v>Z010</v>
          </cell>
          <cell r="U625" t="str">
            <v>12</v>
          </cell>
          <cell r="V625">
            <v>0</v>
          </cell>
          <cell r="W625">
            <v>0</v>
          </cell>
          <cell r="X625">
            <v>7200</v>
          </cell>
          <cell r="Y625">
            <v>0</v>
          </cell>
          <cell r="Z625">
            <v>-6912</v>
          </cell>
          <cell r="AA625">
            <v>0</v>
          </cell>
          <cell r="AB625">
            <v>-6912</v>
          </cell>
          <cell r="AC625">
            <v>199</v>
          </cell>
          <cell r="AD625">
            <v>288</v>
          </cell>
          <cell r="AE625" t="str">
            <v/>
          </cell>
          <cell r="AF625" t="str">
            <v/>
          </cell>
          <cell r="AG625" t="str">
            <v/>
          </cell>
          <cell r="AH625" t="str">
            <v/>
          </cell>
        </row>
        <row r="625">
          <cell r="AJ625" t="str">
            <v>通-机80#</v>
          </cell>
        </row>
        <row r="626">
          <cell r="A626" t="str">
            <v>110040100032</v>
          </cell>
          <cell r="B626" t="str">
            <v>1100</v>
          </cell>
          <cell r="C626" t="str">
            <v>Z401</v>
          </cell>
          <cell r="D626" t="str">
            <v>机器设备-机械设备</v>
          </cell>
          <cell r="E626" t="str">
            <v>110040100032</v>
          </cell>
          <cell r="F626" t="str">
            <v>0000</v>
          </cell>
          <cell r="G626" t="str">
            <v>搬运机</v>
          </cell>
          <cell r="H626" t="str">
            <v>CBY2T</v>
          </cell>
          <cell r="I626" t="str">
            <v>待报废</v>
          </cell>
          <cell r="J626" t="str">
            <v>B01</v>
          </cell>
          <cell r="K626" t="str">
            <v>正常使用</v>
          </cell>
          <cell r="L626" t="str">
            <v>A01</v>
          </cell>
          <cell r="M626" t="str">
            <v>直接购入</v>
          </cell>
          <cell r="N626">
            <v>37834</v>
          </cell>
          <cell r="O626" t="str">
            <v>0110050301</v>
          </cell>
          <cell r="P626" t="str">
            <v>设备动力部</v>
          </cell>
          <cell r="Q626" t="str">
            <v/>
          </cell>
          <cell r="R626" t="str">
            <v/>
          </cell>
          <cell r="S626" t="str">
            <v>杨耀</v>
          </cell>
          <cell r="T626" t="str">
            <v>Z010</v>
          </cell>
          <cell r="U626" t="str">
            <v>12</v>
          </cell>
          <cell r="V626">
            <v>0</v>
          </cell>
          <cell r="W626">
            <v>0</v>
          </cell>
          <cell r="X626">
            <v>5900</v>
          </cell>
          <cell r="Y626">
            <v>196</v>
          </cell>
          <cell r="Z626">
            <v>-5664</v>
          </cell>
          <cell r="AA626">
            <v>0</v>
          </cell>
          <cell r="AB626">
            <v>-5664</v>
          </cell>
          <cell r="AC626">
            <v>196</v>
          </cell>
          <cell r="AD626">
            <v>40</v>
          </cell>
          <cell r="AE626" t="str">
            <v/>
          </cell>
          <cell r="AF626" t="str">
            <v/>
          </cell>
          <cell r="AG626" t="str">
            <v>北京三金成机械有限公司</v>
          </cell>
          <cell r="AH626" t="str">
            <v/>
          </cell>
        </row>
        <row r="626">
          <cell r="AJ626" t="str">
            <v>通-机81#</v>
          </cell>
        </row>
        <row r="627">
          <cell r="A627" t="str">
            <v>110040100033</v>
          </cell>
          <cell r="B627" t="str">
            <v>1100</v>
          </cell>
          <cell r="C627" t="str">
            <v>Z401</v>
          </cell>
          <cell r="D627" t="str">
            <v>机器设备-机械设备</v>
          </cell>
          <cell r="E627" t="str">
            <v>110040100033</v>
          </cell>
          <cell r="F627" t="str">
            <v>0000</v>
          </cell>
          <cell r="G627" t="str">
            <v>粉碎机</v>
          </cell>
          <cell r="H627" t="str">
            <v>580</v>
          </cell>
          <cell r="I627" t="str">
            <v>待报废</v>
          </cell>
          <cell r="J627" t="str">
            <v>B01</v>
          </cell>
          <cell r="K627" t="str">
            <v>正常使用</v>
          </cell>
          <cell r="L627" t="str">
            <v>A01</v>
          </cell>
          <cell r="M627" t="str">
            <v>直接购入</v>
          </cell>
          <cell r="N627">
            <v>38139</v>
          </cell>
          <cell r="O627" t="str">
            <v>0110020100</v>
          </cell>
          <cell r="P627" t="str">
            <v>一车间</v>
          </cell>
          <cell r="Q627" t="str">
            <v/>
          </cell>
          <cell r="R627" t="str">
            <v/>
          </cell>
          <cell r="S627" t="str">
            <v>张萍</v>
          </cell>
          <cell r="T627" t="str">
            <v>Z010</v>
          </cell>
          <cell r="U627" t="str">
            <v>12</v>
          </cell>
          <cell r="V627">
            <v>0</v>
          </cell>
          <cell r="W627">
            <v>0</v>
          </cell>
          <cell r="X627">
            <v>2680</v>
          </cell>
          <cell r="Y627">
            <v>107.19</v>
          </cell>
          <cell r="Z627">
            <v>-2572.8</v>
          </cell>
          <cell r="AA627">
            <v>0</v>
          </cell>
          <cell r="AB627">
            <v>-2572.8</v>
          </cell>
          <cell r="AC627">
            <v>186</v>
          </cell>
          <cell r="AD627">
            <v>0.01</v>
          </cell>
          <cell r="AE627" t="str">
            <v/>
          </cell>
          <cell r="AF627" t="str">
            <v/>
          </cell>
          <cell r="AG627" t="str">
            <v>云南通海农机厂</v>
          </cell>
          <cell r="AH627" t="str">
            <v/>
          </cell>
        </row>
        <row r="627">
          <cell r="AJ627" t="str">
            <v>通-机84#</v>
          </cell>
        </row>
        <row r="628">
          <cell r="A628" t="str">
            <v>110040100034</v>
          </cell>
          <cell r="B628" t="str">
            <v>1100</v>
          </cell>
          <cell r="C628" t="str">
            <v>Z401</v>
          </cell>
          <cell r="D628" t="str">
            <v>机器设备-机械设备</v>
          </cell>
          <cell r="E628" t="str">
            <v>110040100034</v>
          </cell>
          <cell r="F628" t="str">
            <v>0000</v>
          </cell>
          <cell r="G628" t="str">
            <v>液压平台</v>
          </cell>
          <cell r="H628" t="str">
            <v>FSGJ15-013VS</v>
          </cell>
          <cell r="I628" t="str">
            <v/>
          </cell>
          <cell r="J628" t="str">
            <v>B01</v>
          </cell>
          <cell r="K628" t="str">
            <v>正常使用</v>
          </cell>
          <cell r="L628" t="str">
            <v>A01</v>
          </cell>
          <cell r="M628" t="str">
            <v>直接购入</v>
          </cell>
          <cell r="N628">
            <v>38322</v>
          </cell>
          <cell r="O628" t="str">
            <v>0110010400</v>
          </cell>
          <cell r="P628" t="str">
            <v>采购中心</v>
          </cell>
          <cell r="Q628" t="str">
            <v/>
          </cell>
          <cell r="R628" t="str">
            <v/>
          </cell>
          <cell r="S628" t="str">
            <v>赵祖东</v>
          </cell>
          <cell r="T628" t="str">
            <v>Z010</v>
          </cell>
          <cell r="U628" t="str">
            <v>12</v>
          </cell>
          <cell r="V628">
            <v>0</v>
          </cell>
          <cell r="W628">
            <v>0</v>
          </cell>
          <cell r="X628">
            <v>45000</v>
          </cell>
          <cell r="Y628">
            <v>0</v>
          </cell>
          <cell r="Z628">
            <v>-43200</v>
          </cell>
          <cell r="AA628">
            <v>0</v>
          </cell>
          <cell r="AB628">
            <v>-43200</v>
          </cell>
          <cell r="AC628">
            <v>180</v>
          </cell>
          <cell r="AD628">
            <v>1800</v>
          </cell>
          <cell r="AE628" t="str">
            <v/>
          </cell>
          <cell r="AF628" t="str">
            <v/>
          </cell>
          <cell r="AG628" t="str">
            <v/>
          </cell>
          <cell r="AH628" t="str">
            <v/>
          </cell>
        </row>
        <row r="628">
          <cell r="AJ628" t="str">
            <v>通-机97#</v>
          </cell>
        </row>
        <row r="629">
          <cell r="A629" t="str">
            <v>110040100035</v>
          </cell>
          <cell r="B629" t="str">
            <v>1100</v>
          </cell>
          <cell r="C629" t="str">
            <v>Z401</v>
          </cell>
          <cell r="D629" t="str">
            <v>机器设备-机械设备</v>
          </cell>
          <cell r="E629" t="str">
            <v>110040100035</v>
          </cell>
          <cell r="F629" t="str">
            <v>0000</v>
          </cell>
          <cell r="G629" t="str">
            <v>洗衣机</v>
          </cell>
          <cell r="H629" t="str">
            <v>XGP-20</v>
          </cell>
          <cell r="I629" t="str">
            <v/>
          </cell>
          <cell r="J629" t="str">
            <v>B01</v>
          </cell>
          <cell r="K629" t="str">
            <v>正常使用</v>
          </cell>
          <cell r="L629" t="str">
            <v>A01</v>
          </cell>
          <cell r="M629" t="str">
            <v>直接购入</v>
          </cell>
          <cell r="N629">
            <v>38322</v>
          </cell>
          <cell r="O629" t="str">
            <v>0110050100</v>
          </cell>
          <cell r="P629" t="str">
            <v>生产技术部</v>
          </cell>
          <cell r="Q629" t="str">
            <v/>
          </cell>
          <cell r="R629" t="str">
            <v/>
          </cell>
          <cell r="S629" t="str">
            <v>银慧新</v>
          </cell>
          <cell r="T629" t="str">
            <v>Z010</v>
          </cell>
          <cell r="U629" t="str">
            <v>12</v>
          </cell>
          <cell r="V629">
            <v>0</v>
          </cell>
          <cell r="W629">
            <v>0</v>
          </cell>
          <cell r="X629">
            <v>18300</v>
          </cell>
          <cell r="Y629">
            <v>0</v>
          </cell>
          <cell r="Z629">
            <v>-17568</v>
          </cell>
          <cell r="AA629">
            <v>0</v>
          </cell>
          <cell r="AB629">
            <v>-17568</v>
          </cell>
          <cell r="AC629">
            <v>180</v>
          </cell>
          <cell r="AD629">
            <v>732</v>
          </cell>
          <cell r="AE629" t="str">
            <v/>
          </cell>
          <cell r="AF629" t="str">
            <v/>
          </cell>
          <cell r="AG629" t="str">
            <v/>
          </cell>
          <cell r="AH629" t="str">
            <v/>
          </cell>
        </row>
        <row r="629">
          <cell r="AJ629" t="str">
            <v>通-机98#</v>
          </cell>
        </row>
        <row r="630">
          <cell r="A630" t="str">
            <v>110040100036</v>
          </cell>
          <cell r="B630" t="str">
            <v>1100</v>
          </cell>
          <cell r="C630" t="str">
            <v>Z401</v>
          </cell>
          <cell r="D630" t="str">
            <v>机器设备-机械设备</v>
          </cell>
          <cell r="E630" t="str">
            <v>110040100036</v>
          </cell>
          <cell r="F630" t="str">
            <v>0000</v>
          </cell>
          <cell r="G630" t="str">
            <v>洗衣机</v>
          </cell>
          <cell r="H630" t="str">
            <v>XGP-20</v>
          </cell>
          <cell r="I630" t="str">
            <v/>
          </cell>
          <cell r="J630" t="str">
            <v>B01</v>
          </cell>
          <cell r="K630" t="str">
            <v>正常使用</v>
          </cell>
          <cell r="L630" t="str">
            <v>A01</v>
          </cell>
          <cell r="M630" t="str">
            <v>直接购入</v>
          </cell>
          <cell r="N630">
            <v>38322</v>
          </cell>
          <cell r="O630" t="str">
            <v>0110050100</v>
          </cell>
          <cell r="P630" t="str">
            <v>生产技术部</v>
          </cell>
          <cell r="Q630" t="str">
            <v/>
          </cell>
          <cell r="R630" t="str">
            <v/>
          </cell>
          <cell r="S630" t="str">
            <v>银慧新</v>
          </cell>
          <cell r="T630" t="str">
            <v>Z010</v>
          </cell>
          <cell r="U630" t="str">
            <v>12</v>
          </cell>
          <cell r="V630">
            <v>0</v>
          </cell>
          <cell r="W630">
            <v>0</v>
          </cell>
          <cell r="X630">
            <v>18300</v>
          </cell>
          <cell r="Y630">
            <v>0</v>
          </cell>
          <cell r="Z630">
            <v>-17568</v>
          </cell>
          <cell r="AA630">
            <v>0</v>
          </cell>
          <cell r="AB630">
            <v>-17568</v>
          </cell>
          <cell r="AC630">
            <v>180</v>
          </cell>
          <cell r="AD630">
            <v>732</v>
          </cell>
          <cell r="AE630" t="str">
            <v/>
          </cell>
          <cell r="AF630" t="str">
            <v/>
          </cell>
          <cell r="AG630" t="str">
            <v/>
          </cell>
          <cell r="AH630" t="str">
            <v/>
          </cell>
        </row>
        <row r="630">
          <cell r="AJ630" t="str">
            <v>通-机99#</v>
          </cell>
        </row>
        <row r="631">
          <cell r="A631" t="str">
            <v>110040100037</v>
          </cell>
          <cell r="B631" t="str">
            <v>1100</v>
          </cell>
          <cell r="C631" t="str">
            <v>Z401</v>
          </cell>
          <cell r="D631" t="str">
            <v>机器设备-机械设备</v>
          </cell>
          <cell r="E631" t="str">
            <v>110040100037</v>
          </cell>
          <cell r="F631" t="str">
            <v>0000</v>
          </cell>
          <cell r="G631" t="str">
            <v>工业烘干机</v>
          </cell>
          <cell r="H631" t="str">
            <v>GP-25P</v>
          </cell>
          <cell r="I631" t="str">
            <v>'马金铺生产技术部</v>
          </cell>
          <cell r="J631" t="str">
            <v>B01</v>
          </cell>
          <cell r="K631" t="str">
            <v>正常使用</v>
          </cell>
          <cell r="L631" t="str">
            <v>A01</v>
          </cell>
          <cell r="M631" t="str">
            <v>直接购入</v>
          </cell>
          <cell r="N631">
            <v>38322</v>
          </cell>
          <cell r="O631" t="str">
            <v>0110050100</v>
          </cell>
          <cell r="P631" t="str">
            <v>生产技术部</v>
          </cell>
          <cell r="Q631" t="str">
            <v/>
          </cell>
          <cell r="R631" t="str">
            <v/>
          </cell>
          <cell r="S631" t="str">
            <v>银慧新</v>
          </cell>
          <cell r="T631" t="str">
            <v>Z010</v>
          </cell>
          <cell r="U631" t="str">
            <v>12</v>
          </cell>
          <cell r="V631">
            <v>0</v>
          </cell>
          <cell r="W631">
            <v>0</v>
          </cell>
          <cell r="X631">
            <v>18000</v>
          </cell>
          <cell r="Y631">
            <v>0</v>
          </cell>
          <cell r="Z631">
            <v>-17280</v>
          </cell>
          <cell r="AA631">
            <v>0</v>
          </cell>
          <cell r="AB631">
            <v>-17280</v>
          </cell>
          <cell r="AC631">
            <v>180</v>
          </cell>
          <cell r="AD631">
            <v>720</v>
          </cell>
          <cell r="AE631" t="str">
            <v/>
          </cell>
          <cell r="AF631" t="str">
            <v/>
          </cell>
          <cell r="AG631" t="str">
            <v/>
          </cell>
          <cell r="AH631" t="str">
            <v/>
          </cell>
        </row>
        <row r="631">
          <cell r="AJ631" t="str">
            <v>通-机100#</v>
          </cell>
        </row>
        <row r="632">
          <cell r="A632" t="str">
            <v>110040100038</v>
          </cell>
          <cell r="B632" t="str">
            <v>1100</v>
          </cell>
          <cell r="C632" t="str">
            <v>Z401</v>
          </cell>
          <cell r="D632" t="str">
            <v>机器设备-机械设备</v>
          </cell>
          <cell r="E632" t="str">
            <v>110040100038</v>
          </cell>
          <cell r="F632" t="str">
            <v>0000</v>
          </cell>
          <cell r="G632" t="str">
            <v>工业烘干机</v>
          </cell>
          <cell r="H632" t="str">
            <v>GP-25P</v>
          </cell>
          <cell r="I632" t="str">
            <v/>
          </cell>
          <cell r="J632" t="str">
            <v>B01</v>
          </cell>
          <cell r="K632" t="str">
            <v>正常使用</v>
          </cell>
          <cell r="L632" t="str">
            <v>A01</v>
          </cell>
          <cell r="M632" t="str">
            <v>直接购入</v>
          </cell>
          <cell r="N632">
            <v>38322</v>
          </cell>
          <cell r="O632" t="str">
            <v>0110050100</v>
          </cell>
          <cell r="P632" t="str">
            <v>生产技术部</v>
          </cell>
          <cell r="Q632" t="str">
            <v/>
          </cell>
          <cell r="R632" t="str">
            <v/>
          </cell>
          <cell r="S632" t="str">
            <v>银慧新</v>
          </cell>
          <cell r="T632" t="str">
            <v>Z010</v>
          </cell>
          <cell r="U632" t="str">
            <v>12</v>
          </cell>
          <cell r="V632">
            <v>0</v>
          </cell>
          <cell r="W632">
            <v>0</v>
          </cell>
          <cell r="X632">
            <v>18000</v>
          </cell>
          <cell r="Y632">
            <v>0</v>
          </cell>
          <cell r="Z632">
            <v>-17280</v>
          </cell>
          <cell r="AA632">
            <v>0</v>
          </cell>
          <cell r="AB632">
            <v>-17280</v>
          </cell>
          <cell r="AC632">
            <v>180</v>
          </cell>
          <cell r="AD632">
            <v>720</v>
          </cell>
          <cell r="AE632" t="str">
            <v/>
          </cell>
          <cell r="AF632" t="str">
            <v/>
          </cell>
          <cell r="AG632" t="str">
            <v/>
          </cell>
          <cell r="AH632" t="str">
            <v/>
          </cell>
        </row>
        <row r="632">
          <cell r="AJ632" t="str">
            <v>通-机101#</v>
          </cell>
        </row>
        <row r="633">
          <cell r="A633" t="str">
            <v>110040100039</v>
          </cell>
          <cell r="B633" t="str">
            <v>1100</v>
          </cell>
          <cell r="C633" t="str">
            <v>Z401</v>
          </cell>
          <cell r="D633" t="str">
            <v>机器设备-机械设备</v>
          </cell>
          <cell r="E633" t="str">
            <v>110040100039</v>
          </cell>
          <cell r="F633" t="str">
            <v>0000</v>
          </cell>
          <cell r="G633" t="str">
            <v>工业烘干机</v>
          </cell>
          <cell r="H633" t="str">
            <v>GP-15P</v>
          </cell>
          <cell r="I633" t="str">
            <v/>
          </cell>
          <cell r="J633" t="str">
            <v>B01</v>
          </cell>
          <cell r="K633" t="str">
            <v>正常使用</v>
          </cell>
          <cell r="L633" t="str">
            <v>A01</v>
          </cell>
          <cell r="M633" t="str">
            <v>直接购入</v>
          </cell>
          <cell r="N633">
            <v>38322</v>
          </cell>
          <cell r="O633" t="str">
            <v>0110050100</v>
          </cell>
          <cell r="P633" t="str">
            <v>生产技术部</v>
          </cell>
          <cell r="Q633" t="str">
            <v/>
          </cell>
          <cell r="R633" t="str">
            <v/>
          </cell>
          <cell r="S633" t="str">
            <v>银慧新</v>
          </cell>
          <cell r="T633" t="str">
            <v>Z010</v>
          </cell>
          <cell r="U633" t="str">
            <v>12</v>
          </cell>
          <cell r="V633">
            <v>0</v>
          </cell>
          <cell r="W633">
            <v>0</v>
          </cell>
          <cell r="X633">
            <v>15000</v>
          </cell>
          <cell r="Y633">
            <v>0</v>
          </cell>
          <cell r="Z633">
            <v>-14400</v>
          </cell>
          <cell r="AA633">
            <v>0</v>
          </cell>
          <cell r="AB633">
            <v>-14400</v>
          </cell>
          <cell r="AC633">
            <v>180</v>
          </cell>
          <cell r="AD633">
            <v>600</v>
          </cell>
          <cell r="AE633" t="str">
            <v/>
          </cell>
          <cell r="AF633" t="str">
            <v/>
          </cell>
          <cell r="AG633" t="str">
            <v/>
          </cell>
          <cell r="AH633" t="str">
            <v/>
          </cell>
        </row>
        <row r="633">
          <cell r="AJ633" t="str">
            <v>通-机102#</v>
          </cell>
        </row>
        <row r="634">
          <cell r="A634" t="str">
            <v>110040100040</v>
          </cell>
          <cell r="B634" t="str">
            <v>1100</v>
          </cell>
          <cell r="C634" t="str">
            <v>Z401</v>
          </cell>
          <cell r="D634" t="str">
            <v>机器设备-机械设备</v>
          </cell>
          <cell r="E634" t="str">
            <v>110040100040</v>
          </cell>
          <cell r="F634" t="str">
            <v>0000</v>
          </cell>
          <cell r="G634" t="str">
            <v>螺杆式冷水式机组</v>
          </cell>
          <cell r="H634" t="str">
            <v>ERTHB/80S.B18004002</v>
          </cell>
          <cell r="I634" t="str">
            <v>设备动力部（自用）</v>
          </cell>
          <cell r="J634" t="str">
            <v>B01</v>
          </cell>
          <cell r="K634" t="str">
            <v>正常使用</v>
          </cell>
          <cell r="L634" t="str">
            <v>A01</v>
          </cell>
          <cell r="M634" t="str">
            <v>直接购入</v>
          </cell>
          <cell r="N634">
            <v>38322</v>
          </cell>
          <cell r="O634" t="str">
            <v>0110050301</v>
          </cell>
          <cell r="P634" t="str">
            <v>设备动力部</v>
          </cell>
          <cell r="Q634" t="str">
            <v/>
          </cell>
          <cell r="R634" t="str">
            <v/>
          </cell>
          <cell r="S634" t="str">
            <v>杨耀</v>
          </cell>
          <cell r="T634" t="str">
            <v>Z010</v>
          </cell>
          <cell r="U634" t="str">
            <v>12</v>
          </cell>
          <cell r="V634">
            <v>0</v>
          </cell>
          <cell r="W634">
            <v>0</v>
          </cell>
          <cell r="X634">
            <v>342500</v>
          </cell>
          <cell r="Y634">
            <v>0</v>
          </cell>
          <cell r="Z634">
            <v>-328800</v>
          </cell>
          <cell r="AA634">
            <v>0</v>
          </cell>
          <cell r="AB634">
            <v>-328800</v>
          </cell>
          <cell r="AC634">
            <v>180</v>
          </cell>
          <cell r="AD634">
            <v>13700</v>
          </cell>
          <cell r="AE634" t="str">
            <v/>
          </cell>
          <cell r="AF634" t="str">
            <v/>
          </cell>
          <cell r="AG634" t="str">
            <v>昆明东城机电工程有限公司(编号:B18004002)</v>
          </cell>
          <cell r="AH634" t="str">
            <v/>
          </cell>
        </row>
        <row r="634">
          <cell r="AJ634" t="str">
            <v>通-机103#</v>
          </cell>
        </row>
        <row r="635">
          <cell r="A635" t="str">
            <v>110040100041</v>
          </cell>
          <cell r="B635" t="str">
            <v>1100</v>
          </cell>
          <cell r="C635" t="str">
            <v>Z401</v>
          </cell>
          <cell r="D635" t="str">
            <v>机器设备-机械设备</v>
          </cell>
          <cell r="E635" t="str">
            <v>110040100041</v>
          </cell>
          <cell r="F635" t="str">
            <v>0000</v>
          </cell>
          <cell r="G635" t="str">
            <v>螺杆式冷水机组</v>
          </cell>
          <cell r="H635" t="str">
            <v>ERTHB/80S.B18004003</v>
          </cell>
          <cell r="I635" t="str">
            <v>设备动力部（自用）</v>
          </cell>
          <cell r="J635" t="str">
            <v>B01</v>
          </cell>
          <cell r="K635" t="str">
            <v>正常使用</v>
          </cell>
          <cell r="L635" t="str">
            <v>A01</v>
          </cell>
          <cell r="M635" t="str">
            <v>直接购入</v>
          </cell>
          <cell r="N635">
            <v>38322</v>
          </cell>
          <cell r="O635" t="str">
            <v>0110050301</v>
          </cell>
          <cell r="P635" t="str">
            <v>设备动力部</v>
          </cell>
          <cell r="Q635" t="str">
            <v/>
          </cell>
          <cell r="R635" t="str">
            <v/>
          </cell>
          <cell r="S635" t="str">
            <v>杨耀</v>
          </cell>
          <cell r="T635" t="str">
            <v>Z010</v>
          </cell>
          <cell r="U635" t="str">
            <v>12</v>
          </cell>
          <cell r="V635">
            <v>0</v>
          </cell>
          <cell r="W635">
            <v>0</v>
          </cell>
          <cell r="X635">
            <v>342500</v>
          </cell>
          <cell r="Y635">
            <v>0</v>
          </cell>
          <cell r="Z635">
            <v>-328800</v>
          </cell>
          <cell r="AA635">
            <v>0</v>
          </cell>
          <cell r="AB635">
            <v>-328800</v>
          </cell>
          <cell r="AC635">
            <v>180</v>
          </cell>
          <cell r="AD635">
            <v>13700</v>
          </cell>
          <cell r="AE635" t="str">
            <v/>
          </cell>
          <cell r="AF635" t="str">
            <v/>
          </cell>
          <cell r="AG635" t="str">
            <v>昆明东城机电工程有限公司(B18004003)</v>
          </cell>
          <cell r="AH635" t="str">
            <v/>
          </cell>
        </row>
        <row r="635">
          <cell r="AJ635" t="str">
            <v>通-机104#</v>
          </cell>
        </row>
        <row r="636">
          <cell r="A636" t="str">
            <v>110040100042</v>
          </cell>
          <cell r="B636" t="str">
            <v>1100</v>
          </cell>
          <cell r="C636" t="str">
            <v>Z401</v>
          </cell>
          <cell r="D636" t="str">
            <v>机器设备-机械设备</v>
          </cell>
          <cell r="E636" t="str">
            <v>110040100042</v>
          </cell>
          <cell r="F636" t="str">
            <v>0000</v>
          </cell>
          <cell r="G636" t="str">
            <v>冷水机组</v>
          </cell>
          <cell r="H636" t="str">
            <v>LSBZF-58</v>
          </cell>
          <cell r="I636" t="str">
            <v>闲置,设备动力部（自用）</v>
          </cell>
          <cell r="J636" t="str">
            <v>B01</v>
          </cell>
          <cell r="K636" t="str">
            <v>正常使用</v>
          </cell>
          <cell r="L636" t="str">
            <v>A01</v>
          </cell>
          <cell r="M636" t="str">
            <v>直接购入</v>
          </cell>
          <cell r="N636">
            <v>38322</v>
          </cell>
          <cell r="O636" t="str">
            <v>0110050301</v>
          </cell>
          <cell r="P636" t="str">
            <v>设备动力部</v>
          </cell>
          <cell r="Q636" t="str">
            <v/>
          </cell>
          <cell r="R636" t="str">
            <v/>
          </cell>
          <cell r="S636" t="str">
            <v>杨耀</v>
          </cell>
          <cell r="T636" t="str">
            <v>Z010</v>
          </cell>
          <cell r="U636" t="str">
            <v>12</v>
          </cell>
          <cell r="V636">
            <v>0</v>
          </cell>
          <cell r="W636">
            <v>0</v>
          </cell>
          <cell r="X636">
            <v>78000</v>
          </cell>
          <cell r="Y636">
            <v>2120</v>
          </cell>
          <cell r="Z636">
            <v>-74880</v>
          </cell>
          <cell r="AA636">
            <v>0</v>
          </cell>
          <cell r="AB636">
            <v>-74880</v>
          </cell>
          <cell r="AC636">
            <v>180</v>
          </cell>
          <cell r="AD636">
            <v>1000</v>
          </cell>
          <cell r="AE636" t="str">
            <v/>
          </cell>
          <cell r="AF636" t="str">
            <v/>
          </cell>
          <cell r="AG636" t="str">
            <v>浙江联丰制冷机械有限公司</v>
          </cell>
          <cell r="AH636" t="str">
            <v/>
          </cell>
        </row>
        <row r="636">
          <cell r="AJ636" t="str">
            <v>通-机105#</v>
          </cell>
        </row>
        <row r="637">
          <cell r="A637" t="str">
            <v>110040100043</v>
          </cell>
          <cell r="B637" t="str">
            <v>1100</v>
          </cell>
          <cell r="C637" t="str">
            <v>Z401</v>
          </cell>
          <cell r="D637" t="str">
            <v>机器设备-机械设备</v>
          </cell>
          <cell r="E637" t="str">
            <v>110040100043</v>
          </cell>
          <cell r="F637" t="str">
            <v>0000</v>
          </cell>
          <cell r="G637" t="str">
            <v>空调机组</v>
          </cell>
          <cell r="H637" t="str">
            <v>ZK25Z</v>
          </cell>
          <cell r="I637" t="str">
            <v>闲置,设备动力部（自用）</v>
          </cell>
          <cell r="J637" t="str">
            <v>B01</v>
          </cell>
          <cell r="K637" t="str">
            <v>正常使用</v>
          </cell>
          <cell r="L637" t="str">
            <v>A01</v>
          </cell>
          <cell r="M637" t="str">
            <v>直接购入</v>
          </cell>
          <cell r="N637">
            <v>38322</v>
          </cell>
          <cell r="O637" t="str">
            <v>0110050301</v>
          </cell>
          <cell r="P637" t="str">
            <v>设备动力部</v>
          </cell>
          <cell r="Q637" t="str">
            <v/>
          </cell>
          <cell r="R637" t="str">
            <v/>
          </cell>
          <cell r="S637" t="str">
            <v>杨耀</v>
          </cell>
          <cell r="T637" t="str">
            <v>Z010</v>
          </cell>
          <cell r="U637" t="str">
            <v>12</v>
          </cell>
          <cell r="V637">
            <v>0</v>
          </cell>
          <cell r="W637">
            <v>0</v>
          </cell>
          <cell r="X637">
            <v>96000</v>
          </cell>
          <cell r="Y637">
            <v>840</v>
          </cell>
          <cell r="Z637">
            <v>-92160</v>
          </cell>
          <cell r="AA637">
            <v>0</v>
          </cell>
          <cell r="AB637">
            <v>-92160</v>
          </cell>
          <cell r="AC637">
            <v>180</v>
          </cell>
          <cell r="AD637">
            <v>3000</v>
          </cell>
          <cell r="AE637" t="str">
            <v/>
          </cell>
          <cell r="AF637" t="str">
            <v/>
          </cell>
          <cell r="AG637" t="str">
            <v>浙江上虞联丰空调设备有限公司</v>
          </cell>
          <cell r="AH637" t="str">
            <v/>
          </cell>
        </row>
        <row r="637">
          <cell r="AJ637" t="str">
            <v>通-机106#</v>
          </cell>
        </row>
        <row r="638">
          <cell r="A638" t="str">
            <v>110040100044</v>
          </cell>
          <cell r="B638" t="str">
            <v>1100</v>
          </cell>
          <cell r="C638" t="str">
            <v>Z401</v>
          </cell>
          <cell r="D638" t="str">
            <v>机器设备-机械设备</v>
          </cell>
          <cell r="E638" t="str">
            <v>110040100044</v>
          </cell>
          <cell r="F638" t="str">
            <v>0000</v>
          </cell>
          <cell r="G638" t="str">
            <v>自动颗粒包装机</v>
          </cell>
          <cell r="H638" t="str">
            <v>DXDK40II</v>
          </cell>
          <cell r="I638" t="str">
            <v/>
          </cell>
          <cell r="J638" t="str">
            <v>B01</v>
          </cell>
          <cell r="K638" t="str">
            <v>正常使用</v>
          </cell>
          <cell r="L638" t="str">
            <v>A01</v>
          </cell>
          <cell r="M638" t="str">
            <v>直接购入</v>
          </cell>
          <cell r="N638">
            <v>38169</v>
          </cell>
          <cell r="O638" t="str">
            <v>0110020400</v>
          </cell>
          <cell r="P638" t="str">
            <v>六车间</v>
          </cell>
          <cell r="Q638" t="str">
            <v/>
          </cell>
          <cell r="R638" t="str">
            <v/>
          </cell>
          <cell r="S638" t="str">
            <v>杨美燕</v>
          </cell>
          <cell r="T638" t="str">
            <v>Z010</v>
          </cell>
          <cell r="U638" t="str">
            <v>12</v>
          </cell>
          <cell r="V638">
            <v>0</v>
          </cell>
          <cell r="W638">
            <v>0</v>
          </cell>
          <cell r="X638">
            <v>28000</v>
          </cell>
          <cell r="Y638">
            <v>1120</v>
          </cell>
          <cell r="Z638">
            <v>-26880</v>
          </cell>
          <cell r="AA638">
            <v>0</v>
          </cell>
          <cell r="AB638">
            <v>-26880</v>
          </cell>
          <cell r="AC638">
            <v>185</v>
          </cell>
          <cell r="AD638">
            <v>0</v>
          </cell>
          <cell r="AE638" t="str">
            <v/>
          </cell>
          <cell r="AF638" t="str">
            <v/>
          </cell>
          <cell r="AG638" t="str">
            <v/>
          </cell>
          <cell r="AH638" t="str">
            <v/>
          </cell>
        </row>
        <row r="638">
          <cell r="AJ638" t="str">
            <v>通-机86#</v>
          </cell>
        </row>
        <row r="639">
          <cell r="A639" t="str">
            <v>110040100045</v>
          </cell>
          <cell r="B639" t="str">
            <v>1100</v>
          </cell>
          <cell r="C639" t="str">
            <v>Z401</v>
          </cell>
          <cell r="D639" t="str">
            <v>机器设备-机械设备</v>
          </cell>
          <cell r="E639" t="str">
            <v>110040100045</v>
          </cell>
          <cell r="F639" t="str">
            <v>0000</v>
          </cell>
          <cell r="G639" t="str">
            <v>自动颗粒包装机</v>
          </cell>
          <cell r="H639" t="str">
            <v>DXDK40II</v>
          </cell>
          <cell r="I639" t="str">
            <v/>
          </cell>
          <cell r="J639" t="str">
            <v>B01</v>
          </cell>
          <cell r="K639" t="str">
            <v>正常使用</v>
          </cell>
          <cell r="L639" t="str">
            <v>A01</v>
          </cell>
          <cell r="M639" t="str">
            <v>直接购入</v>
          </cell>
          <cell r="N639">
            <v>38169</v>
          </cell>
          <cell r="O639" t="str">
            <v>0110020400</v>
          </cell>
          <cell r="P639" t="str">
            <v>六车间</v>
          </cell>
          <cell r="Q639" t="str">
            <v/>
          </cell>
          <cell r="R639" t="str">
            <v/>
          </cell>
          <cell r="S639" t="str">
            <v>杨美燕</v>
          </cell>
          <cell r="T639" t="str">
            <v>Z010</v>
          </cell>
          <cell r="U639" t="str">
            <v>10</v>
          </cell>
          <cell r="V639">
            <v>0</v>
          </cell>
          <cell r="W639">
            <v>0</v>
          </cell>
          <cell r="X639">
            <v>28000</v>
          </cell>
          <cell r="Y639">
            <v>1120</v>
          </cell>
          <cell r="Z639">
            <v>-26880</v>
          </cell>
          <cell r="AA639">
            <v>0</v>
          </cell>
          <cell r="AB639">
            <v>-26880</v>
          </cell>
          <cell r="AC639">
            <v>185</v>
          </cell>
          <cell r="AD639">
            <v>0</v>
          </cell>
          <cell r="AE639" t="str">
            <v/>
          </cell>
          <cell r="AF639" t="str">
            <v/>
          </cell>
          <cell r="AG639" t="str">
            <v/>
          </cell>
          <cell r="AH639" t="str">
            <v/>
          </cell>
        </row>
        <row r="639">
          <cell r="AJ639" t="str">
            <v>通-机87#</v>
          </cell>
        </row>
        <row r="640">
          <cell r="A640" t="str">
            <v>110040100046</v>
          </cell>
          <cell r="B640" t="str">
            <v>1100</v>
          </cell>
          <cell r="C640" t="str">
            <v>Z401</v>
          </cell>
          <cell r="D640" t="str">
            <v>机器设备-机械设备</v>
          </cell>
          <cell r="E640" t="str">
            <v>110040100046</v>
          </cell>
          <cell r="F640" t="str">
            <v>0000</v>
          </cell>
          <cell r="G640" t="str">
            <v>自动颗粒包装机</v>
          </cell>
          <cell r="H640" t="str">
            <v>DXDK40II</v>
          </cell>
          <cell r="I640" t="str">
            <v/>
          </cell>
          <cell r="J640" t="str">
            <v>B01</v>
          </cell>
          <cell r="K640" t="str">
            <v>正常使用</v>
          </cell>
          <cell r="L640" t="str">
            <v>A01</v>
          </cell>
          <cell r="M640" t="str">
            <v>直接购入</v>
          </cell>
          <cell r="N640">
            <v>38169</v>
          </cell>
          <cell r="O640" t="str">
            <v>0110020400</v>
          </cell>
          <cell r="P640" t="str">
            <v>六车间</v>
          </cell>
          <cell r="Q640" t="str">
            <v/>
          </cell>
          <cell r="R640" t="str">
            <v/>
          </cell>
          <cell r="S640" t="str">
            <v>杨美燕</v>
          </cell>
          <cell r="T640" t="str">
            <v>Z010</v>
          </cell>
          <cell r="U640" t="str">
            <v>10</v>
          </cell>
          <cell r="V640">
            <v>0</v>
          </cell>
          <cell r="W640">
            <v>0</v>
          </cell>
          <cell r="X640">
            <v>28000</v>
          </cell>
          <cell r="Y640">
            <v>1120</v>
          </cell>
          <cell r="Z640">
            <v>-26880</v>
          </cell>
          <cell r="AA640">
            <v>0</v>
          </cell>
          <cell r="AB640">
            <v>-26880</v>
          </cell>
          <cell r="AC640">
            <v>185</v>
          </cell>
          <cell r="AD640">
            <v>0</v>
          </cell>
          <cell r="AE640" t="str">
            <v/>
          </cell>
          <cell r="AF640" t="str">
            <v/>
          </cell>
          <cell r="AG640" t="str">
            <v/>
          </cell>
          <cell r="AH640" t="str">
            <v/>
          </cell>
        </row>
        <row r="640">
          <cell r="AJ640" t="str">
            <v>通-机88#</v>
          </cell>
        </row>
        <row r="641">
          <cell r="A641" t="str">
            <v>110040100047</v>
          </cell>
          <cell r="B641" t="str">
            <v>1100</v>
          </cell>
          <cell r="C641" t="str">
            <v>Z401</v>
          </cell>
          <cell r="D641" t="str">
            <v>机器设备-机械设备</v>
          </cell>
          <cell r="E641" t="str">
            <v>110040100047</v>
          </cell>
          <cell r="F641" t="str">
            <v>0000</v>
          </cell>
          <cell r="G641" t="str">
            <v>自动颗粒包装机</v>
          </cell>
          <cell r="H641" t="str">
            <v>DXDK40II</v>
          </cell>
          <cell r="I641" t="str">
            <v/>
          </cell>
          <cell r="J641" t="str">
            <v>B01</v>
          </cell>
          <cell r="K641" t="str">
            <v>正常使用</v>
          </cell>
          <cell r="L641" t="str">
            <v>A01</v>
          </cell>
          <cell r="M641" t="str">
            <v>直接购入</v>
          </cell>
          <cell r="N641">
            <v>38169</v>
          </cell>
          <cell r="O641" t="str">
            <v>0110020400</v>
          </cell>
          <cell r="P641" t="str">
            <v>六车间</v>
          </cell>
          <cell r="Q641" t="str">
            <v/>
          </cell>
          <cell r="R641" t="str">
            <v/>
          </cell>
          <cell r="S641" t="str">
            <v>杨美燕</v>
          </cell>
          <cell r="T641" t="str">
            <v>Z010</v>
          </cell>
          <cell r="U641" t="str">
            <v>10</v>
          </cell>
          <cell r="V641">
            <v>0</v>
          </cell>
          <cell r="W641">
            <v>0</v>
          </cell>
          <cell r="X641">
            <v>28000</v>
          </cell>
          <cell r="Y641">
            <v>1120</v>
          </cell>
          <cell r="Z641">
            <v>-26880</v>
          </cell>
          <cell r="AA641">
            <v>0</v>
          </cell>
          <cell r="AB641">
            <v>-26880</v>
          </cell>
          <cell r="AC641">
            <v>185</v>
          </cell>
          <cell r="AD641">
            <v>0</v>
          </cell>
          <cell r="AE641" t="str">
            <v/>
          </cell>
          <cell r="AF641" t="str">
            <v/>
          </cell>
          <cell r="AG641" t="str">
            <v/>
          </cell>
          <cell r="AH641" t="str">
            <v/>
          </cell>
        </row>
        <row r="641">
          <cell r="AJ641" t="str">
            <v>通-机89#</v>
          </cell>
        </row>
        <row r="642">
          <cell r="A642" t="str">
            <v>110040100048</v>
          </cell>
          <cell r="B642" t="str">
            <v>1100</v>
          </cell>
          <cell r="C642" t="str">
            <v>Z401</v>
          </cell>
          <cell r="D642" t="str">
            <v>机器设备-机械设备</v>
          </cell>
          <cell r="E642" t="str">
            <v>110040100048</v>
          </cell>
          <cell r="F642" t="str">
            <v>0000</v>
          </cell>
          <cell r="G642" t="str">
            <v>自动颗粒包装机</v>
          </cell>
          <cell r="H642" t="str">
            <v>DXDK40II</v>
          </cell>
          <cell r="I642" t="str">
            <v/>
          </cell>
          <cell r="J642" t="str">
            <v>B01</v>
          </cell>
          <cell r="K642" t="str">
            <v>正常使用</v>
          </cell>
          <cell r="L642" t="str">
            <v>A01</v>
          </cell>
          <cell r="M642" t="str">
            <v>直接购入</v>
          </cell>
          <cell r="N642">
            <v>38169</v>
          </cell>
          <cell r="O642" t="str">
            <v>0110020400</v>
          </cell>
          <cell r="P642" t="str">
            <v>六车间</v>
          </cell>
          <cell r="Q642" t="str">
            <v/>
          </cell>
          <cell r="R642" t="str">
            <v/>
          </cell>
          <cell r="S642" t="str">
            <v>杨美燕</v>
          </cell>
          <cell r="T642" t="str">
            <v>Z010</v>
          </cell>
          <cell r="U642" t="str">
            <v>10</v>
          </cell>
          <cell r="V642">
            <v>0</v>
          </cell>
          <cell r="W642">
            <v>0</v>
          </cell>
          <cell r="X642">
            <v>28000</v>
          </cell>
          <cell r="Y642">
            <v>1120</v>
          </cell>
          <cell r="Z642">
            <v>-26880</v>
          </cell>
          <cell r="AA642">
            <v>0</v>
          </cell>
          <cell r="AB642">
            <v>-26880</v>
          </cell>
          <cell r="AC642">
            <v>185</v>
          </cell>
          <cell r="AD642">
            <v>0</v>
          </cell>
          <cell r="AE642" t="str">
            <v/>
          </cell>
          <cell r="AF642" t="str">
            <v/>
          </cell>
          <cell r="AG642" t="str">
            <v/>
          </cell>
          <cell r="AH642" t="str">
            <v/>
          </cell>
        </row>
        <row r="642">
          <cell r="AJ642" t="str">
            <v>通-机90#</v>
          </cell>
        </row>
        <row r="643">
          <cell r="A643" t="str">
            <v>110040100049</v>
          </cell>
          <cell r="B643" t="str">
            <v>1100</v>
          </cell>
          <cell r="C643" t="str">
            <v>Z401</v>
          </cell>
          <cell r="D643" t="str">
            <v>机器设备-机械设备</v>
          </cell>
          <cell r="E643" t="str">
            <v>110040100049</v>
          </cell>
          <cell r="F643" t="str">
            <v>0000</v>
          </cell>
          <cell r="G643" t="str">
            <v>海尔空调</v>
          </cell>
          <cell r="H643" t="str">
            <v>KFRD-72LW101B</v>
          </cell>
          <cell r="I643" t="str">
            <v/>
          </cell>
          <cell r="J643" t="str">
            <v>B01</v>
          </cell>
          <cell r="K643" t="str">
            <v>正常使用</v>
          </cell>
          <cell r="L643" t="str">
            <v>A01</v>
          </cell>
          <cell r="M643" t="str">
            <v>直接购入</v>
          </cell>
          <cell r="N643">
            <v>40269</v>
          </cell>
          <cell r="O643" t="str">
            <v>0110010100</v>
          </cell>
          <cell r="P643" t="str">
            <v>昆中药公共成本中心</v>
          </cell>
          <cell r="Q643" t="str">
            <v/>
          </cell>
          <cell r="R643" t="str">
            <v/>
          </cell>
          <cell r="S643" t="str">
            <v>杨承权</v>
          </cell>
          <cell r="T643" t="str">
            <v>Z010</v>
          </cell>
          <cell r="U643" t="str">
            <v>0</v>
          </cell>
          <cell r="V643">
            <v>0</v>
          </cell>
          <cell r="W643">
            <v>0</v>
          </cell>
          <cell r="X643">
            <v>11100</v>
          </cell>
          <cell r="Y643">
            <v>0</v>
          </cell>
          <cell r="Z643">
            <v>-10656</v>
          </cell>
          <cell r="AA643">
            <v>0</v>
          </cell>
          <cell r="AB643">
            <v>-10656</v>
          </cell>
          <cell r="AC643">
            <v>116</v>
          </cell>
          <cell r="AD643">
            <v>444</v>
          </cell>
          <cell r="AE643" t="str">
            <v/>
          </cell>
          <cell r="AF643" t="str">
            <v/>
          </cell>
          <cell r="AG643" t="str">
            <v>青岛海尔空调器有限总公司</v>
          </cell>
          <cell r="AH643" t="str">
            <v/>
          </cell>
        </row>
        <row r="643">
          <cell r="AJ643" t="str">
            <v>通-机186#</v>
          </cell>
        </row>
        <row r="644">
          <cell r="A644" t="str">
            <v>110040100050</v>
          </cell>
          <cell r="B644" t="str">
            <v>1100</v>
          </cell>
          <cell r="C644" t="str">
            <v>Z401</v>
          </cell>
          <cell r="D644" t="str">
            <v>机器设备-机械设备</v>
          </cell>
          <cell r="E644" t="str">
            <v>110040100050</v>
          </cell>
          <cell r="F644" t="str">
            <v>0000</v>
          </cell>
          <cell r="G644" t="str">
            <v>自动片剂包装机</v>
          </cell>
          <cell r="H644" t="str">
            <v>DXDP40P</v>
          </cell>
          <cell r="I644" t="str">
            <v/>
          </cell>
          <cell r="J644" t="str">
            <v>B01</v>
          </cell>
          <cell r="K644" t="str">
            <v>正常使用</v>
          </cell>
          <cell r="L644" t="str">
            <v>A01</v>
          </cell>
          <cell r="M644" t="str">
            <v>直接购入</v>
          </cell>
          <cell r="N644">
            <v>38169</v>
          </cell>
          <cell r="O644" t="str">
            <v>0110020200</v>
          </cell>
          <cell r="P644" t="str">
            <v>四车间</v>
          </cell>
          <cell r="Q644" t="str">
            <v/>
          </cell>
          <cell r="R644" t="str">
            <v/>
          </cell>
          <cell r="S644" t="str">
            <v>王宝进</v>
          </cell>
          <cell r="T644" t="str">
            <v>Z010</v>
          </cell>
          <cell r="U644" t="str">
            <v>10</v>
          </cell>
          <cell r="V644">
            <v>0</v>
          </cell>
          <cell r="W644">
            <v>0</v>
          </cell>
          <cell r="X644">
            <v>24500</v>
          </cell>
          <cell r="Y644">
            <v>0</v>
          </cell>
          <cell r="Z644">
            <v>-23520</v>
          </cell>
          <cell r="AA644">
            <v>0</v>
          </cell>
          <cell r="AB644">
            <v>-23520</v>
          </cell>
          <cell r="AC644">
            <v>185</v>
          </cell>
          <cell r="AD644">
            <v>980</v>
          </cell>
          <cell r="AE644" t="str">
            <v/>
          </cell>
          <cell r="AF644" t="str">
            <v/>
          </cell>
          <cell r="AG644" t="str">
            <v/>
          </cell>
          <cell r="AH644" t="str">
            <v/>
          </cell>
        </row>
        <row r="644">
          <cell r="AJ644" t="str">
            <v>通-机92#</v>
          </cell>
        </row>
        <row r="645">
          <cell r="A645" t="str">
            <v>110040100051</v>
          </cell>
          <cell r="B645" t="str">
            <v>1100</v>
          </cell>
          <cell r="C645" t="str">
            <v>Z401</v>
          </cell>
          <cell r="D645" t="str">
            <v>机器设备-机械设备</v>
          </cell>
          <cell r="E645" t="str">
            <v>110040100051</v>
          </cell>
          <cell r="F645" t="str">
            <v>0000</v>
          </cell>
          <cell r="G645" t="str">
            <v>自动片剂包装机</v>
          </cell>
          <cell r="H645" t="str">
            <v>DXDP40P</v>
          </cell>
          <cell r="I645" t="str">
            <v/>
          </cell>
          <cell r="J645" t="str">
            <v>B01</v>
          </cell>
          <cell r="K645" t="str">
            <v>正常使用</v>
          </cell>
          <cell r="L645" t="str">
            <v>A01</v>
          </cell>
          <cell r="M645" t="str">
            <v>直接购入</v>
          </cell>
          <cell r="N645">
            <v>38169</v>
          </cell>
          <cell r="O645" t="str">
            <v>0110020200</v>
          </cell>
          <cell r="P645" t="str">
            <v>四车间</v>
          </cell>
          <cell r="Q645" t="str">
            <v/>
          </cell>
          <cell r="R645" t="str">
            <v/>
          </cell>
          <cell r="S645" t="str">
            <v>王宝进</v>
          </cell>
          <cell r="T645" t="str">
            <v>Z010</v>
          </cell>
          <cell r="U645" t="str">
            <v>10</v>
          </cell>
          <cell r="V645">
            <v>0</v>
          </cell>
          <cell r="W645">
            <v>0</v>
          </cell>
          <cell r="X645">
            <v>24500</v>
          </cell>
          <cell r="Y645">
            <v>0</v>
          </cell>
          <cell r="Z645">
            <v>-23520</v>
          </cell>
          <cell r="AA645">
            <v>0</v>
          </cell>
          <cell r="AB645">
            <v>-23520</v>
          </cell>
          <cell r="AC645">
            <v>185</v>
          </cell>
          <cell r="AD645">
            <v>980</v>
          </cell>
          <cell r="AE645" t="str">
            <v/>
          </cell>
          <cell r="AF645" t="str">
            <v/>
          </cell>
          <cell r="AG645" t="str">
            <v/>
          </cell>
          <cell r="AH645" t="str">
            <v/>
          </cell>
        </row>
        <row r="645">
          <cell r="AJ645" t="str">
            <v>通-机93#</v>
          </cell>
        </row>
        <row r="646">
          <cell r="A646" t="str">
            <v>110040100052</v>
          </cell>
          <cell r="B646" t="str">
            <v>1100</v>
          </cell>
          <cell r="C646" t="str">
            <v>Z401</v>
          </cell>
          <cell r="D646" t="str">
            <v>机器设备-机械设备</v>
          </cell>
          <cell r="E646" t="str">
            <v>110040100052</v>
          </cell>
          <cell r="F646" t="str">
            <v>0000</v>
          </cell>
          <cell r="G646" t="str">
            <v>自动片剂包装机</v>
          </cell>
          <cell r="H646" t="str">
            <v>DXDP40P</v>
          </cell>
          <cell r="I646" t="str">
            <v/>
          </cell>
          <cell r="J646" t="str">
            <v>B01</v>
          </cell>
          <cell r="K646" t="str">
            <v>正常使用</v>
          </cell>
          <cell r="L646" t="str">
            <v>A01</v>
          </cell>
          <cell r="M646" t="str">
            <v>直接购入</v>
          </cell>
          <cell r="N646">
            <v>38169</v>
          </cell>
          <cell r="O646" t="str">
            <v>0110020200</v>
          </cell>
          <cell r="P646" t="str">
            <v>四车间</v>
          </cell>
          <cell r="Q646" t="str">
            <v/>
          </cell>
          <cell r="R646" t="str">
            <v/>
          </cell>
          <cell r="S646" t="str">
            <v>王宝进</v>
          </cell>
          <cell r="T646" t="str">
            <v>Z010</v>
          </cell>
          <cell r="U646" t="str">
            <v>12</v>
          </cell>
          <cell r="V646">
            <v>0</v>
          </cell>
          <cell r="W646">
            <v>0</v>
          </cell>
          <cell r="X646">
            <v>24500</v>
          </cell>
          <cell r="Y646">
            <v>0</v>
          </cell>
          <cell r="Z646">
            <v>-23520</v>
          </cell>
          <cell r="AA646">
            <v>0</v>
          </cell>
          <cell r="AB646">
            <v>-23520</v>
          </cell>
          <cell r="AC646">
            <v>185</v>
          </cell>
          <cell r="AD646">
            <v>980</v>
          </cell>
          <cell r="AE646" t="str">
            <v/>
          </cell>
          <cell r="AF646" t="str">
            <v/>
          </cell>
          <cell r="AG646" t="str">
            <v/>
          </cell>
          <cell r="AH646" t="str">
            <v/>
          </cell>
        </row>
        <row r="646">
          <cell r="AJ646" t="str">
            <v>通-机94#</v>
          </cell>
        </row>
        <row r="647">
          <cell r="A647" t="str">
            <v>110040100053</v>
          </cell>
          <cell r="B647" t="str">
            <v>1100</v>
          </cell>
          <cell r="C647" t="str">
            <v>Z401</v>
          </cell>
          <cell r="D647" t="str">
            <v>机器设备-机械设备</v>
          </cell>
          <cell r="E647" t="str">
            <v>110040100053</v>
          </cell>
          <cell r="F647" t="str">
            <v>0000</v>
          </cell>
          <cell r="G647" t="str">
            <v>组合式空调机组</v>
          </cell>
          <cell r="H647" t="str">
            <v>CLCP040HAHU-2</v>
          </cell>
          <cell r="I647" t="str">
            <v>设备动力部（自用）</v>
          </cell>
          <cell r="J647" t="str">
            <v>B01</v>
          </cell>
          <cell r="K647" t="str">
            <v>正常使用</v>
          </cell>
          <cell r="L647" t="str">
            <v>A01</v>
          </cell>
          <cell r="M647" t="str">
            <v>直接购入</v>
          </cell>
          <cell r="N647">
            <v>38322</v>
          </cell>
          <cell r="O647" t="str">
            <v>0110050301</v>
          </cell>
          <cell r="P647" t="str">
            <v>设备动力部</v>
          </cell>
          <cell r="Q647" t="str">
            <v/>
          </cell>
          <cell r="R647" t="str">
            <v/>
          </cell>
          <cell r="S647" t="str">
            <v>杨耀</v>
          </cell>
          <cell r="T647" t="str">
            <v>Z010</v>
          </cell>
          <cell r="U647" t="str">
            <v>12</v>
          </cell>
          <cell r="V647">
            <v>0</v>
          </cell>
          <cell r="W647">
            <v>0</v>
          </cell>
          <cell r="X647">
            <v>103163.85</v>
          </cell>
          <cell r="Y647">
            <v>0</v>
          </cell>
          <cell r="Z647">
            <v>-99037.3</v>
          </cell>
          <cell r="AA647">
            <v>0</v>
          </cell>
          <cell r="AB647">
            <v>-99037.3</v>
          </cell>
          <cell r="AC647">
            <v>180</v>
          </cell>
          <cell r="AD647">
            <v>4126.55</v>
          </cell>
          <cell r="AE647" t="str">
            <v/>
          </cell>
          <cell r="AF647" t="str">
            <v/>
          </cell>
          <cell r="AG647" t="str">
            <v>昆明东城机电工程有限公司</v>
          </cell>
          <cell r="AH647" t="str">
            <v/>
          </cell>
        </row>
        <row r="647">
          <cell r="AJ647" t="str">
            <v>通-机113#</v>
          </cell>
        </row>
        <row r="648">
          <cell r="A648" t="str">
            <v>110040100054</v>
          </cell>
          <cell r="B648" t="str">
            <v>1100</v>
          </cell>
          <cell r="C648" t="str">
            <v>Z401</v>
          </cell>
          <cell r="D648" t="str">
            <v>机器设备-机械设备</v>
          </cell>
          <cell r="E648" t="str">
            <v>110040100054</v>
          </cell>
          <cell r="F648" t="str">
            <v>0000</v>
          </cell>
          <cell r="G648" t="str">
            <v>组合式空调机组</v>
          </cell>
          <cell r="H648" t="str">
            <v>CLCP040H.AHU-5</v>
          </cell>
          <cell r="I648" t="str">
            <v>设备动力部（自用）</v>
          </cell>
          <cell r="J648" t="str">
            <v>B01</v>
          </cell>
          <cell r="K648" t="str">
            <v>正常使用</v>
          </cell>
          <cell r="L648" t="str">
            <v>A01</v>
          </cell>
          <cell r="M648" t="str">
            <v>直接购入</v>
          </cell>
          <cell r="N648">
            <v>38322</v>
          </cell>
          <cell r="O648" t="str">
            <v>0110050301</v>
          </cell>
          <cell r="P648" t="str">
            <v>设备动力部</v>
          </cell>
          <cell r="Q648" t="str">
            <v/>
          </cell>
          <cell r="R648" t="str">
            <v/>
          </cell>
          <cell r="S648" t="str">
            <v>杨耀</v>
          </cell>
          <cell r="T648" t="str">
            <v>Z010</v>
          </cell>
          <cell r="U648" t="str">
            <v>12</v>
          </cell>
          <cell r="V648">
            <v>0</v>
          </cell>
          <cell r="W648">
            <v>0</v>
          </cell>
          <cell r="X648">
            <v>103163.85</v>
          </cell>
          <cell r="Y648">
            <v>0</v>
          </cell>
          <cell r="Z648">
            <v>-99037.3</v>
          </cell>
          <cell r="AA648">
            <v>0</v>
          </cell>
          <cell r="AB648">
            <v>-99037.3</v>
          </cell>
          <cell r="AC648">
            <v>180</v>
          </cell>
          <cell r="AD648">
            <v>4126.55</v>
          </cell>
          <cell r="AE648" t="str">
            <v/>
          </cell>
          <cell r="AF648" t="str">
            <v/>
          </cell>
          <cell r="AG648" t="str">
            <v>昆明东城机电工程有限公司</v>
          </cell>
          <cell r="AH648" t="str">
            <v/>
          </cell>
        </row>
        <row r="648">
          <cell r="AJ648" t="str">
            <v>通-机107#</v>
          </cell>
        </row>
        <row r="649">
          <cell r="A649" t="str">
            <v>110040100055</v>
          </cell>
          <cell r="B649" t="str">
            <v>1100</v>
          </cell>
          <cell r="C649" t="str">
            <v>Z401</v>
          </cell>
          <cell r="D649" t="str">
            <v>机器设备-机械设备</v>
          </cell>
          <cell r="E649" t="str">
            <v>110040100055</v>
          </cell>
          <cell r="F649" t="str">
            <v>0000</v>
          </cell>
          <cell r="G649" t="str">
            <v>组合式空调机组</v>
          </cell>
          <cell r="H649" t="str">
            <v>CLCP040H.AHU-4</v>
          </cell>
          <cell r="I649" t="str">
            <v>设备动力部（自用）</v>
          </cell>
          <cell r="J649" t="str">
            <v>B01</v>
          </cell>
          <cell r="K649" t="str">
            <v>正常使用</v>
          </cell>
          <cell r="L649" t="str">
            <v>A01</v>
          </cell>
          <cell r="M649" t="str">
            <v>直接购入</v>
          </cell>
          <cell r="N649">
            <v>38322</v>
          </cell>
          <cell r="O649" t="str">
            <v>0110050301</v>
          </cell>
          <cell r="P649" t="str">
            <v>设备动力部</v>
          </cell>
          <cell r="Q649" t="str">
            <v/>
          </cell>
          <cell r="R649" t="str">
            <v/>
          </cell>
          <cell r="S649" t="str">
            <v>杨耀</v>
          </cell>
          <cell r="T649" t="str">
            <v>Z010</v>
          </cell>
          <cell r="U649" t="str">
            <v>12</v>
          </cell>
          <cell r="V649">
            <v>0</v>
          </cell>
          <cell r="W649">
            <v>0</v>
          </cell>
          <cell r="X649">
            <v>103163.86</v>
          </cell>
          <cell r="Y649">
            <v>0</v>
          </cell>
          <cell r="Z649">
            <v>-99037.31</v>
          </cell>
          <cell r="AA649">
            <v>0</v>
          </cell>
          <cell r="AB649">
            <v>-99037.31</v>
          </cell>
          <cell r="AC649">
            <v>180</v>
          </cell>
          <cell r="AD649">
            <v>4126.55</v>
          </cell>
          <cell r="AE649" t="str">
            <v/>
          </cell>
          <cell r="AF649" t="str">
            <v/>
          </cell>
          <cell r="AG649" t="str">
            <v>昆明东城机电工程有限公司</v>
          </cell>
          <cell r="AH649" t="str">
            <v/>
          </cell>
        </row>
        <row r="649">
          <cell r="AJ649" t="str">
            <v>通-机108#</v>
          </cell>
        </row>
        <row r="650">
          <cell r="A650" t="str">
            <v>110040100056</v>
          </cell>
          <cell r="B650" t="str">
            <v>1100</v>
          </cell>
          <cell r="C650" t="str">
            <v>Z401</v>
          </cell>
          <cell r="D650" t="str">
            <v>机器设备-机械设备</v>
          </cell>
          <cell r="E650" t="str">
            <v>110040100056</v>
          </cell>
          <cell r="F650" t="str">
            <v>0000</v>
          </cell>
          <cell r="G650" t="str">
            <v>组合式空调机组</v>
          </cell>
          <cell r="H650" t="str">
            <v>CLCP040H.AHU-1</v>
          </cell>
          <cell r="I650" t="str">
            <v>设备动力部（自用）</v>
          </cell>
          <cell r="J650" t="str">
            <v>B01</v>
          </cell>
          <cell r="K650" t="str">
            <v>正常使用</v>
          </cell>
          <cell r="L650" t="str">
            <v>A01</v>
          </cell>
          <cell r="M650" t="str">
            <v>直接购入</v>
          </cell>
          <cell r="N650">
            <v>38322</v>
          </cell>
          <cell r="O650" t="str">
            <v>0110050301</v>
          </cell>
          <cell r="P650" t="str">
            <v>设备动力部</v>
          </cell>
          <cell r="Q650" t="str">
            <v/>
          </cell>
          <cell r="R650" t="str">
            <v/>
          </cell>
          <cell r="S650" t="str">
            <v>杨耀</v>
          </cell>
          <cell r="T650" t="str">
            <v>Z010</v>
          </cell>
          <cell r="U650" t="str">
            <v>12</v>
          </cell>
          <cell r="V650">
            <v>0</v>
          </cell>
          <cell r="W650">
            <v>0</v>
          </cell>
          <cell r="X650">
            <v>103163.86</v>
          </cell>
          <cell r="Y650">
            <v>0</v>
          </cell>
          <cell r="Z650">
            <v>-99037.31</v>
          </cell>
          <cell r="AA650">
            <v>0</v>
          </cell>
          <cell r="AB650">
            <v>-99037.31</v>
          </cell>
          <cell r="AC650">
            <v>180</v>
          </cell>
          <cell r="AD650">
            <v>4126.55</v>
          </cell>
          <cell r="AE650" t="str">
            <v/>
          </cell>
          <cell r="AF650" t="str">
            <v/>
          </cell>
          <cell r="AG650" t="str">
            <v>昆明东城机电工程有限公司</v>
          </cell>
          <cell r="AH650" t="str">
            <v/>
          </cell>
        </row>
        <row r="650">
          <cell r="AJ650" t="str">
            <v>通-机109#</v>
          </cell>
        </row>
        <row r="651">
          <cell r="A651" t="str">
            <v>110040100057</v>
          </cell>
          <cell r="B651" t="str">
            <v>1100</v>
          </cell>
          <cell r="C651" t="str">
            <v>Z401</v>
          </cell>
          <cell r="D651" t="str">
            <v>机器设备-机械设备</v>
          </cell>
          <cell r="E651" t="str">
            <v>110040100057</v>
          </cell>
          <cell r="F651" t="str">
            <v>0000</v>
          </cell>
          <cell r="G651" t="str">
            <v>组合式空调机组</v>
          </cell>
          <cell r="H651" t="str">
            <v>CLCP040H.AHU-7</v>
          </cell>
          <cell r="I651" t="str">
            <v>设备动力部（自用）</v>
          </cell>
          <cell r="J651" t="str">
            <v>B01</v>
          </cell>
          <cell r="K651" t="str">
            <v>正常使用</v>
          </cell>
          <cell r="L651" t="str">
            <v>A01</v>
          </cell>
          <cell r="M651" t="str">
            <v>直接购入</v>
          </cell>
          <cell r="N651">
            <v>38322</v>
          </cell>
          <cell r="O651" t="str">
            <v>0110050301</v>
          </cell>
          <cell r="P651" t="str">
            <v>设备动力部</v>
          </cell>
          <cell r="Q651" t="str">
            <v/>
          </cell>
          <cell r="R651" t="str">
            <v/>
          </cell>
          <cell r="S651" t="str">
            <v>杨耀</v>
          </cell>
          <cell r="T651" t="str">
            <v>Z010</v>
          </cell>
          <cell r="U651" t="str">
            <v>12</v>
          </cell>
          <cell r="V651">
            <v>0</v>
          </cell>
          <cell r="W651">
            <v>0</v>
          </cell>
          <cell r="X651">
            <v>103163.86</v>
          </cell>
          <cell r="Y651">
            <v>0</v>
          </cell>
          <cell r="Z651">
            <v>-99037.31</v>
          </cell>
          <cell r="AA651">
            <v>0</v>
          </cell>
          <cell r="AB651">
            <v>-99037.31</v>
          </cell>
          <cell r="AC651">
            <v>180</v>
          </cell>
          <cell r="AD651">
            <v>4126.55</v>
          </cell>
          <cell r="AE651" t="str">
            <v/>
          </cell>
          <cell r="AF651" t="str">
            <v/>
          </cell>
          <cell r="AG651" t="str">
            <v>昆明东城机电工程有限公司</v>
          </cell>
          <cell r="AH651" t="str">
            <v/>
          </cell>
        </row>
        <row r="651">
          <cell r="AJ651" t="str">
            <v>通-机110#</v>
          </cell>
        </row>
        <row r="652">
          <cell r="A652" t="str">
            <v>110040100058</v>
          </cell>
          <cell r="B652" t="str">
            <v>1100</v>
          </cell>
          <cell r="C652" t="str">
            <v>Z401</v>
          </cell>
          <cell r="D652" t="str">
            <v>机器设备-机械设备</v>
          </cell>
          <cell r="E652" t="str">
            <v>110040100058</v>
          </cell>
          <cell r="F652" t="str">
            <v>0000</v>
          </cell>
          <cell r="G652" t="str">
            <v>组合式空调机组</v>
          </cell>
          <cell r="H652" t="str">
            <v>CLCP040H.AHU-6</v>
          </cell>
          <cell r="I652" t="str">
            <v>设备动力部（自用）</v>
          </cell>
          <cell r="J652" t="str">
            <v>B01</v>
          </cell>
          <cell r="K652" t="str">
            <v>正常使用</v>
          </cell>
          <cell r="L652" t="str">
            <v>A01</v>
          </cell>
          <cell r="M652" t="str">
            <v>直接购入</v>
          </cell>
          <cell r="N652">
            <v>38322</v>
          </cell>
          <cell r="O652" t="str">
            <v>0110050301</v>
          </cell>
          <cell r="P652" t="str">
            <v>设备动力部</v>
          </cell>
          <cell r="Q652" t="str">
            <v/>
          </cell>
          <cell r="R652" t="str">
            <v/>
          </cell>
          <cell r="S652" t="str">
            <v>杨耀</v>
          </cell>
          <cell r="T652" t="str">
            <v>Z010</v>
          </cell>
          <cell r="U652" t="str">
            <v>12</v>
          </cell>
          <cell r="V652">
            <v>0</v>
          </cell>
          <cell r="W652">
            <v>0</v>
          </cell>
          <cell r="X652">
            <v>103163.86</v>
          </cell>
          <cell r="Y652">
            <v>0</v>
          </cell>
          <cell r="Z652">
            <v>-99037.31</v>
          </cell>
          <cell r="AA652">
            <v>0</v>
          </cell>
          <cell r="AB652">
            <v>-99037.31</v>
          </cell>
          <cell r="AC652">
            <v>180</v>
          </cell>
          <cell r="AD652">
            <v>4126.55</v>
          </cell>
          <cell r="AE652" t="str">
            <v/>
          </cell>
          <cell r="AF652" t="str">
            <v/>
          </cell>
          <cell r="AG652" t="str">
            <v>昆明东城机电工程有限公司</v>
          </cell>
          <cell r="AH652" t="str">
            <v/>
          </cell>
        </row>
        <row r="652">
          <cell r="AJ652" t="str">
            <v>通-机111#</v>
          </cell>
        </row>
        <row r="653">
          <cell r="A653" t="str">
            <v>110040100059</v>
          </cell>
          <cell r="B653" t="str">
            <v>1100</v>
          </cell>
          <cell r="C653" t="str">
            <v>Z401</v>
          </cell>
          <cell r="D653" t="str">
            <v>机器设备-机械设备</v>
          </cell>
          <cell r="E653" t="str">
            <v>110040100059</v>
          </cell>
          <cell r="F653" t="str">
            <v>0000</v>
          </cell>
          <cell r="G653" t="str">
            <v>组合式空调机组</v>
          </cell>
          <cell r="H653" t="str">
            <v>CLCP040H.AHU-3</v>
          </cell>
          <cell r="I653" t="str">
            <v>设备动力部（自用）</v>
          </cell>
          <cell r="J653" t="str">
            <v>B01</v>
          </cell>
          <cell r="K653" t="str">
            <v>正常使用</v>
          </cell>
          <cell r="L653" t="str">
            <v>A01</v>
          </cell>
          <cell r="M653" t="str">
            <v>直接购入</v>
          </cell>
          <cell r="N653">
            <v>38322</v>
          </cell>
          <cell r="O653" t="str">
            <v>0110050301</v>
          </cell>
          <cell r="P653" t="str">
            <v>设备动力部</v>
          </cell>
          <cell r="Q653" t="str">
            <v/>
          </cell>
          <cell r="R653" t="str">
            <v/>
          </cell>
          <cell r="S653" t="str">
            <v>杨耀</v>
          </cell>
          <cell r="T653" t="str">
            <v>Z010</v>
          </cell>
          <cell r="U653" t="str">
            <v>12</v>
          </cell>
          <cell r="V653">
            <v>0</v>
          </cell>
          <cell r="W653">
            <v>0</v>
          </cell>
          <cell r="X653">
            <v>103163.86</v>
          </cell>
          <cell r="Y653">
            <v>0</v>
          </cell>
          <cell r="Z653">
            <v>-99037.31</v>
          </cell>
          <cell r="AA653">
            <v>0</v>
          </cell>
          <cell r="AB653">
            <v>-99037.31</v>
          </cell>
          <cell r="AC653">
            <v>180</v>
          </cell>
          <cell r="AD653">
            <v>4126.55</v>
          </cell>
          <cell r="AE653" t="str">
            <v/>
          </cell>
          <cell r="AF653" t="str">
            <v/>
          </cell>
          <cell r="AG653" t="str">
            <v>昆明东城机电工程有限公司</v>
          </cell>
          <cell r="AH653" t="str">
            <v/>
          </cell>
        </row>
        <row r="653">
          <cell r="AJ653" t="str">
            <v>通-机112#</v>
          </cell>
        </row>
        <row r="654">
          <cell r="A654" t="str">
            <v>110040100060</v>
          </cell>
          <cell r="B654" t="str">
            <v>1100</v>
          </cell>
          <cell r="C654" t="str">
            <v>Z401</v>
          </cell>
          <cell r="D654" t="str">
            <v>机器设备-机械设备</v>
          </cell>
          <cell r="E654" t="str">
            <v>110040100060</v>
          </cell>
          <cell r="F654" t="str">
            <v>0000</v>
          </cell>
          <cell r="G654" t="str">
            <v>自动折纸机</v>
          </cell>
          <cell r="H654" t="str">
            <v>KK502</v>
          </cell>
          <cell r="I654" t="str">
            <v/>
          </cell>
          <cell r="J654" t="str">
            <v>B01</v>
          </cell>
          <cell r="K654" t="str">
            <v>正常使用</v>
          </cell>
          <cell r="L654" t="str">
            <v>A01</v>
          </cell>
          <cell r="M654" t="str">
            <v>直接购入</v>
          </cell>
          <cell r="N654">
            <v>37316</v>
          </cell>
          <cell r="O654" t="str">
            <v>0110020300</v>
          </cell>
          <cell r="P654" t="str">
            <v>五车间</v>
          </cell>
          <cell r="Q654" t="str">
            <v/>
          </cell>
          <cell r="R654" t="str">
            <v/>
          </cell>
          <cell r="S654" t="str">
            <v>杨美燕</v>
          </cell>
          <cell r="T654" t="str">
            <v>Z010</v>
          </cell>
          <cell r="U654" t="str">
            <v>12</v>
          </cell>
          <cell r="V654">
            <v>0</v>
          </cell>
          <cell r="W654">
            <v>0</v>
          </cell>
          <cell r="X654">
            <v>22800</v>
          </cell>
          <cell r="Y654">
            <v>0</v>
          </cell>
          <cell r="Z654">
            <v>-21888</v>
          </cell>
          <cell r="AA654">
            <v>0</v>
          </cell>
          <cell r="AB654">
            <v>-21888</v>
          </cell>
          <cell r="AC654">
            <v>213</v>
          </cell>
          <cell r="AD654">
            <v>912</v>
          </cell>
          <cell r="AE654" t="str">
            <v/>
          </cell>
          <cell r="AF654" t="str">
            <v/>
          </cell>
          <cell r="AG654" t="str">
            <v/>
          </cell>
          <cell r="AH654" t="str">
            <v/>
          </cell>
        </row>
        <row r="654">
          <cell r="AJ654" t="str">
            <v>通-机70#</v>
          </cell>
        </row>
        <row r="655">
          <cell r="A655" t="str">
            <v>110040100061</v>
          </cell>
          <cell r="B655" t="str">
            <v>1100</v>
          </cell>
          <cell r="C655" t="str">
            <v>Z401</v>
          </cell>
          <cell r="D655" t="str">
            <v>机器设备-机械设备</v>
          </cell>
          <cell r="E655" t="str">
            <v>110040100061</v>
          </cell>
          <cell r="F655" t="str">
            <v>0000</v>
          </cell>
          <cell r="G655" t="str">
            <v>锅炉用调速箱</v>
          </cell>
          <cell r="H655" t="str">
            <v>L50</v>
          </cell>
          <cell r="I655" t="str">
            <v>有两台</v>
          </cell>
          <cell r="J655" t="str">
            <v>B01</v>
          </cell>
          <cell r="K655" t="str">
            <v>正常使用</v>
          </cell>
          <cell r="L655" t="str">
            <v>A01</v>
          </cell>
          <cell r="M655" t="str">
            <v>直接购入</v>
          </cell>
          <cell r="N655">
            <v>37987</v>
          </cell>
          <cell r="O655" t="str">
            <v>0110050301</v>
          </cell>
          <cell r="P655" t="str">
            <v>设备动力部</v>
          </cell>
          <cell r="Q655" t="str">
            <v/>
          </cell>
          <cell r="R655" t="str">
            <v/>
          </cell>
          <cell r="S655" t="str">
            <v>杨耀</v>
          </cell>
          <cell r="T655" t="str">
            <v>Z010</v>
          </cell>
          <cell r="U655" t="str">
            <v>12</v>
          </cell>
          <cell r="V655">
            <v>0</v>
          </cell>
          <cell r="W655">
            <v>0</v>
          </cell>
          <cell r="X655">
            <v>9350</v>
          </cell>
          <cell r="Y655">
            <v>74</v>
          </cell>
          <cell r="Z655">
            <v>-8976</v>
          </cell>
          <cell r="AA655">
            <v>0</v>
          </cell>
          <cell r="AB655">
            <v>-8976</v>
          </cell>
          <cell r="AC655">
            <v>191</v>
          </cell>
          <cell r="AD655">
            <v>300</v>
          </cell>
          <cell r="AE655" t="str">
            <v/>
          </cell>
          <cell r="AF655" t="str">
            <v/>
          </cell>
          <cell r="AG655" t="str">
            <v>江苏南通锅炉厂</v>
          </cell>
          <cell r="AH655" t="str">
            <v/>
          </cell>
        </row>
        <row r="655">
          <cell r="AJ655" t="str">
            <v>通-机85#</v>
          </cell>
        </row>
        <row r="656">
          <cell r="A656" t="str">
            <v>110040100062</v>
          </cell>
          <cell r="B656" t="str">
            <v>1100</v>
          </cell>
          <cell r="C656" t="str">
            <v>Z401</v>
          </cell>
          <cell r="D656" t="str">
            <v>机器设备-机械设备</v>
          </cell>
          <cell r="E656" t="str">
            <v>110040100062</v>
          </cell>
          <cell r="F656" t="str">
            <v>0000</v>
          </cell>
          <cell r="G656" t="str">
            <v>热水储罐</v>
          </cell>
          <cell r="H656" t="str">
            <v>5立方米</v>
          </cell>
          <cell r="I656" t="str">
            <v/>
          </cell>
          <cell r="J656" t="str">
            <v>B01</v>
          </cell>
          <cell r="K656" t="str">
            <v>正常使用</v>
          </cell>
          <cell r="L656" t="str">
            <v>A01</v>
          </cell>
          <cell r="M656" t="str">
            <v>直接购入</v>
          </cell>
          <cell r="N656">
            <v>38411</v>
          </cell>
          <cell r="O656" t="str">
            <v>0110050100</v>
          </cell>
          <cell r="P656" t="str">
            <v>生产技术部</v>
          </cell>
          <cell r="Q656" t="str">
            <v/>
          </cell>
          <cell r="R656" t="str">
            <v/>
          </cell>
          <cell r="S656" t="str">
            <v>银慧新</v>
          </cell>
          <cell r="T656" t="str">
            <v>Z010</v>
          </cell>
          <cell r="U656" t="str">
            <v>12</v>
          </cell>
          <cell r="V656">
            <v>0</v>
          </cell>
          <cell r="W656">
            <v>0</v>
          </cell>
          <cell r="X656">
            <v>34580</v>
          </cell>
          <cell r="Y656">
            <v>383.2</v>
          </cell>
          <cell r="Z656">
            <v>-33196.8</v>
          </cell>
          <cell r="AA656">
            <v>0</v>
          </cell>
          <cell r="AB656">
            <v>-33196.8</v>
          </cell>
          <cell r="AC656">
            <v>178</v>
          </cell>
          <cell r="AD656">
            <v>1000</v>
          </cell>
          <cell r="AE656" t="str">
            <v/>
          </cell>
          <cell r="AF656" t="str">
            <v/>
          </cell>
          <cell r="AG656" t="str">
            <v/>
          </cell>
          <cell r="AH656" t="str">
            <v/>
          </cell>
        </row>
        <row r="656">
          <cell r="AJ656" t="str">
            <v>通-机114#</v>
          </cell>
        </row>
        <row r="657">
          <cell r="A657" t="str">
            <v>110040100063</v>
          </cell>
          <cell r="B657" t="str">
            <v>1100</v>
          </cell>
          <cell r="C657" t="str">
            <v>Z401</v>
          </cell>
          <cell r="D657" t="str">
            <v>机器设备-机械设备</v>
          </cell>
          <cell r="E657" t="str">
            <v>110040100063</v>
          </cell>
          <cell r="F657" t="str">
            <v>0000</v>
          </cell>
          <cell r="G657" t="str">
            <v>不锈钢热水罐</v>
          </cell>
          <cell r="H657" t="str">
            <v>1500L</v>
          </cell>
          <cell r="I657" t="str">
            <v>闲置</v>
          </cell>
          <cell r="J657" t="str">
            <v>B01</v>
          </cell>
          <cell r="K657" t="str">
            <v>正常使用</v>
          </cell>
          <cell r="L657" t="str">
            <v>A01</v>
          </cell>
          <cell r="M657" t="str">
            <v>直接购入</v>
          </cell>
          <cell r="N657">
            <v>38411</v>
          </cell>
          <cell r="O657" t="str">
            <v>0110020100</v>
          </cell>
          <cell r="P657" t="str">
            <v>一车间</v>
          </cell>
          <cell r="Q657" t="str">
            <v/>
          </cell>
          <cell r="R657" t="str">
            <v/>
          </cell>
          <cell r="S657" t="str">
            <v>张萍</v>
          </cell>
          <cell r="T657" t="str">
            <v>Z010</v>
          </cell>
          <cell r="U657" t="str">
            <v>12</v>
          </cell>
          <cell r="V657">
            <v>0</v>
          </cell>
          <cell r="W657">
            <v>0</v>
          </cell>
          <cell r="X657">
            <v>14000</v>
          </cell>
          <cell r="Y657">
            <v>0</v>
          </cell>
          <cell r="Z657">
            <v>-13440</v>
          </cell>
          <cell r="AA657">
            <v>0</v>
          </cell>
          <cell r="AB657">
            <v>-13440</v>
          </cell>
          <cell r="AC657">
            <v>178</v>
          </cell>
          <cell r="AD657">
            <v>560</v>
          </cell>
          <cell r="AE657" t="str">
            <v/>
          </cell>
          <cell r="AF657" t="str">
            <v/>
          </cell>
          <cell r="AG657" t="str">
            <v>昆明市金榜公司</v>
          </cell>
          <cell r="AH657" t="str">
            <v/>
          </cell>
        </row>
        <row r="657">
          <cell r="AJ657" t="str">
            <v>通-机115#</v>
          </cell>
        </row>
        <row r="658">
          <cell r="A658" t="str">
            <v>110040100064</v>
          </cell>
          <cell r="B658" t="str">
            <v>1100</v>
          </cell>
          <cell r="C658" t="str">
            <v>Z401</v>
          </cell>
          <cell r="D658" t="str">
            <v>机器设备-机械设备</v>
          </cell>
          <cell r="E658" t="str">
            <v>110040100064</v>
          </cell>
          <cell r="F658" t="str">
            <v>0000</v>
          </cell>
          <cell r="G658" t="str">
            <v>分汽缸</v>
          </cell>
          <cell r="H658" t="str">
            <v>0.3立方米</v>
          </cell>
          <cell r="I658" t="str">
            <v/>
          </cell>
          <cell r="J658" t="str">
            <v>B01</v>
          </cell>
          <cell r="K658" t="str">
            <v>正常使用</v>
          </cell>
          <cell r="L658" t="str">
            <v>A01</v>
          </cell>
          <cell r="M658" t="str">
            <v>直接购入</v>
          </cell>
          <cell r="N658">
            <v>38411</v>
          </cell>
          <cell r="O658" t="str">
            <v>0110050301</v>
          </cell>
          <cell r="P658" t="str">
            <v>设备动力部</v>
          </cell>
          <cell r="Q658" t="str">
            <v/>
          </cell>
          <cell r="R658" t="str">
            <v/>
          </cell>
          <cell r="S658" t="str">
            <v>杨耀</v>
          </cell>
          <cell r="T658" t="str">
            <v>Z010</v>
          </cell>
          <cell r="U658" t="str">
            <v>12</v>
          </cell>
          <cell r="V658">
            <v>0</v>
          </cell>
          <cell r="W658">
            <v>0</v>
          </cell>
          <cell r="X658">
            <v>16000</v>
          </cell>
          <cell r="Y658">
            <v>40</v>
          </cell>
          <cell r="Z658">
            <v>-15360</v>
          </cell>
          <cell r="AA658">
            <v>0</v>
          </cell>
          <cell r="AB658">
            <v>-15360</v>
          </cell>
          <cell r="AC658">
            <v>178</v>
          </cell>
          <cell r="AD658">
            <v>600</v>
          </cell>
          <cell r="AE658" t="str">
            <v/>
          </cell>
          <cell r="AF658" t="str">
            <v/>
          </cell>
          <cell r="AG658" t="str">
            <v>云南化工机械厂(编号：200403045）</v>
          </cell>
          <cell r="AH658" t="str">
            <v/>
          </cell>
        </row>
        <row r="658">
          <cell r="AJ658" t="str">
            <v>通-机116#</v>
          </cell>
        </row>
        <row r="659">
          <cell r="A659" t="str">
            <v>110040100065</v>
          </cell>
          <cell r="B659" t="str">
            <v>1100</v>
          </cell>
          <cell r="C659" t="str">
            <v>Z401</v>
          </cell>
          <cell r="D659" t="str">
            <v>机器设备-机械设备</v>
          </cell>
          <cell r="E659" t="str">
            <v>110040100065</v>
          </cell>
          <cell r="F659" t="str">
            <v>0000</v>
          </cell>
          <cell r="G659" t="str">
            <v>高效筛粉机</v>
          </cell>
          <cell r="H659" t="str">
            <v>ZS-800</v>
          </cell>
          <cell r="I659" t="str">
            <v/>
          </cell>
          <cell r="J659" t="str">
            <v>B01</v>
          </cell>
          <cell r="K659" t="str">
            <v>正常使用</v>
          </cell>
          <cell r="L659" t="str">
            <v>A01</v>
          </cell>
          <cell r="M659" t="str">
            <v>直接购入</v>
          </cell>
          <cell r="N659">
            <v>38411</v>
          </cell>
          <cell r="O659" t="str">
            <v>0110020400</v>
          </cell>
          <cell r="P659" t="str">
            <v>六车间</v>
          </cell>
          <cell r="Q659" t="str">
            <v/>
          </cell>
          <cell r="R659" t="str">
            <v/>
          </cell>
          <cell r="S659" t="str">
            <v>杨美燕</v>
          </cell>
          <cell r="T659" t="str">
            <v>Z010</v>
          </cell>
          <cell r="U659" t="str">
            <v>12</v>
          </cell>
          <cell r="V659">
            <v>0</v>
          </cell>
          <cell r="W659">
            <v>0</v>
          </cell>
          <cell r="X659">
            <v>26500</v>
          </cell>
          <cell r="Y659">
            <v>1060</v>
          </cell>
          <cell r="Z659">
            <v>-25440</v>
          </cell>
          <cell r="AA659">
            <v>0</v>
          </cell>
          <cell r="AB659">
            <v>-25440</v>
          </cell>
          <cell r="AC659">
            <v>178</v>
          </cell>
          <cell r="AD659">
            <v>0</v>
          </cell>
          <cell r="AE659" t="str">
            <v/>
          </cell>
          <cell r="AF659" t="str">
            <v/>
          </cell>
          <cell r="AG659" t="str">
            <v/>
          </cell>
          <cell r="AH659" t="str">
            <v/>
          </cell>
        </row>
        <row r="659">
          <cell r="AJ659" t="str">
            <v>通-机117#</v>
          </cell>
        </row>
        <row r="660">
          <cell r="A660" t="str">
            <v>110040100066</v>
          </cell>
          <cell r="B660" t="str">
            <v>1100</v>
          </cell>
          <cell r="C660" t="str">
            <v>Z401</v>
          </cell>
          <cell r="D660" t="str">
            <v>机器设备-机械设备</v>
          </cell>
          <cell r="E660" t="str">
            <v>110040100066</v>
          </cell>
          <cell r="F660" t="str">
            <v>0000</v>
          </cell>
          <cell r="G660" t="str">
            <v>吸尘机</v>
          </cell>
          <cell r="H660" t="str">
            <v>60L</v>
          </cell>
          <cell r="I660" t="str">
            <v/>
          </cell>
          <cell r="J660" t="str">
            <v>B01</v>
          </cell>
          <cell r="K660" t="str">
            <v>正常使用</v>
          </cell>
          <cell r="L660" t="str">
            <v>A01</v>
          </cell>
          <cell r="M660" t="str">
            <v>直接购入</v>
          </cell>
          <cell r="N660">
            <v>38411</v>
          </cell>
          <cell r="O660" t="str">
            <v>0110020400</v>
          </cell>
          <cell r="P660" t="str">
            <v>六车间</v>
          </cell>
          <cell r="Q660" t="str">
            <v/>
          </cell>
          <cell r="R660" t="str">
            <v/>
          </cell>
          <cell r="S660" t="str">
            <v>杨美燕</v>
          </cell>
          <cell r="T660" t="str">
            <v>Z010</v>
          </cell>
          <cell r="U660" t="str">
            <v>12</v>
          </cell>
          <cell r="V660">
            <v>0</v>
          </cell>
          <cell r="W660">
            <v>0</v>
          </cell>
          <cell r="X660">
            <v>2850</v>
          </cell>
          <cell r="Y660">
            <v>114</v>
          </cell>
          <cell r="Z660">
            <v>-2736</v>
          </cell>
          <cell r="AA660">
            <v>0</v>
          </cell>
          <cell r="AB660">
            <v>-2736</v>
          </cell>
          <cell r="AC660">
            <v>178</v>
          </cell>
          <cell r="AD660">
            <v>0</v>
          </cell>
          <cell r="AE660" t="str">
            <v/>
          </cell>
          <cell r="AF660" t="str">
            <v/>
          </cell>
          <cell r="AG660" t="str">
            <v/>
          </cell>
          <cell r="AH660" t="str">
            <v/>
          </cell>
        </row>
        <row r="660">
          <cell r="AJ660" t="str">
            <v>通-机119#</v>
          </cell>
        </row>
        <row r="661">
          <cell r="A661" t="str">
            <v>110040100067</v>
          </cell>
          <cell r="B661" t="str">
            <v>1100</v>
          </cell>
          <cell r="C661" t="str">
            <v>Z401</v>
          </cell>
          <cell r="D661" t="str">
            <v>机器设备-机械设备</v>
          </cell>
          <cell r="E661" t="str">
            <v>110040100067</v>
          </cell>
          <cell r="F661" t="str">
            <v>0000</v>
          </cell>
          <cell r="G661" t="str">
            <v>电梯</v>
          </cell>
          <cell r="H661" t="str">
            <v>2003/3/3</v>
          </cell>
          <cell r="I661" t="str">
            <v>闲置</v>
          </cell>
          <cell r="J661" t="str">
            <v>B01</v>
          </cell>
          <cell r="K661" t="str">
            <v>正常使用</v>
          </cell>
          <cell r="L661" t="str">
            <v>A01</v>
          </cell>
          <cell r="M661" t="str">
            <v>直接购入</v>
          </cell>
          <cell r="N661">
            <v>38411</v>
          </cell>
          <cell r="O661" t="str">
            <v>0110020100</v>
          </cell>
          <cell r="P661" t="str">
            <v>一车间</v>
          </cell>
          <cell r="Q661" t="str">
            <v/>
          </cell>
          <cell r="R661" t="str">
            <v/>
          </cell>
          <cell r="S661" t="str">
            <v>张萍</v>
          </cell>
          <cell r="T661" t="str">
            <v>Z010</v>
          </cell>
          <cell r="U661" t="str">
            <v>12</v>
          </cell>
          <cell r="V661">
            <v>0</v>
          </cell>
          <cell r="W661">
            <v>0</v>
          </cell>
          <cell r="X661">
            <v>103000</v>
          </cell>
          <cell r="Y661">
            <v>0</v>
          </cell>
          <cell r="Z661">
            <v>-98880</v>
          </cell>
          <cell r="AA661">
            <v>0</v>
          </cell>
          <cell r="AB661">
            <v>-98880</v>
          </cell>
          <cell r="AC661">
            <v>178</v>
          </cell>
          <cell r="AD661">
            <v>4120</v>
          </cell>
          <cell r="AE661" t="str">
            <v/>
          </cell>
          <cell r="AF661" t="str">
            <v/>
          </cell>
          <cell r="AG661" t="str">
            <v>广州永日电梯有限公司</v>
          </cell>
          <cell r="AH661" t="str">
            <v/>
          </cell>
        </row>
        <row r="661">
          <cell r="AJ661" t="str">
            <v>通-机120</v>
          </cell>
        </row>
        <row r="662">
          <cell r="A662" t="str">
            <v>110040100068</v>
          </cell>
          <cell r="B662" t="str">
            <v>1100</v>
          </cell>
          <cell r="C662" t="str">
            <v>Z401</v>
          </cell>
          <cell r="D662" t="str">
            <v>机器设备-机械设备</v>
          </cell>
          <cell r="E662" t="str">
            <v>110040100068</v>
          </cell>
          <cell r="F662" t="str">
            <v>0000</v>
          </cell>
          <cell r="G662" t="str">
            <v>电梯</v>
          </cell>
          <cell r="H662" t="str">
            <v>SG-VFA</v>
          </cell>
          <cell r="I662" t="str">
            <v/>
          </cell>
          <cell r="J662" t="str">
            <v>B01</v>
          </cell>
          <cell r="K662" t="str">
            <v>正常使用</v>
          </cell>
          <cell r="L662" t="str">
            <v>A01</v>
          </cell>
          <cell r="M662" t="str">
            <v>直接购入</v>
          </cell>
          <cell r="N662">
            <v>38534</v>
          </cell>
          <cell r="O662" t="str">
            <v>0110050100</v>
          </cell>
          <cell r="P662" t="str">
            <v>生产技术部</v>
          </cell>
          <cell r="Q662" t="str">
            <v/>
          </cell>
          <cell r="R662" t="str">
            <v/>
          </cell>
          <cell r="S662" t="str">
            <v>银慧新</v>
          </cell>
          <cell r="T662" t="str">
            <v>Z010</v>
          </cell>
          <cell r="U662" t="str">
            <v>12</v>
          </cell>
          <cell r="V662">
            <v>0</v>
          </cell>
          <cell r="W662">
            <v>0</v>
          </cell>
          <cell r="X662">
            <v>223000</v>
          </cell>
          <cell r="Y662">
            <v>0</v>
          </cell>
          <cell r="Z662">
            <v>-214080</v>
          </cell>
          <cell r="AA662">
            <v>0</v>
          </cell>
          <cell r="AB662">
            <v>-214080</v>
          </cell>
          <cell r="AC662">
            <v>173</v>
          </cell>
          <cell r="AD662">
            <v>8920</v>
          </cell>
          <cell r="AE662" t="str">
            <v/>
          </cell>
          <cell r="AF662" t="str">
            <v/>
          </cell>
          <cell r="AG662" t="str">
            <v/>
          </cell>
          <cell r="AH662" t="str">
            <v/>
          </cell>
        </row>
        <row r="662">
          <cell r="AJ662" t="str">
            <v>通-机121#</v>
          </cell>
        </row>
        <row r="663">
          <cell r="A663" t="str">
            <v>110040100069</v>
          </cell>
          <cell r="B663" t="str">
            <v>1100</v>
          </cell>
          <cell r="C663" t="str">
            <v>Z401</v>
          </cell>
          <cell r="D663" t="str">
            <v>机器设备-机械设备</v>
          </cell>
          <cell r="E663" t="str">
            <v>110040100069</v>
          </cell>
          <cell r="F663" t="str">
            <v>0000</v>
          </cell>
          <cell r="G663" t="str">
            <v>电梯</v>
          </cell>
          <cell r="H663" t="str">
            <v>HOPE</v>
          </cell>
          <cell r="I663" t="str">
            <v/>
          </cell>
          <cell r="J663" t="str">
            <v>B01</v>
          </cell>
          <cell r="K663" t="str">
            <v>正常使用</v>
          </cell>
          <cell r="L663" t="str">
            <v>A01</v>
          </cell>
          <cell r="M663" t="str">
            <v>直接购入</v>
          </cell>
          <cell r="N663">
            <v>38534</v>
          </cell>
          <cell r="O663" t="str">
            <v>0110050100</v>
          </cell>
          <cell r="P663" t="str">
            <v>生产技术部</v>
          </cell>
          <cell r="Q663" t="str">
            <v/>
          </cell>
          <cell r="R663" t="str">
            <v/>
          </cell>
          <cell r="S663" t="str">
            <v>银慧新</v>
          </cell>
          <cell r="T663" t="str">
            <v>Z010</v>
          </cell>
          <cell r="U663" t="str">
            <v>12</v>
          </cell>
          <cell r="V663">
            <v>0</v>
          </cell>
          <cell r="W663">
            <v>0</v>
          </cell>
          <cell r="X663">
            <v>382500</v>
          </cell>
          <cell r="Y663">
            <v>0</v>
          </cell>
          <cell r="Z663">
            <v>-367200</v>
          </cell>
          <cell r="AA663">
            <v>0</v>
          </cell>
          <cell r="AB663">
            <v>-367200</v>
          </cell>
          <cell r="AC663">
            <v>173</v>
          </cell>
          <cell r="AD663">
            <v>15300</v>
          </cell>
          <cell r="AE663" t="str">
            <v/>
          </cell>
          <cell r="AF663" t="str">
            <v/>
          </cell>
          <cell r="AG663" t="str">
            <v/>
          </cell>
          <cell r="AH663" t="str">
            <v/>
          </cell>
        </row>
        <row r="663">
          <cell r="AJ663" t="str">
            <v>通-机122#</v>
          </cell>
        </row>
        <row r="664">
          <cell r="A664" t="str">
            <v>110040100070</v>
          </cell>
          <cell r="B664" t="str">
            <v>1100</v>
          </cell>
          <cell r="C664" t="str">
            <v>Z401</v>
          </cell>
          <cell r="D664" t="str">
            <v>机器设备-机械设备</v>
          </cell>
          <cell r="E664" t="str">
            <v>110040100070</v>
          </cell>
          <cell r="F664" t="str">
            <v>0000</v>
          </cell>
          <cell r="G664" t="str">
            <v>电梯</v>
          </cell>
          <cell r="H664" t="str">
            <v>D3SGA20-782</v>
          </cell>
          <cell r="I664" t="str">
            <v/>
          </cell>
          <cell r="J664" t="str">
            <v>B01</v>
          </cell>
          <cell r="K664" t="str">
            <v>正常使用</v>
          </cell>
          <cell r="L664" t="str">
            <v>A01</v>
          </cell>
          <cell r="M664" t="str">
            <v>直接购入</v>
          </cell>
          <cell r="N664">
            <v>38534</v>
          </cell>
          <cell r="O664" t="str">
            <v>0110050100</v>
          </cell>
          <cell r="P664" t="str">
            <v>生产技术部</v>
          </cell>
          <cell r="Q664" t="str">
            <v/>
          </cell>
          <cell r="R664" t="str">
            <v/>
          </cell>
          <cell r="S664" t="str">
            <v>银慧新</v>
          </cell>
          <cell r="T664" t="str">
            <v>Z010</v>
          </cell>
          <cell r="U664" t="str">
            <v>12</v>
          </cell>
          <cell r="V664">
            <v>0</v>
          </cell>
          <cell r="W664">
            <v>0</v>
          </cell>
          <cell r="X664">
            <v>329000</v>
          </cell>
          <cell r="Y664">
            <v>0</v>
          </cell>
          <cell r="Z664">
            <v>-315840</v>
          </cell>
          <cell r="AA664">
            <v>0</v>
          </cell>
          <cell r="AB664">
            <v>-315840</v>
          </cell>
          <cell r="AC664">
            <v>173</v>
          </cell>
          <cell r="AD664">
            <v>13160</v>
          </cell>
          <cell r="AE664" t="str">
            <v/>
          </cell>
          <cell r="AF664" t="str">
            <v/>
          </cell>
          <cell r="AG664" t="str">
            <v/>
          </cell>
          <cell r="AH664" t="str">
            <v/>
          </cell>
        </row>
        <row r="664">
          <cell r="AJ664" t="str">
            <v>通-机123#</v>
          </cell>
        </row>
        <row r="665">
          <cell r="A665" t="str">
            <v>110040100071</v>
          </cell>
          <cell r="B665" t="str">
            <v>1100</v>
          </cell>
          <cell r="C665" t="str">
            <v>Z401</v>
          </cell>
          <cell r="D665" t="str">
            <v>机器设备-机械设备</v>
          </cell>
          <cell r="E665" t="str">
            <v>110040100071</v>
          </cell>
          <cell r="F665" t="str">
            <v>0000</v>
          </cell>
          <cell r="G665" t="str">
            <v>电梯</v>
          </cell>
          <cell r="H665" t="str">
            <v>SG-VFA</v>
          </cell>
          <cell r="I665" t="str">
            <v/>
          </cell>
          <cell r="J665" t="str">
            <v>B01</v>
          </cell>
          <cell r="K665" t="str">
            <v>正常使用</v>
          </cell>
          <cell r="L665" t="str">
            <v>A01</v>
          </cell>
          <cell r="M665" t="str">
            <v>直接购入</v>
          </cell>
          <cell r="N665">
            <v>38534</v>
          </cell>
          <cell r="O665" t="str">
            <v>0110050100</v>
          </cell>
          <cell r="P665" t="str">
            <v>生产技术部</v>
          </cell>
          <cell r="Q665" t="str">
            <v/>
          </cell>
          <cell r="R665" t="str">
            <v/>
          </cell>
          <cell r="S665" t="str">
            <v>银慧新</v>
          </cell>
          <cell r="T665" t="str">
            <v>Z010</v>
          </cell>
          <cell r="U665" t="str">
            <v>12</v>
          </cell>
          <cell r="V665">
            <v>0</v>
          </cell>
          <cell r="W665">
            <v>0</v>
          </cell>
          <cell r="X665">
            <v>375500</v>
          </cell>
          <cell r="Y665">
            <v>0</v>
          </cell>
          <cell r="Z665">
            <v>-360480</v>
          </cell>
          <cell r="AA665">
            <v>0</v>
          </cell>
          <cell r="AB665">
            <v>-360480</v>
          </cell>
          <cell r="AC665">
            <v>173</v>
          </cell>
          <cell r="AD665">
            <v>15020</v>
          </cell>
          <cell r="AE665" t="str">
            <v/>
          </cell>
          <cell r="AF665" t="str">
            <v/>
          </cell>
          <cell r="AG665" t="str">
            <v/>
          </cell>
          <cell r="AH665" t="str">
            <v/>
          </cell>
        </row>
        <row r="665">
          <cell r="AJ665" t="str">
            <v>通-机124#</v>
          </cell>
        </row>
        <row r="666">
          <cell r="A666" t="str">
            <v>110040100072</v>
          </cell>
          <cell r="B666" t="str">
            <v>1100</v>
          </cell>
          <cell r="C666" t="str">
            <v>Z401</v>
          </cell>
          <cell r="D666" t="str">
            <v>机器设备-机械设备</v>
          </cell>
          <cell r="E666" t="str">
            <v>110040100072</v>
          </cell>
          <cell r="F666" t="str">
            <v>0000</v>
          </cell>
          <cell r="G666" t="str">
            <v>自动颗粒包装机</v>
          </cell>
          <cell r="H666" t="str">
            <v>DXDK40Ⅱ</v>
          </cell>
          <cell r="I666" t="str">
            <v/>
          </cell>
          <cell r="J666" t="str">
            <v>B01</v>
          </cell>
          <cell r="K666" t="str">
            <v>正常使用</v>
          </cell>
          <cell r="L666" t="str">
            <v>A01</v>
          </cell>
          <cell r="M666" t="str">
            <v>直接购入</v>
          </cell>
          <cell r="N666">
            <v>38534</v>
          </cell>
          <cell r="O666" t="str">
            <v>0110020400</v>
          </cell>
          <cell r="P666" t="str">
            <v>六车间</v>
          </cell>
          <cell r="Q666" t="str">
            <v/>
          </cell>
          <cell r="R666" t="str">
            <v/>
          </cell>
          <cell r="S666" t="str">
            <v>杨美燕</v>
          </cell>
          <cell r="T666" t="str">
            <v>Z010</v>
          </cell>
          <cell r="U666" t="str">
            <v>12</v>
          </cell>
          <cell r="V666">
            <v>0</v>
          </cell>
          <cell r="W666">
            <v>0</v>
          </cell>
          <cell r="X666">
            <v>28000</v>
          </cell>
          <cell r="Y666">
            <v>1120</v>
          </cell>
          <cell r="Z666">
            <v>-26880</v>
          </cell>
          <cell r="AA666">
            <v>0</v>
          </cell>
          <cell r="AB666">
            <v>-26880</v>
          </cell>
          <cell r="AC666">
            <v>173</v>
          </cell>
          <cell r="AD666">
            <v>0</v>
          </cell>
          <cell r="AE666" t="str">
            <v/>
          </cell>
          <cell r="AF666" t="str">
            <v/>
          </cell>
          <cell r="AG666" t="str">
            <v/>
          </cell>
          <cell r="AH666" t="str">
            <v/>
          </cell>
        </row>
        <row r="666">
          <cell r="AJ666" t="str">
            <v>通-机126#</v>
          </cell>
        </row>
        <row r="667">
          <cell r="A667" t="str">
            <v>110040100073</v>
          </cell>
          <cell r="B667" t="str">
            <v>1100</v>
          </cell>
          <cell r="C667" t="str">
            <v>Z401</v>
          </cell>
          <cell r="D667" t="str">
            <v>机器设备-机械设备</v>
          </cell>
          <cell r="E667" t="str">
            <v>110040100073</v>
          </cell>
          <cell r="F667" t="str">
            <v>0000</v>
          </cell>
          <cell r="G667" t="str">
            <v>循环真空泵</v>
          </cell>
          <cell r="H667" t="str">
            <v>2BV5L6L-041</v>
          </cell>
          <cell r="I667" t="str">
            <v/>
          </cell>
          <cell r="J667" t="str">
            <v>B01</v>
          </cell>
          <cell r="K667" t="str">
            <v>正常使用</v>
          </cell>
          <cell r="L667" t="str">
            <v>A01</v>
          </cell>
          <cell r="M667" t="str">
            <v>直接购入</v>
          </cell>
          <cell r="N667">
            <v>38595</v>
          </cell>
          <cell r="O667" t="str">
            <v>0110020100</v>
          </cell>
          <cell r="P667" t="str">
            <v>一车间</v>
          </cell>
          <cell r="Q667" t="str">
            <v/>
          </cell>
          <cell r="R667" t="str">
            <v/>
          </cell>
          <cell r="S667" t="str">
            <v>张萍</v>
          </cell>
          <cell r="T667" t="str">
            <v>Z010</v>
          </cell>
          <cell r="U667" t="str">
            <v>12</v>
          </cell>
          <cell r="V667">
            <v>0</v>
          </cell>
          <cell r="W667">
            <v>0</v>
          </cell>
          <cell r="X667">
            <v>49692</v>
          </cell>
          <cell r="Y667">
            <v>1487.68</v>
          </cell>
          <cell r="Z667">
            <v>-47704.32</v>
          </cell>
          <cell r="AA667">
            <v>0</v>
          </cell>
          <cell r="AB667">
            <v>-47704.32</v>
          </cell>
          <cell r="AC667">
            <v>172</v>
          </cell>
          <cell r="AD667">
            <v>500</v>
          </cell>
          <cell r="AE667" t="str">
            <v/>
          </cell>
          <cell r="AF667" t="str">
            <v/>
          </cell>
          <cell r="AG667" t="str">
            <v>纳西姆工业(中国)有限公司</v>
          </cell>
          <cell r="AH667" t="str">
            <v/>
          </cell>
        </row>
        <row r="667">
          <cell r="AJ667" t="str">
            <v>通-机127#</v>
          </cell>
        </row>
        <row r="668">
          <cell r="A668" t="str">
            <v>110040100074</v>
          </cell>
          <cell r="B668" t="str">
            <v>1100</v>
          </cell>
          <cell r="C668" t="str">
            <v>Z401</v>
          </cell>
          <cell r="D668" t="str">
            <v>机器设备-机械设备</v>
          </cell>
          <cell r="E668" t="str">
            <v>110040100074</v>
          </cell>
          <cell r="F668" t="str">
            <v>0000</v>
          </cell>
          <cell r="G668" t="str">
            <v>循环真空泵</v>
          </cell>
          <cell r="H668" t="str">
            <v>2BV5L6L-041</v>
          </cell>
          <cell r="I668" t="str">
            <v/>
          </cell>
          <cell r="J668" t="str">
            <v>B01</v>
          </cell>
          <cell r="K668" t="str">
            <v>正常使用</v>
          </cell>
          <cell r="L668" t="str">
            <v>A01</v>
          </cell>
          <cell r="M668" t="str">
            <v>直接购入</v>
          </cell>
          <cell r="N668">
            <v>38595</v>
          </cell>
          <cell r="O668" t="str">
            <v>0110020100</v>
          </cell>
          <cell r="P668" t="str">
            <v>一车间</v>
          </cell>
          <cell r="Q668" t="str">
            <v/>
          </cell>
          <cell r="R668" t="str">
            <v/>
          </cell>
          <cell r="S668" t="str">
            <v>张萍</v>
          </cell>
          <cell r="T668" t="str">
            <v>Z010</v>
          </cell>
          <cell r="U668" t="str">
            <v>12</v>
          </cell>
          <cell r="V668">
            <v>0</v>
          </cell>
          <cell r="W668">
            <v>0</v>
          </cell>
          <cell r="X668">
            <v>49692</v>
          </cell>
          <cell r="Y668">
            <v>1487.68</v>
          </cell>
          <cell r="Z668">
            <v>-47704.32</v>
          </cell>
          <cell r="AA668">
            <v>0</v>
          </cell>
          <cell r="AB668">
            <v>-47704.32</v>
          </cell>
          <cell r="AC668">
            <v>172</v>
          </cell>
          <cell r="AD668">
            <v>500</v>
          </cell>
          <cell r="AE668" t="str">
            <v/>
          </cell>
          <cell r="AF668" t="str">
            <v/>
          </cell>
          <cell r="AG668" t="str">
            <v>纳西姆工业(中国)有限公司</v>
          </cell>
          <cell r="AH668" t="str">
            <v/>
          </cell>
        </row>
        <row r="668">
          <cell r="AJ668" t="str">
            <v>通-机128#</v>
          </cell>
        </row>
        <row r="669">
          <cell r="A669" t="str">
            <v>110040100075</v>
          </cell>
          <cell r="B669" t="str">
            <v>1100</v>
          </cell>
          <cell r="C669" t="str">
            <v>Z401</v>
          </cell>
          <cell r="D669" t="str">
            <v>机器设备-机械设备</v>
          </cell>
          <cell r="E669" t="str">
            <v>110040100075</v>
          </cell>
          <cell r="F669" t="str">
            <v>0000</v>
          </cell>
          <cell r="G669" t="str">
            <v>循环真空泵</v>
          </cell>
          <cell r="H669" t="str">
            <v>2BV5L6L-041</v>
          </cell>
          <cell r="I669" t="str">
            <v/>
          </cell>
          <cell r="J669" t="str">
            <v>B01</v>
          </cell>
          <cell r="K669" t="str">
            <v>正常使用</v>
          </cell>
          <cell r="L669" t="str">
            <v>A01</v>
          </cell>
          <cell r="M669" t="str">
            <v>直接购入</v>
          </cell>
          <cell r="N669">
            <v>38595</v>
          </cell>
          <cell r="O669" t="str">
            <v>0110020100</v>
          </cell>
          <cell r="P669" t="str">
            <v>一车间</v>
          </cell>
          <cell r="Q669" t="str">
            <v/>
          </cell>
          <cell r="R669" t="str">
            <v/>
          </cell>
          <cell r="S669" t="str">
            <v>张萍</v>
          </cell>
          <cell r="T669" t="str">
            <v>Z010</v>
          </cell>
          <cell r="U669" t="str">
            <v>12</v>
          </cell>
          <cell r="V669">
            <v>0</v>
          </cell>
          <cell r="W669">
            <v>0</v>
          </cell>
          <cell r="X669">
            <v>49692</v>
          </cell>
          <cell r="Y669">
            <v>1487.68</v>
          </cell>
          <cell r="Z669">
            <v>-47704.32</v>
          </cell>
          <cell r="AA669">
            <v>0</v>
          </cell>
          <cell r="AB669">
            <v>-47704.32</v>
          </cell>
          <cell r="AC669">
            <v>172</v>
          </cell>
          <cell r="AD669">
            <v>500</v>
          </cell>
          <cell r="AE669" t="str">
            <v/>
          </cell>
          <cell r="AF669" t="str">
            <v/>
          </cell>
          <cell r="AG669" t="str">
            <v>纳西姆工业(中国)有限公司</v>
          </cell>
          <cell r="AH669" t="str">
            <v/>
          </cell>
        </row>
        <row r="669">
          <cell r="AJ669" t="str">
            <v>通-机129#</v>
          </cell>
        </row>
        <row r="670">
          <cell r="A670" t="str">
            <v>110040100076</v>
          </cell>
          <cell r="B670" t="str">
            <v>1100</v>
          </cell>
          <cell r="C670" t="str">
            <v>Z401</v>
          </cell>
          <cell r="D670" t="str">
            <v>机器设备-机械设备</v>
          </cell>
          <cell r="E670" t="str">
            <v>110040100076</v>
          </cell>
          <cell r="F670" t="str">
            <v>0000</v>
          </cell>
          <cell r="G670" t="str">
            <v>循环真空泵</v>
          </cell>
          <cell r="H670" t="str">
            <v>2BV5L6L-041</v>
          </cell>
          <cell r="I670" t="str">
            <v/>
          </cell>
          <cell r="J670" t="str">
            <v>B01</v>
          </cell>
          <cell r="K670" t="str">
            <v>正常使用</v>
          </cell>
          <cell r="L670" t="str">
            <v>A01</v>
          </cell>
          <cell r="M670" t="str">
            <v>直接购入</v>
          </cell>
          <cell r="N670">
            <v>38595</v>
          </cell>
          <cell r="O670" t="str">
            <v>0110020100</v>
          </cell>
          <cell r="P670" t="str">
            <v>一车间</v>
          </cell>
          <cell r="Q670" t="str">
            <v/>
          </cell>
          <cell r="R670" t="str">
            <v/>
          </cell>
          <cell r="S670" t="str">
            <v>张萍</v>
          </cell>
          <cell r="T670" t="str">
            <v>Z010</v>
          </cell>
          <cell r="U670" t="str">
            <v>12</v>
          </cell>
          <cell r="V670">
            <v>0</v>
          </cell>
          <cell r="W670">
            <v>0</v>
          </cell>
          <cell r="X670">
            <v>49692</v>
          </cell>
          <cell r="Y670">
            <v>1487.68</v>
          </cell>
          <cell r="Z670">
            <v>-47704.32</v>
          </cell>
          <cell r="AA670">
            <v>0</v>
          </cell>
          <cell r="AB670">
            <v>-47704.32</v>
          </cell>
          <cell r="AC670">
            <v>172</v>
          </cell>
          <cell r="AD670">
            <v>500</v>
          </cell>
          <cell r="AE670" t="str">
            <v/>
          </cell>
          <cell r="AF670" t="str">
            <v/>
          </cell>
          <cell r="AG670" t="str">
            <v>纳西姆工业(中国)有限公司(昆明明云成套设备有限公司)</v>
          </cell>
          <cell r="AH670" t="str">
            <v/>
          </cell>
        </row>
        <row r="670">
          <cell r="AJ670" t="str">
            <v>通-机130#</v>
          </cell>
        </row>
        <row r="671">
          <cell r="A671" t="str">
            <v>110040100077</v>
          </cell>
          <cell r="B671" t="str">
            <v>1100</v>
          </cell>
          <cell r="C671" t="str">
            <v>Z401</v>
          </cell>
          <cell r="D671" t="str">
            <v>机器设备-机械设备</v>
          </cell>
          <cell r="E671" t="str">
            <v>110040100077</v>
          </cell>
          <cell r="F671" t="str">
            <v>0000</v>
          </cell>
          <cell r="G671" t="str">
            <v>循环真空泵</v>
          </cell>
          <cell r="H671" t="str">
            <v>2BV5L6L-041</v>
          </cell>
          <cell r="I671" t="str">
            <v/>
          </cell>
          <cell r="J671" t="str">
            <v>B01</v>
          </cell>
          <cell r="K671" t="str">
            <v>正常使用</v>
          </cell>
          <cell r="L671" t="str">
            <v>A01</v>
          </cell>
          <cell r="M671" t="str">
            <v>直接购入</v>
          </cell>
          <cell r="N671">
            <v>38595</v>
          </cell>
          <cell r="O671" t="str">
            <v>0110020100</v>
          </cell>
          <cell r="P671" t="str">
            <v>一车间</v>
          </cell>
          <cell r="Q671" t="str">
            <v/>
          </cell>
          <cell r="R671" t="str">
            <v/>
          </cell>
          <cell r="S671" t="str">
            <v>张萍</v>
          </cell>
          <cell r="T671" t="str">
            <v>Z010</v>
          </cell>
          <cell r="U671" t="str">
            <v>12</v>
          </cell>
          <cell r="V671">
            <v>0</v>
          </cell>
          <cell r="W671">
            <v>0</v>
          </cell>
          <cell r="X671">
            <v>38350</v>
          </cell>
          <cell r="Y671">
            <v>1034</v>
          </cell>
          <cell r="Z671">
            <v>-36816</v>
          </cell>
          <cell r="AA671">
            <v>0</v>
          </cell>
          <cell r="AB671">
            <v>-36816</v>
          </cell>
          <cell r="AC671">
            <v>172</v>
          </cell>
          <cell r="AD671">
            <v>500</v>
          </cell>
          <cell r="AE671" t="str">
            <v/>
          </cell>
          <cell r="AF671" t="str">
            <v/>
          </cell>
          <cell r="AG671" t="str">
            <v>纳西姆工业(中国)有限公司(昆明明云成套设备有限公司)</v>
          </cell>
          <cell r="AH671" t="str">
            <v/>
          </cell>
        </row>
        <row r="671">
          <cell r="AJ671" t="str">
            <v>通-机131#</v>
          </cell>
        </row>
        <row r="672">
          <cell r="A672" t="str">
            <v>110040100078</v>
          </cell>
          <cell r="B672" t="str">
            <v>1100</v>
          </cell>
          <cell r="C672" t="str">
            <v>Z401</v>
          </cell>
          <cell r="D672" t="str">
            <v>机器设备-机械设备</v>
          </cell>
          <cell r="E672" t="str">
            <v>110040100078</v>
          </cell>
          <cell r="F672" t="str">
            <v>0000</v>
          </cell>
          <cell r="G672" t="str">
            <v>颚式破碎机</v>
          </cell>
          <cell r="H672" t="str">
            <v>PEX-100X25</v>
          </cell>
          <cell r="I672" t="str">
            <v>停用</v>
          </cell>
          <cell r="J672" t="str">
            <v>B01</v>
          </cell>
          <cell r="K672" t="str">
            <v>正常使用</v>
          </cell>
          <cell r="L672" t="str">
            <v>A01</v>
          </cell>
          <cell r="M672" t="str">
            <v>直接购入</v>
          </cell>
          <cell r="N672">
            <v>38656</v>
          </cell>
          <cell r="O672" t="str">
            <v>0110050201</v>
          </cell>
          <cell r="P672" t="str">
            <v>安全环保部</v>
          </cell>
          <cell r="Q672" t="str">
            <v/>
          </cell>
          <cell r="R672" t="str">
            <v/>
          </cell>
          <cell r="S672" t="str">
            <v>邓湘南</v>
          </cell>
          <cell r="T672" t="str">
            <v>Z010</v>
          </cell>
          <cell r="U672" t="str">
            <v>10</v>
          </cell>
          <cell r="V672">
            <v>0</v>
          </cell>
          <cell r="W672">
            <v>0</v>
          </cell>
          <cell r="X672">
            <v>12870</v>
          </cell>
          <cell r="Y672">
            <v>0</v>
          </cell>
          <cell r="Z672">
            <v>-12355.2</v>
          </cell>
          <cell r="AA672">
            <v>0</v>
          </cell>
          <cell r="AB672">
            <v>-12355.2</v>
          </cell>
          <cell r="AC672">
            <v>170</v>
          </cell>
          <cell r="AD672">
            <v>514.8</v>
          </cell>
          <cell r="AE672" t="str">
            <v/>
          </cell>
          <cell r="AF672" t="str">
            <v/>
          </cell>
          <cell r="AG672" t="str">
            <v>武汉探矿机械厂</v>
          </cell>
          <cell r="AH672" t="str">
            <v/>
          </cell>
        </row>
        <row r="672">
          <cell r="AJ672" t="str">
            <v>通-机132#</v>
          </cell>
        </row>
        <row r="673">
          <cell r="A673" t="str">
            <v>110040100079</v>
          </cell>
          <cell r="B673" t="str">
            <v>1100</v>
          </cell>
          <cell r="C673" t="str">
            <v>Z401</v>
          </cell>
          <cell r="D673" t="str">
            <v>机器设备-机械设备</v>
          </cell>
          <cell r="E673" t="str">
            <v>110040100079</v>
          </cell>
          <cell r="F673" t="str">
            <v>0000</v>
          </cell>
          <cell r="G673" t="str">
            <v>粉碎机组</v>
          </cell>
          <cell r="H673" t="str">
            <v>LF600</v>
          </cell>
          <cell r="I673" t="str">
            <v>待报废</v>
          </cell>
          <cell r="J673" t="str">
            <v>B01</v>
          </cell>
          <cell r="K673" t="str">
            <v>正常使用</v>
          </cell>
          <cell r="L673" t="str">
            <v>A01</v>
          </cell>
          <cell r="M673" t="str">
            <v>直接购入</v>
          </cell>
          <cell r="N673">
            <v>38717</v>
          </cell>
          <cell r="O673" t="str">
            <v>0110020100</v>
          </cell>
          <cell r="P673" t="str">
            <v>一车间</v>
          </cell>
          <cell r="Q673" t="str">
            <v/>
          </cell>
          <cell r="R673" t="str">
            <v/>
          </cell>
          <cell r="S673" t="str">
            <v>张萍</v>
          </cell>
          <cell r="T673" t="str">
            <v>Z010</v>
          </cell>
          <cell r="U673" t="str">
            <v>12</v>
          </cell>
          <cell r="V673">
            <v>0</v>
          </cell>
          <cell r="W673">
            <v>0</v>
          </cell>
          <cell r="X673">
            <v>110000</v>
          </cell>
          <cell r="Y673">
            <v>3800</v>
          </cell>
          <cell r="Z673">
            <v>-105600</v>
          </cell>
          <cell r="AA673">
            <v>0</v>
          </cell>
          <cell r="AB673">
            <v>-105600</v>
          </cell>
          <cell r="AC673">
            <v>168</v>
          </cell>
          <cell r="AD673">
            <v>600</v>
          </cell>
          <cell r="AE673" t="str">
            <v/>
          </cell>
          <cell r="AF673" t="str">
            <v/>
          </cell>
          <cell r="AG673" t="str">
            <v>烟台制药公司</v>
          </cell>
          <cell r="AH673" t="str">
            <v/>
          </cell>
        </row>
        <row r="673">
          <cell r="AJ673" t="str">
            <v>通-机137#</v>
          </cell>
        </row>
        <row r="674">
          <cell r="A674" t="str">
            <v>110040100080</v>
          </cell>
          <cell r="B674" t="str">
            <v>1100</v>
          </cell>
          <cell r="C674" t="str">
            <v>Z401</v>
          </cell>
          <cell r="D674" t="str">
            <v>机器设备-机械设备</v>
          </cell>
          <cell r="E674" t="str">
            <v>110040100080</v>
          </cell>
          <cell r="F674" t="str">
            <v>0000</v>
          </cell>
          <cell r="G674" t="str">
            <v>自控粉碎机组</v>
          </cell>
          <cell r="H674" t="str">
            <v>400</v>
          </cell>
          <cell r="I674" t="str">
            <v>待报废</v>
          </cell>
          <cell r="J674" t="str">
            <v>B01</v>
          </cell>
          <cell r="K674" t="str">
            <v>正常使用</v>
          </cell>
          <cell r="L674" t="str">
            <v>A01</v>
          </cell>
          <cell r="M674" t="str">
            <v>直接购入</v>
          </cell>
          <cell r="N674">
            <v>38717</v>
          </cell>
          <cell r="O674" t="str">
            <v>0110020100</v>
          </cell>
          <cell r="P674" t="str">
            <v>一车间</v>
          </cell>
          <cell r="Q674" t="str">
            <v/>
          </cell>
          <cell r="R674" t="str">
            <v/>
          </cell>
          <cell r="S674" t="str">
            <v>张萍</v>
          </cell>
          <cell r="T674" t="str">
            <v>Z010</v>
          </cell>
          <cell r="U674" t="str">
            <v>12</v>
          </cell>
          <cell r="V674">
            <v>0</v>
          </cell>
          <cell r="W674">
            <v>0</v>
          </cell>
          <cell r="X674">
            <v>90000</v>
          </cell>
          <cell r="Y674">
            <v>3600</v>
          </cell>
          <cell r="Z674">
            <v>-86400</v>
          </cell>
          <cell r="AA674">
            <v>0</v>
          </cell>
          <cell r="AB674">
            <v>-86400</v>
          </cell>
          <cell r="AC674">
            <v>168</v>
          </cell>
          <cell r="AD674">
            <v>0</v>
          </cell>
          <cell r="AE674" t="str">
            <v/>
          </cell>
          <cell r="AF674" t="str">
            <v/>
          </cell>
          <cell r="AG674" t="str">
            <v>烟台制药机械有限公司</v>
          </cell>
          <cell r="AH674" t="str">
            <v/>
          </cell>
        </row>
        <row r="674">
          <cell r="AJ674" t="str">
            <v>通-机136#</v>
          </cell>
        </row>
        <row r="675">
          <cell r="A675" t="str">
            <v>110040100081</v>
          </cell>
          <cell r="B675" t="str">
            <v>1100</v>
          </cell>
          <cell r="C675" t="str">
            <v>Z401</v>
          </cell>
          <cell r="D675" t="str">
            <v>机器设备-机械设备</v>
          </cell>
          <cell r="E675" t="str">
            <v>110040100081</v>
          </cell>
          <cell r="F675" t="str">
            <v>0000</v>
          </cell>
          <cell r="G675" t="str">
            <v>方型玻璃钢冷却塔</v>
          </cell>
          <cell r="H675" t="str">
            <v>DFNL100</v>
          </cell>
          <cell r="I675" t="str">
            <v/>
          </cell>
          <cell r="J675" t="str">
            <v>B01</v>
          </cell>
          <cell r="K675" t="str">
            <v>正常使用</v>
          </cell>
          <cell r="L675" t="str">
            <v>A01</v>
          </cell>
          <cell r="M675" t="str">
            <v>直接购入</v>
          </cell>
          <cell r="N675">
            <v>38717</v>
          </cell>
          <cell r="O675" t="str">
            <v>0110020100</v>
          </cell>
          <cell r="P675" t="str">
            <v>一车间</v>
          </cell>
          <cell r="Q675" t="str">
            <v/>
          </cell>
          <cell r="R675" t="str">
            <v/>
          </cell>
          <cell r="S675" t="str">
            <v>张萍</v>
          </cell>
          <cell r="T675" t="str">
            <v>Z010</v>
          </cell>
          <cell r="U675" t="str">
            <v>12</v>
          </cell>
          <cell r="V675">
            <v>0</v>
          </cell>
          <cell r="W675">
            <v>0</v>
          </cell>
          <cell r="X675">
            <v>108356</v>
          </cell>
          <cell r="Y675">
            <v>4334.24</v>
          </cell>
          <cell r="Z675">
            <v>-104021.76</v>
          </cell>
          <cell r="AA675">
            <v>0</v>
          </cell>
          <cell r="AB675">
            <v>-104021.76</v>
          </cell>
          <cell r="AC675">
            <v>168</v>
          </cell>
          <cell r="AD675">
            <v>0</v>
          </cell>
          <cell r="AE675" t="str">
            <v/>
          </cell>
          <cell r="AF675" t="str">
            <v/>
          </cell>
          <cell r="AG675" t="str">
            <v>云南超达玻璃钢有限公司</v>
          </cell>
          <cell r="AH675" t="str">
            <v/>
          </cell>
        </row>
        <row r="675">
          <cell r="AJ675" t="str">
            <v>通-机139#</v>
          </cell>
        </row>
        <row r="676">
          <cell r="A676" t="str">
            <v>110040100082</v>
          </cell>
          <cell r="B676" t="str">
            <v>1100</v>
          </cell>
          <cell r="C676" t="str">
            <v>Z401</v>
          </cell>
          <cell r="D676" t="str">
            <v>机器设备-机械设备</v>
          </cell>
          <cell r="E676" t="str">
            <v>110040100082</v>
          </cell>
          <cell r="F676" t="str">
            <v>0000</v>
          </cell>
          <cell r="G676" t="str">
            <v>方型玻璃钢冷却塔</v>
          </cell>
          <cell r="H676" t="str">
            <v>DFNL100</v>
          </cell>
          <cell r="I676" t="str">
            <v>注:有三台)</v>
          </cell>
          <cell r="J676" t="str">
            <v>B01</v>
          </cell>
          <cell r="K676" t="str">
            <v>正常使用</v>
          </cell>
          <cell r="L676" t="str">
            <v>A01</v>
          </cell>
          <cell r="M676" t="str">
            <v>直接购入</v>
          </cell>
          <cell r="N676">
            <v>38717</v>
          </cell>
          <cell r="O676" t="str">
            <v>0110050301</v>
          </cell>
          <cell r="P676" t="str">
            <v>设备动力部</v>
          </cell>
          <cell r="Q676" t="str">
            <v/>
          </cell>
          <cell r="R676" t="str">
            <v/>
          </cell>
          <cell r="S676" t="str">
            <v>杨耀</v>
          </cell>
          <cell r="T676" t="str">
            <v>Z010</v>
          </cell>
          <cell r="U676" t="str">
            <v>12</v>
          </cell>
          <cell r="V676">
            <v>0</v>
          </cell>
          <cell r="W676">
            <v>0</v>
          </cell>
          <cell r="X676">
            <v>162534</v>
          </cell>
          <cell r="Y676">
            <v>6501.35</v>
          </cell>
          <cell r="Z676">
            <v>-156032.64</v>
          </cell>
          <cell r="AA676">
            <v>0</v>
          </cell>
          <cell r="AB676">
            <v>-156032.64</v>
          </cell>
          <cell r="AC676">
            <v>168</v>
          </cell>
          <cell r="AD676">
            <v>0.01</v>
          </cell>
          <cell r="AE676" t="str">
            <v/>
          </cell>
          <cell r="AF676" t="str">
            <v/>
          </cell>
          <cell r="AG676" t="str">
            <v>云南超达玻璃钢有限公司</v>
          </cell>
          <cell r="AH676" t="str">
            <v/>
          </cell>
        </row>
        <row r="676">
          <cell r="AJ676" t="str">
            <v>通-机140#</v>
          </cell>
        </row>
        <row r="677">
          <cell r="A677" t="str">
            <v>110040100083</v>
          </cell>
          <cell r="B677" t="str">
            <v>1100</v>
          </cell>
          <cell r="C677" t="str">
            <v>Z401</v>
          </cell>
          <cell r="D677" t="str">
            <v>机器设备-机械设备</v>
          </cell>
          <cell r="E677" t="str">
            <v>110040100083</v>
          </cell>
          <cell r="F677" t="str">
            <v>0000</v>
          </cell>
          <cell r="G677" t="str">
            <v>粉碎机</v>
          </cell>
          <cell r="H677" t="str">
            <v/>
          </cell>
          <cell r="I677" t="str">
            <v/>
          </cell>
          <cell r="J677" t="str">
            <v>B05</v>
          </cell>
          <cell r="K677" t="str">
            <v>未使用</v>
          </cell>
          <cell r="L677" t="str">
            <v>A03</v>
          </cell>
          <cell r="M677" t="str">
            <v>盘盈</v>
          </cell>
          <cell r="N677">
            <v>38717</v>
          </cell>
          <cell r="O677" t="str">
            <v>0110010700</v>
          </cell>
          <cell r="P677" t="str">
            <v>财务部</v>
          </cell>
          <cell r="Q677" t="str">
            <v/>
          </cell>
          <cell r="R677" t="str">
            <v/>
          </cell>
          <cell r="S677" t="str">
            <v>陈炼巧</v>
          </cell>
          <cell r="T677" t="str">
            <v>Z010</v>
          </cell>
          <cell r="U677" t="str">
            <v>10</v>
          </cell>
          <cell r="V677">
            <v>0</v>
          </cell>
          <cell r="W677">
            <v>0</v>
          </cell>
          <cell r="X677">
            <v>29082.98</v>
          </cell>
          <cell r="Y677">
            <v>0</v>
          </cell>
          <cell r="Z677">
            <v>-29082.98</v>
          </cell>
          <cell r="AA677">
            <v>0</v>
          </cell>
          <cell r="AB677">
            <v>-29082.98</v>
          </cell>
          <cell r="AC677">
            <v>168</v>
          </cell>
          <cell r="AD677">
            <v>0</v>
          </cell>
          <cell r="AE677" t="str">
            <v/>
          </cell>
          <cell r="AF677" t="str">
            <v/>
          </cell>
          <cell r="AG677" t="str">
            <v/>
          </cell>
          <cell r="AH677" t="str">
            <v/>
          </cell>
        </row>
        <row r="677">
          <cell r="AJ677" t="str">
            <v>00000001</v>
          </cell>
        </row>
        <row r="678">
          <cell r="A678" t="str">
            <v>110040100084</v>
          </cell>
          <cell r="B678" t="str">
            <v>1100</v>
          </cell>
          <cell r="C678" t="str">
            <v>Z401</v>
          </cell>
          <cell r="D678" t="str">
            <v>机器设备-机械设备</v>
          </cell>
          <cell r="E678" t="str">
            <v>110040100084</v>
          </cell>
          <cell r="F678" t="str">
            <v>0000</v>
          </cell>
          <cell r="G678" t="str">
            <v>臭氧发生器</v>
          </cell>
          <cell r="H678" t="str">
            <v>GJF-F100</v>
          </cell>
          <cell r="I678" t="str">
            <v/>
          </cell>
          <cell r="J678" t="str">
            <v>B01</v>
          </cell>
          <cell r="K678" t="str">
            <v>正常使用</v>
          </cell>
          <cell r="L678" t="str">
            <v>A01</v>
          </cell>
          <cell r="M678" t="str">
            <v>直接购入</v>
          </cell>
          <cell r="N678">
            <v>38808</v>
          </cell>
          <cell r="O678" t="str">
            <v>0110050301</v>
          </cell>
          <cell r="P678" t="str">
            <v>设备动力部</v>
          </cell>
          <cell r="Q678" t="str">
            <v/>
          </cell>
          <cell r="R678" t="str">
            <v/>
          </cell>
          <cell r="S678" t="str">
            <v>杨耀</v>
          </cell>
          <cell r="T678" t="str">
            <v>Z010</v>
          </cell>
          <cell r="U678" t="str">
            <v>12</v>
          </cell>
          <cell r="V678">
            <v>0</v>
          </cell>
          <cell r="W678">
            <v>0</v>
          </cell>
          <cell r="X678">
            <v>13600</v>
          </cell>
          <cell r="Y678">
            <v>344</v>
          </cell>
          <cell r="Z678">
            <v>-13056</v>
          </cell>
          <cell r="AA678">
            <v>0</v>
          </cell>
          <cell r="AB678">
            <v>-13056</v>
          </cell>
          <cell r="AC678">
            <v>164</v>
          </cell>
          <cell r="AD678">
            <v>200</v>
          </cell>
          <cell r="AE678" t="str">
            <v/>
          </cell>
          <cell r="AF678" t="str">
            <v/>
          </cell>
          <cell r="AG678" t="str">
            <v>南京国力臭氧应用设备有限公司</v>
          </cell>
          <cell r="AH678" t="str">
            <v/>
          </cell>
        </row>
        <row r="678">
          <cell r="AJ678" t="str">
            <v>通-机146#</v>
          </cell>
        </row>
        <row r="679">
          <cell r="A679" t="str">
            <v>110040100085</v>
          </cell>
          <cell r="B679" t="str">
            <v>1100</v>
          </cell>
          <cell r="C679" t="str">
            <v>Z401</v>
          </cell>
          <cell r="D679" t="str">
            <v>机器设备-机械设备</v>
          </cell>
          <cell r="E679" t="str">
            <v>110040100085</v>
          </cell>
          <cell r="F679" t="str">
            <v>0000</v>
          </cell>
          <cell r="G679" t="str">
            <v>臭氧发生器</v>
          </cell>
          <cell r="H679" t="str">
            <v>GJF-F100</v>
          </cell>
          <cell r="I679" t="str">
            <v/>
          </cell>
          <cell r="J679" t="str">
            <v>B01</v>
          </cell>
          <cell r="K679" t="str">
            <v>正常使用</v>
          </cell>
          <cell r="L679" t="str">
            <v>A01</v>
          </cell>
          <cell r="M679" t="str">
            <v>直接购入</v>
          </cell>
          <cell r="N679">
            <v>38808</v>
          </cell>
          <cell r="O679" t="str">
            <v>0110050301</v>
          </cell>
          <cell r="P679" t="str">
            <v>设备动力部</v>
          </cell>
          <cell r="Q679" t="str">
            <v/>
          </cell>
          <cell r="R679" t="str">
            <v/>
          </cell>
          <cell r="S679" t="str">
            <v>杨耀</v>
          </cell>
          <cell r="T679" t="str">
            <v>Z010</v>
          </cell>
          <cell r="U679" t="str">
            <v>12</v>
          </cell>
          <cell r="V679">
            <v>0</v>
          </cell>
          <cell r="W679">
            <v>0</v>
          </cell>
          <cell r="X679">
            <v>13600</v>
          </cell>
          <cell r="Y679">
            <v>244</v>
          </cell>
          <cell r="Z679">
            <v>-13056</v>
          </cell>
          <cell r="AA679">
            <v>0</v>
          </cell>
          <cell r="AB679">
            <v>-13056</v>
          </cell>
          <cell r="AC679">
            <v>164</v>
          </cell>
          <cell r="AD679">
            <v>300</v>
          </cell>
          <cell r="AE679" t="str">
            <v/>
          </cell>
          <cell r="AF679" t="str">
            <v/>
          </cell>
          <cell r="AG679" t="str">
            <v>南京国力臭氧应用设备有限公司</v>
          </cell>
          <cell r="AH679" t="str">
            <v/>
          </cell>
        </row>
        <row r="679">
          <cell r="AJ679" t="str">
            <v>通-机147#</v>
          </cell>
        </row>
        <row r="680">
          <cell r="A680" t="str">
            <v>110040100086</v>
          </cell>
          <cell r="B680" t="str">
            <v>1100</v>
          </cell>
          <cell r="C680" t="str">
            <v>Z401</v>
          </cell>
          <cell r="D680" t="str">
            <v>机器设备-机械设备</v>
          </cell>
          <cell r="E680" t="str">
            <v>110040100086</v>
          </cell>
          <cell r="F680" t="str">
            <v>0000</v>
          </cell>
          <cell r="G680" t="str">
            <v>臭氧发生器</v>
          </cell>
          <cell r="H680" t="str">
            <v>GJF-F150</v>
          </cell>
          <cell r="I680" t="str">
            <v/>
          </cell>
          <cell r="J680" t="str">
            <v>B01</v>
          </cell>
          <cell r="K680" t="str">
            <v>正常使用</v>
          </cell>
          <cell r="L680" t="str">
            <v>A01</v>
          </cell>
          <cell r="M680" t="str">
            <v>直接购入</v>
          </cell>
          <cell r="N680">
            <v>38808</v>
          </cell>
          <cell r="O680" t="str">
            <v>0110050301</v>
          </cell>
          <cell r="P680" t="str">
            <v>设备动力部</v>
          </cell>
          <cell r="Q680" t="str">
            <v/>
          </cell>
          <cell r="R680" t="str">
            <v/>
          </cell>
          <cell r="S680" t="str">
            <v>杨耀</v>
          </cell>
          <cell r="T680" t="str">
            <v>Z010</v>
          </cell>
          <cell r="U680" t="str">
            <v>12</v>
          </cell>
          <cell r="V680">
            <v>0</v>
          </cell>
          <cell r="W680">
            <v>0</v>
          </cell>
          <cell r="X680">
            <v>16800</v>
          </cell>
          <cell r="Y680">
            <v>372</v>
          </cell>
          <cell r="Z680">
            <v>-16128</v>
          </cell>
          <cell r="AA680">
            <v>0</v>
          </cell>
          <cell r="AB680">
            <v>-16128</v>
          </cell>
          <cell r="AC680">
            <v>164</v>
          </cell>
          <cell r="AD680">
            <v>300</v>
          </cell>
          <cell r="AE680" t="str">
            <v/>
          </cell>
          <cell r="AF680" t="str">
            <v/>
          </cell>
          <cell r="AG680" t="str">
            <v>南京国力臭氧应用设备有限公司</v>
          </cell>
          <cell r="AH680" t="str">
            <v/>
          </cell>
        </row>
        <row r="680">
          <cell r="AJ680" t="str">
            <v>通-机148#</v>
          </cell>
        </row>
        <row r="681">
          <cell r="A681" t="str">
            <v>110040100087</v>
          </cell>
          <cell r="B681" t="str">
            <v>1100</v>
          </cell>
          <cell r="C681" t="str">
            <v>Z401</v>
          </cell>
          <cell r="D681" t="str">
            <v>机器设备-机械设备</v>
          </cell>
          <cell r="E681" t="str">
            <v>110040100087</v>
          </cell>
          <cell r="F681" t="str">
            <v>0000</v>
          </cell>
          <cell r="G681" t="str">
            <v>臭氧发生器</v>
          </cell>
          <cell r="H681" t="str">
            <v>GJF-F150</v>
          </cell>
          <cell r="I681" t="str">
            <v/>
          </cell>
          <cell r="J681" t="str">
            <v>B01</v>
          </cell>
          <cell r="K681" t="str">
            <v>正常使用</v>
          </cell>
          <cell r="L681" t="str">
            <v>A01</v>
          </cell>
          <cell r="M681" t="str">
            <v>直接购入</v>
          </cell>
          <cell r="N681">
            <v>38808</v>
          </cell>
          <cell r="O681" t="str">
            <v>0110050301</v>
          </cell>
          <cell r="P681" t="str">
            <v>设备动力部</v>
          </cell>
          <cell r="Q681" t="str">
            <v/>
          </cell>
          <cell r="R681" t="str">
            <v/>
          </cell>
          <cell r="S681" t="str">
            <v>杨耀</v>
          </cell>
          <cell r="T681" t="str">
            <v>Z010</v>
          </cell>
          <cell r="U681" t="str">
            <v>12</v>
          </cell>
          <cell r="V681">
            <v>0</v>
          </cell>
          <cell r="W681">
            <v>0</v>
          </cell>
          <cell r="X681">
            <v>16800</v>
          </cell>
          <cell r="Y681">
            <v>372</v>
          </cell>
          <cell r="Z681">
            <v>-16128</v>
          </cell>
          <cell r="AA681">
            <v>0</v>
          </cell>
          <cell r="AB681">
            <v>-16128</v>
          </cell>
          <cell r="AC681">
            <v>164</v>
          </cell>
          <cell r="AD681">
            <v>300</v>
          </cell>
          <cell r="AE681" t="str">
            <v/>
          </cell>
          <cell r="AF681" t="str">
            <v/>
          </cell>
          <cell r="AG681" t="str">
            <v>南京国力臭氧应用设备有限公司</v>
          </cell>
          <cell r="AH681" t="str">
            <v/>
          </cell>
        </row>
        <row r="681">
          <cell r="AJ681" t="str">
            <v>通-机149#</v>
          </cell>
        </row>
        <row r="682">
          <cell r="A682" t="str">
            <v>110040100088</v>
          </cell>
          <cell r="B682" t="str">
            <v>1100</v>
          </cell>
          <cell r="C682" t="str">
            <v>Z401</v>
          </cell>
          <cell r="D682" t="str">
            <v>机器设备-机械设备</v>
          </cell>
          <cell r="E682" t="str">
            <v>110040100088</v>
          </cell>
          <cell r="F682" t="str">
            <v>0000</v>
          </cell>
          <cell r="G682" t="str">
            <v>臭氧发生器</v>
          </cell>
          <cell r="H682" t="str">
            <v>GJF-F150</v>
          </cell>
          <cell r="I682" t="str">
            <v/>
          </cell>
          <cell r="J682" t="str">
            <v>B01</v>
          </cell>
          <cell r="K682" t="str">
            <v>正常使用</v>
          </cell>
          <cell r="L682" t="str">
            <v>A01</v>
          </cell>
          <cell r="M682" t="str">
            <v>直接购入</v>
          </cell>
          <cell r="N682">
            <v>38808</v>
          </cell>
          <cell r="O682" t="str">
            <v>0110050301</v>
          </cell>
          <cell r="P682" t="str">
            <v>设备动力部</v>
          </cell>
          <cell r="Q682" t="str">
            <v/>
          </cell>
          <cell r="R682" t="str">
            <v/>
          </cell>
          <cell r="S682" t="str">
            <v>杨耀</v>
          </cell>
          <cell r="T682" t="str">
            <v>Z010</v>
          </cell>
          <cell r="U682" t="str">
            <v>12</v>
          </cell>
          <cell r="V682">
            <v>0</v>
          </cell>
          <cell r="W682">
            <v>0</v>
          </cell>
          <cell r="X682">
            <v>16800</v>
          </cell>
          <cell r="Y682">
            <v>372</v>
          </cell>
          <cell r="Z682">
            <v>-16128</v>
          </cell>
          <cell r="AA682">
            <v>0</v>
          </cell>
          <cell r="AB682">
            <v>-16128</v>
          </cell>
          <cell r="AC682">
            <v>164</v>
          </cell>
          <cell r="AD682">
            <v>300</v>
          </cell>
          <cell r="AE682" t="str">
            <v/>
          </cell>
          <cell r="AF682" t="str">
            <v/>
          </cell>
          <cell r="AG682" t="str">
            <v>南京臭氧应用设备有限公司</v>
          </cell>
          <cell r="AH682" t="str">
            <v/>
          </cell>
        </row>
        <row r="682">
          <cell r="AJ682" t="str">
            <v>通-机150#</v>
          </cell>
        </row>
        <row r="683">
          <cell r="A683" t="str">
            <v>110040100089</v>
          </cell>
          <cell r="B683" t="str">
            <v>1100</v>
          </cell>
          <cell r="C683" t="str">
            <v>Z401</v>
          </cell>
          <cell r="D683" t="str">
            <v>机器设备-机械设备</v>
          </cell>
          <cell r="E683" t="str">
            <v>110040100089</v>
          </cell>
          <cell r="F683" t="str">
            <v>0000</v>
          </cell>
          <cell r="G683" t="str">
            <v>臭氧发生器</v>
          </cell>
          <cell r="H683" t="str">
            <v>GJF-F150</v>
          </cell>
          <cell r="I683" t="str">
            <v/>
          </cell>
          <cell r="J683" t="str">
            <v>B01</v>
          </cell>
          <cell r="K683" t="str">
            <v>正常使用</v>
          </cell>
          <cell r="L683" t="str">
            <v>A01</v>
          </cell>
          <cell r="M683" t="str">
            <v>直接购入</v>
          </cell>
          <cell r="N683">
            <v>38808</v>
          </cell>
          <cell r="O683" t="str">
            <v>0110050301</v>
          </cell>
          <cell r="P683" t="str">
            <v>设备动力部</v>
          </cell>
          <cell r="Q683" t="str">
            <v/>
          </cell>
          <cell r="R683" t="str">
            <v/>
          </cell>
          <cell r="S683" t="str">
            <v>杨耀</v>
          </cell>
          <cell r="T683" t="str">
            <v>Z010</v>
          </cell>
          <cell r="U683" t="str">
            <v>12</v>
          </cell>
          <cell r="V683">
            <v>0</v>
          </cell>
          <cell r="W683">
            <v>0</v>
          </cell>
          <cell r="X683">
            <v>16800</v>
          </cell>
          <cell r="Y683">
            <v>372</v>
          </cell>
          <cell r="Z683">
            <v>-16128</v>
          </cell>
          <cell r="AA683">
            <v>0</v>
          </cell>
          <cell r="AB683">
            <v>-16128</v>
          </cell>
          <cell r="AC683">
            <v>164</v>
          </cell>
          <cell r="AD683">
            <v>300</v>
          </cell>
          <cell r="AE683" t="str">
            <v/>
          </cell>
          <cell r="AF683" t="str">
            <v/>
          </cell>
          <cell r="AG683" t="str">
            <v>南京国力臭氧应用设备有限公司</v>
          </cell>
          <cell r="AH683" t="str">
            <v/>
          </cell>
        </row>
        <row r="683">
          <cell r="AJ683" t="str">
            <v>通-机151#</v>
          </cell>
        </row>
        <row r="684">
          <cell r="A684" t="str">
            <v>110040100090</v>
          </cell>
          <cell r="B684" t="str">
            <v>1100</v>
          </cell>
          <cell r="C684" t="str">
            <v>Z401</v>
          </cell>
          <cell r="D684" t="str">
            <v>机器设备-机械设备</v>
          </cell>
          <cell r="E684" t="str">
            <v>110040100090</v>
          </cell>
          <cell r="F684" t="str">
            <v>0000</v>
          </cell>
          <cell r="G684" t="str">
            <v>臭氧发生器</v>
          </cell>
          <cell r="H684" t="str">
            <v>GJF-F150</v>
          </cell>
          <cell r="I684" t="str">
            <v/>
          </cell>
          <cell r="J684" t="str">
            <v>B01</v>
          </cell>
          <cell r="K684" t="str">
            <v>正常使用</v>
          </cell>
          <cell r="L684" t="str">
            <v>A01</v>
          </cell>
          <cell r="M684" t="str">
            <v>直接购入</v>
          </cell>
          <cell r="N684">
            <v>38808</v>
          </cell>
          <cell r="O684" t="str">
            <v>0110050301</v>
          </cell>
          <cell r="P684" t="str">
            <v>设备动力部</v>
          </cell>
          <cell r="Q684" t="str">
            <v/>
          </cell>
          <cell r="R684" t="str">
            <v/>
          </cell>
          <cell r="S684" t="str">
            <v>杨耀</v>
          </cell>
          <cell r="T684" t="str">
            <v>Z010</v>
          </cell>
          <cell r="U684" t="str">
            <v>12</v>
          </cell>
          <cell r="V684">
            <v>0</v>
          </cell>
          <cell r="W684">
            <v>0</v>
          </cell>
          <cell r="X684">
            <v>16800</v>
          </cell>
          <cell r="Y684">
            <v>372</v>
          </cell>
          <cell r="Z684">
            <v>-16128</v>
          </cell>
          <cell r="AA684">
            <v>0</v>
          </cell>
          <cell r="AB684">
            <v>-16128</v>
          </cell>
          <cell r="AC684">
            <v>164</v>
          </cell>
          <cell r="AD684">
            <v>300</v>
          </cell>
          <cell r="AE684" t="str">
            <v/>
          </cell>
          <cell r="AF684" t="str">
            <v/>
          </cell>
          <cell r="AG684" t="str">
            <v>南京国力臭氧应用设备有限公司</v>
          </cell>
          <cell r="AH684" t="str">
            <v/>
          </cell>
        </row>
        <row r="684">
          <cell r="AJ684" t="str">
            <v>通-机152#</v>
          </cell>
        </row>
        <row r="685">
          <cell r="A685" t="str">
            <v>110040100091</v>
          </cell>
          <cell r="B685" t="str">
            <v>1100</v>
          </cell>
          <cell r="C685" t="str">
            <v>Z401</v>
          </cell>
          <cell r="D685" t="str">
            <v>机器设备-机械设备</v>
          </cell>
          <cell r="E685" t="str">
            <v>110040100091</v>
          </cell>
          <cell r="F685" t="str">
            <v>0000</v>
          </cell>
          <cell r="G685" t="str">
            <v>DK打码机</v>
          </cell>
          <cell r="H685" t="str">
            <v>DK-300</v>
          </cell>
          <cell r="I685" t="str">
            <v>未走OA,车间已报废</v>
          </cell>
          <cell r="J685" t="str">
            <v>B01</v>
          </cell>
          <cell r="K685" t="str">
            <v>正常使用</v>
          </cell>
          <cell r="L685" t="str">
            <v>A01</v>
          </cell>
          <cell r="M685" t="str">
            <v>直接购入</v>
          </cell>
          <cell r="N685">
            <v>38808</v>
          </cell>
          <cell r="O685" t="str">
            <v>0110020200</v>
          </cell>
          <cell r="P685" t="str">
            <v>四车间</v>
          </cell>
          <cell r="Q685" t="str">
            <v/>
          </cell>
          <cell r="R685" t="str">
            <v/>
          </cell>
          <cell r="S685" t="str">
            <v>王宝进</v>
          </cell>
          <cell r="T685" t="str">
            <v>Z010</v>
          </cell>
          <cell r="U685" t="str">
            <v>12</v>
          </cell>
          <cell r="V685">
            <v>0</v>
          </cell>
          <cell r="W685">
            <v>0</v>
          </cell>
          <cell r="X685">
            <v>5800</v>
          </cell>
          <cell r="Y685">
            <v>182</v>
          </cell>
          <cell r="Z685">
            <v>-5568</v>
          </cell>
          <cell r="AA685">
            <v>0</v>
          </cell>
          <cell r="AB685">
            <v>-5568</v>
          </cell>
          <cell r="AC685">
            <v>164</v>
          </cell>
          <cell r="AD685">
            <v>50</v>
          </cell>
          <cell r="AE685" t="str">
            <v/>
          </cell>
          <cell r="AF685" t="str">
            <v/>
          </cell>
          <cell r="AG685" t="str">
            <v/>
          </cell>
          <cell r="AH685" t="str">
            <v/>
          </cell>
        </row>
        <row r="685">
          <cell r="AJ685" t="str">
            <v>通-机154#</v>
          </cell>
        </row>
        <row r="686">
          <cell r="A686" t="str">
            <v>110040100092</v>
          </cell>
          <cell r="B686" t="str">
            <v>1100</v>
          </cell>
          <cell r="C686" t="str">
            <v>Z401</v>
          </cell>
          <cell r="D686" t="str">
            <v>机器设备-机械设备</v>
          </cell>
          <cell r="E686" t="str">
            <v>110040100092</v>
          </cell>
          <cell r="F686" t="str">
            <v>0000</v>
          </cell>
          <cell r="G686" t="str">
            <v>316全不锈钢泵</v>
          </cell>
          <cell r="H686" t="str">
            <v>CN-13-4-1</v>
          </cell>
          <cell r="I686" t="str">
            <v/>
          </cell>
          <cell r="J686" t="str">
            <v>B01</v>
          </cell>
          <cell r="K686" t="str">
            <v>正常使用</v>
          </cell>
          <cell r="L686" t="str">
            <v>A01</v>
          </cell>
          <cell r="M686" t="str">
            <v>直接购入</v>
          </cell>
          <cell r="N686">
            <v>39173</v>
          </cell>
          <cell r="O686" t="str">
            <v>0110020100</v>
          </cell>
          <cell r="P686" t="str">
            <v>一车间</v>
          </cell>
          <cell r="Q686" t="str">
            <v/>
          </cell>
          <cell r="R686" t="str">
            <v/>
          </cell>
          <cell r="S686" t="str">
            <v>张萍</v>
          </cell>
          <cell r="T686" t="str">
            <v>Z010</v>
          </cell>
          <cell r="U686" t="str">
            <v>12</v>
          </cell>
          <cell r="V686">
            <v>0</v>
          </cell>
          <cell r="W686">
            <v>0</v>
          </cell>
          <cell r="X686">
            <v>13000</v>
          </cell>
          <cell r="Y686">
            <v>420</v>
          </cell>
          <cell r="Z686">
            <v>-12480</v>
          </cell>
          <cell r="AA686">
            <v>0</v>
          </cell>
          <cell r="AB686">
            <v>-12480</v>
          </cell>
          <cell r="AC686">
            <v>152</v>
          </cell>
          <cell r="AD686">
            <v>100</v>
          </cell>
          <cell r="AE686" t="str">
            <v/>
          </cell>
          <cell r="AF686" t="str">
            <v/>
          </cell>
          <cell r="AG686" t="str">
            <v>昆明水龙机电设备有限公司</v>
          </cell>
          <cell r="AH686" t="str">
            <v/>
          </cell>
        </row>
        <row r="686">
          <cell r="AJ686" t="str">
            <v>通－机155＃</v>
          </cell>
        </row>
        <row r="687">
          <cell r="A687" t="str">
            <v>110040100093</v>
          </cell>
          <cell r="B687" t="str">
            <v>1100</v>
          </cell>
          <cell r="C687" t="str">
            <v>Z401</v>
          </cell>
          <cell r="D687" t="str">
            <v>机器设备-机械设备</v>
          </cell>
          <cell r="E687" t="str">
            <v>110040100093</v>
          </cell>
          <cell r="F687" t="str">
            <v>0000</v>
          </cell>
          <cell r="G687" t="str">
            <v>316全不锈钢泵</v>
          </cell>
          <cell r="H687" t="str">
            <v>CN-13-4-1</v>
          </cell>
          <cell r="I687" t="str">
            <v/>
          </cell>
          <cell r="J687" t="str">
            <v>B01</v>
          </cell>
          <cell r="K687" t="str">
            <v>正常使用</v>
          </cell>
          <cell r="L687" t="str">
            <v>A01</v>
          </cell>
          <cell r="M687" t="str">
            <v>直接购入</v>
          </cell>
          <cell r="N687">
            <v>39173</v>
          </cell>
          <cell r="O687" t="str">
            <v>0110020100</v>
          </cell>
          <cell r="P687" t="str">
            <v>一车间</v>
          </cell>
          <cell r="Q687" t="str">
            <v/>
          </cell>
          <cell r="R687" t="str">
            <v/>
          </cell>
          <cell r="S687" t="str">
            <v>张萍</v>
          </cell>
          <cell r="T687" t="str">
            <v>Z010</v>
          </cell>
          <cell r="U687" t="str">
            <v>12</v>
          </cell>
          <cell r="V687">
            <v>0</v>
          </cell>
          <cell r="W687">
            <v>0</v>
          </cell>
          <cell r="X687">
            <v>13000</v>
          </cell>
          <cell r="Y687">
            <v>420</v>
          </cell>
          <cell r="Z687">
            <v>-12480</v>
          </cell>
          <cell r="AA687">
            <v>0</v>
          </cell>
          <cell r="AB687">
            <v>-12480</v>
          </cell>
          <cell r="AC687">
            <v>152</v>
          </cell>
          <cell r="AD687">
            <v>100</v>
          </cell>
          <cell r="AE687" t="str">
            <v/>
          </cell>
          <cell r="AF687" t="str">
            <v/>
          </cell>
          <cell r="AG687" t="str">
            <v>昆明马水龙机电设备有限公司</v>
          </cell>
          <cell r="AH687" t="str">
            <v/>
          </cell>
        </row>
        <row r="687">
          <cell r="AJ687" t="str">
            <v>通－机156＃</v>
          </cell>
        </row>
        <row r="688">
          <cell r="A688" t="str">
            <v>110040100094</v>
          </cell>
          <cell r="B688" t="str">
            <v>1100</v>
          </cell>
          <cell r="C688" t="str">
            <v>Z401</v>
          </cell>
          <cell r="D688" t="str">
            <v>机器设备-机械设备</v>
          </cell>
          <cell r="E688" t="str">
            <v>110040100094</v>
          </cell>
          <cell r="F688" t="str">
            <v>0000</v>
          </cell>
          <cell r="G688" t="str">
            <v>三足式离心机</v>
          </cell>
          <cell r="H688" t="str">
            <v>SSC800</v>
          </cell>
          <cell r="I688" t="str">
            <v/>
          </cell>
          <cell r="J688" t="str">
            <v>B01</v>
          </cell>
          <cell r="K688" t="str">
            <v>正常使用</v>
          </cell>
          <cell r="L688" t="str">
            <v>A01</v>
          </cell>
          <cell r="M688" t="str">
            <v>直接购入</v>
          </cell>
          <cell r="N688">
            <v>39234</v>
          </cell>
          <cell r="O688" t="str">
            <v>0110020100</v>
          </cell>
          <cell r="P688" t="str">
            <v>一车间</v>
          </cell>
          <cell r="Q688" t="str">
            <v/>
          </cell>
          <cell r="R688" t="str">
            <v/>
          </cell>
          <cell r="S688" t="str">
            <v>张萍</v>
          </cell>
          <cell r="T688" t="str">
            <v>Z010</v>
          </cell>
          <cell r="U688" t="str">
            <v>12</v>
          </cell>
          <cell r="V688">
            <v>0</v>
          </cell>
          <cell r="W688">
            <v>0</v>
          </cell>
          <cell r="X688">
            <v>45000</v>
          </cell>
          <cell r="Y688">
            <v>0</v>
          </cell>
          <cell r="Z688">
            <v>-43200</v>
          </cell>
          <cell r="AA688">
            <v>0</v>
          </cell>
          <cell r="AB688">
            <v>-43200</v>
          </cell>
          <cell r="AC688">
            <v>150</v>
          </cell>
          <cell r="AD688">
            <v>1800</v>
          </cell>
          <cell r="AE688" t="str">
            <v/>
          </cell>
          <cell r="AF688" t="str">
            <v/>
          </cell>
          <cell r="AG688" t="str">
            <v>辽阳阳光制药机械有限公司</v>
          </cell>
          <cell r="AH688" t="str">
            <v/>
          </cell>
        </row>
        <row r="688">
          <cell r="AJ688" t="str">
            <v>通－机157＃</v>
          </cell>
        </row>
        <row r="689">
          <cell r="A689" t="str">
            <v>110040100095</v>
          </cell>
          <cell r="B689" t="str">
            <v>1100</v>
          </cell>
          <cell r="C689" t="str">
            <v>Z401</v>
          </cell>
          <cell r="D689" t="str">
            <v>机器设备-机械设备</v>
          </cell>
          <cell r="E689" t="str">
            <v>110040100095</v>
          </cell>
          <cell r="F689" t="str">
            <v>0000</v>
          </cell>
          <cell r="G689" t="str">
            <v>储罐</v>
          </cell>
          <cell r="H689" t="str">
            <v>3立方</v>
          </cell>
          <cell r="I689" t="str">
            <v>GMP大楼水提储罐区</v>
          </cell>
          <cell r="J689" t="str">
            <v>B01</v>
          </cell>
          <cell r="K689" t="str">
            <v>正常使用</v>
          </cell>
          <cell r="L689" t="str">
            <v>A01</v>
          </cell>
          <cell r="M689" t="str">
            <v>直接购入</v>
          </cell>
          <cell r="N689">
            <v>39264</v>
          </cell>
          <cell r="O689" t="str">
            <v>0110010400</v>
          </cell>
          <cell r="P689" t="str">
            <v>采购中心</v>
          </cell>
          <cell r="Q689" t="str">
            <v/>
          </cell>
          <cell r="R689" t="str">
            <v/>
          </cell>
          <cell r="S689" t="str">
            <v>赵祖东</v>
          </cell>
          <cell r="T689" t="str">
            <v>Z010</v>
          </cell>
          <cell r="U689" t="str">
            <v>12</v>
          </cell>
          <cell r="V689">
            <v>0</v>
          </cell>
          <cell r="W689">
            <v>0</v>
          </cell>
          <cell r="X689">
            <v>27400</v>
          </cell>
          <cell r="Y689">
            <v>96</v>
          </cell>
          <cell r="Z689">
            <v>-26304</v>
          </cell>
          <cell r="AA689">
            <v>0</v>
          </cell>
          <cell r="AB689">
            <v>-26304</v>
          </cell>
          <cell r="AC689">
            <v>149</v>
          </cell>
          <cell r="AD689">
            <v>1000</v>
          </cell>
          <cell r="AE689" t="str">
            <v/>
          </cell>
          <cell r="AF689" t="str">
            <v/>
          </cell>
          <cell r="AG689" t="str">
            <v/>
          </cell>
          <cell r="AH689" t="str">
            <v/>
          </cell>
        </row>
        <row r="689">
          <cell r="AJ689" t="str">
            <v>通－机158＃</v>
          </cell>
        </row>
        <row r="690">
          <cell r="A690" t="str">
            <v>110040100096</v>
          </cell>
          <cell r="B690" t="str">
            <v>1100</v>
          </cell>
          <cell r="C690" t="str">
            <v>Z401</v>
          </cell>
          <cell r="D690" t="str">
            <v>机器设备-机械设备</v>
          </cell>
          <cell r="E690" t="str">
            <v>110040100096</v>
          </cell>
          <cell r="F690" t="str">
            <v>0000</v>
          </cell>
          <cell r="G690" t="str">
            <v>高压清洗机</v>
          </cell>
          <cell r="H690" t="str">
            <v>LF-80</v>
          </cell>
          <cell r="I690" t="str">
            <v/>
          </cell>
          <cell r="J690" t="str">
            <v>B01</v>
          </cell>
          <cell r="K690" t="str">
            <v>正常使用</v>
          </cell>
          <cell r="L690" t="str">
            <v>A01</v>
          </cell>
          <cell r="M690" t="str">
            <v>直接购入</v>
          </cell>
          <cell r="N690">
            <v>39264</v>
          </cell>
          <cell r="O690" t="str">
            <v>0110010300</v>
          </cell>
          <cell r="P690" t="str">
            <v>行政管理部</v>
          </cell>
          <cell r="Q690" t="str">
            <v/>
          </cell>
          <cell r="R690" t="str">
            <v/>
          </cell>
          <cell r="S690" t="str">
            <v>李苑</v>
          </cell>
          <cell r="T690" t="str">
            <v>Z010</v>
          </cell>
          <cell r="U690" t="str">
            <v>12</v>
          </cell>
          <cell r="V690">
            <v>0</v>
          </cell>
          <cell r="W690">
            <v>0</v>
          </cell>
          <cell r="X690">
            <v>3042</v>
          </cell>
          <cell r="Y690">
            <v>0</v>
          </cell>
          <cell r="Z690">
            <v>-2920.32</v>
          </cell>
          <cell r="AA690">
            <v>0</v>
          </cell>
          <cell r="AB690">
            <v>-2920.32</v>
          </cell>
          <cell r="AC690">
            <v>149</v>
          </cell>
          <cell r="AD690">
            <v>121.68</v>
          </cell>
          <cell r="AE690" t="str">
            <v/>
          </cell>
          <cell r="AF690" t="str">
            <v/>
          </cell>
          <cell r="AG690" t="str">
            <v>成都市新天力机电有限公司</v>
          </cell>
          <cell r="AH690" t="str">
            <v/>
          </cell>
        </row>
        <row r="690">
          <cell r="AJ690" t="str">
            <v>通－机160＃</v>
          </cell>
        </row>
        <row r="691">
          <cell r="A691" t="str">
            <v>110040100097</v>
          </cell>
          <cell r="B691" t="str">
            <v>1100</v>
          </cell>
          <cell r="C691" t="str">
            <v>Z401</v>
          </cell>
          <cell r="D691" t="str">
            <v>机器设备-机械设备</v>
          </cell>
          <cell r="E691" t="str">
            <v>110040100097</v>
          </cell>
          <cell r="F691" t="str">
            <v>0000</v>
          </cell>
          <cell r="G691" t="str">
            <v>不锈钢夹层蒸汽锅</v>
          </cell>
          <cell r="H691" t="str">
            <v>G800-DF</v>
          </cell>
          <cell r="I691" t="str">
            <v/>
          </cell>
          <cell r="J691" t="str">
            <v>B01</v>
          </cell>
          <cell r="K691" t="str">
            <v>正常使用</v>
          </cell>
          <cell r="L691" t="str">
            <v>A01</v>
          </cell>
          <cell r="M691" t="str">
            <v>直接购入</v>
          </cell>
          <cell r="N691">
            <v>39417</v>
          </cell>
          <cell r="O691" t="str">
            <v>0110020100</v>
          </cell>
          <cell r="P691" t="str">
            <v>一车间</v>
          </cell>
          <cell r="Q691" t="str">
            <v/>
          </cell>
          <cell r="R691" t="str">
            <v/>
          </cell>
          <cell r="S691" t="str">
            <v>张萍</v>
          </cell>
          <cell r="T691" t="str">
            <v>Z010</v>
          </cell>
          <cell r="U691" t="str">
            <v>12</v>
          </cell>
          <cell r="V691">
            <v>0</v>
          </cell>
          <cell r="W691">
            <v>0</v>
          </cell>
          <cell r="X691">
            <v>19500</v>
          </cell>
          <cell r="Y691">
            <v>0</v>
          </cell>
          <cell r="Z691">
            <v>-18720</v>
          </cell>
          <cell r="AA691">
            <v>0</v>
          </cell>
          <cell r="AB691">
            <v>-18720</v>
          </cell>
          <cell r="AC691">
            <v>144</v>
          </cell>
          <cell r="AD691">
            <v>780</v>
          </cell>
          <cell r="AE691" t="str">
            <v/>
          </cell>
          <cell r="AF691" t="str">
            <v/>
          </cell>
          <cell r="AG691" t="str">
            <v>重庆市长寿湖机械制造有限公司</v>
          </cell>
          <cell r="AH691" t="str">
            <v/>
          </cell>
        </row>
        <row r="691">
          <cell r="AJ691" t="str">
            <v>通－机162＃</v>
          </cell>
        </row>
        <row r="692">
          <cell r="A692" t="str">
            <v>110040100098</v>
          </cell>
          <cell r="B692" t="str">
            <v>1100</v>
          </cell>
          <cell r="C692" t="str">
            <v>Z401</v>
          </cell>
          <cell r="D692" t="str">
            <v>机器设备-机械设备</v>
          </cell>
          <cell r="E692" t="str">
            <v>110040100098</v>
          </cell>
          <cell r="F692" t="str">
            <v>0000</v>
          </cell>
          <cell r="G692" t="str">
            <v>FLECK软化水设备</v>
          </cell>
          <cell r="H692" t="str">
            <v>1665*2</v>
          </cell>
          <cell r="I692" t="str">
            <v/>
          </cell>
          <cell r="J692" t="str">
            <v>B01</v>
          </cell>
          <cell r="K692" t="str">
            <v>正常使用</v>
          </cell>
          <cell r="L692" t="str">
            <v>A01</v>
          </cell>
          <cell r="M692" t="str">
            <v>直接购入</v>
          </cell>
          <cell r="N692">
            <v>39692</v>
          </cell>
          <cell r="O692" t="str">
            <v>0110050301</v>
          </cell>
          <cell r="P692" t="str">
            <v>设备动力部</v>
          </cell>
          <cell r="Q692" t="str">
            <v/>
          </cell>
          <cell r="R692" t="str">
            <v/>
          </cell>
          <cell r="S692" t="str">
            <v>杨耀</v>
          </cell>
          <cell r="T692" t="str">
            <v>Z010</v>
          </cell>
          <cell r="U692" t="str">
            <v>10</v>
          </cell>
          <cell r="V692">
            <v>0</v>
          </cell>
          <cell r="W692">
            <v>0</v>
          </cell>
          <cell r="X692">
            <v>69000</v>
          </cell>
          <cell r="Y692">
            <v>1260</v>
          </cell>
          <cell r="Z692">
            <v>-66240</v>
          </cell>
          <cell r="AA692">
            <v>0</v>
          </cell>
          <cell r="AB692">
            <v>-66240</v>
          </cell>
          <cell r="AC692">
            <v>135</v>
          </cell>
          <cell r="AD692">
            <v>1500</v>
          </cell>
          <cell r="AE692" t="str">
            <v/>
          </cell>
          <cell r="AF692" t="str">
            <v/>
          </cell>
          <cell r="AG692" t="str">
            <v>张夏龙泉水暖器材厂NO:FLK086.NO:FLK087</v>
          </cell>
          <cell r="AH692" t="str">
            <v/>
          </cell>
        </row>
        <row r="692">
          <cell r="AJ692" t="str">
            <v>通-机164#</v>
          </cell>
        </row>
        <row r="693">
          <cell r="A693" t="str">
            <v>110040100099</v>
          </cell>
          <cell r="B693" t="str">
            <v>1100</v>
          </cell>
          <cell r="C693" t="str">
            <v>Z401</v>
          </cell>
          <cell r="D693" t="str">
            <v>机器设备-机械设备</v>
          </cell>
          <cell r="E693" t="str">
            <v>110040100099</v>
          </cell>
          <cell r="F693" t="str">
            <v>0000</v>
          </cell>
          <cell r="G693" t="str">
            <v>奇卡诺激光喷码机</v>
          </cell>
          <cell r="H693" t="str">
            <v>C-50(CHICNO)30瓦</v>
          </cell>
          <cell r="I693" t="str">
            <v>闲置</v>
          </cell>
          <cell r="J693" t="str">
            <v>B01</v>
          </cell>
          <cell r="K693" t="str">
            <v>正常使用</v>
          </cell>
          <cell r="L693" t="str">
            <v>A01</v>
          </cell>
          <cell r="M693" t="str">
            <v>直接购入</v>
          </cell>
          <cell r="N693">
            <v>39753</v>
          </cell>
          <cell r="O693" t="str">
            <v>0110020200</v>
          </cell>
          <cell r="P693" t="str">
            <v>四车间</v>
          </cell>
          <cell r="Q693" t="str">
            <v/>
          </cell>
          <cell r="R693" t="str">
            <v/>
          </cell>
          <cell r="S693" t="str">
            <v>王宝进</v>
          </cell>
          <cell r="T693" t="str">
            <v>Z010</v>
          </cell>
          <cell r="U693" t="str">
            <v>12</v>
          </cell>
          <cell r="V693">
            <v>0</v>
          </cell>
          <cell r="W693">
            <v>-977.63</v>
          </cell>
          <cell r="X693">
            <v>98000</v>
          </cell>
          <cell r="Y693">
            <v>0</v>
          </cell>
          <cell r="Z693">
            <v>-87246.05</v>
          </cell>
          <cell r="AA693">
            <v>-1955.26</v>
          </cell>
          <cell r="AB693">
            <v>-89201.31</v>
          </cell>
          <cell r="AC693">
            <v>135</v>
          </cell>
          <cell r="AD693">
            <v>8798.69</v>
          </cell>
          <cell r="AE693" t="str">
            <v/>
          </cell>
          <cell r="AF693" t="str">
            <v/>
          </cell>
          <cell r="AG693" t="str">
            <v/>
          </cell>
          <cell r="AH693" t="str">
            <v/>
          </cell>
        </row>
        <row r="693">
          <cell r="AJ693" t="str">
            <v>通－机165＃</v>
          </cell>
        </row>
        <row r="694">
          <cell r="A694" t="str">
            <v>110040100100</v>
          </cell>
          <cell r="B694" t="str">
            <v>1100</v>
          </cell>
          <cell r="C694" t="str">
            <v>Z401</v>
          </cell>
          <cell r="D694" t="str">
            <v>机器设备-机械设备</v>
          </cell>
          <cell r="E694" t="str">
            <v>110040100100</v>
          </cell>
          <cell r="F694" t="str">
            <v>0000</v>
          </cell>
          <cell r="G694" t="str">
            <v>洗衣干衣机</v>
          </cell>
          <cell r="H694" t="str">
            <v>WD7125</v>
          </cell>
          <cell r="I694" t="str">
            <v/>
          </cell>
          <cell r="J694" t="str">
            <v>B01</v>
          </cell>
          <cell r="K694" t="str">
            <v>正常使用</v>
          </cell>
          <cell r="L694" t="str">
            <v>A01</v>
          </cell>
          <cell r="M694" t="str">
            <v>直接购入</v>
          </cell>
          <cell r="N694">
            <v>39783</v>
          </cell>
          <cell r="O694" t="str">
            <v>0110020300</v>
          </cell>
          <cell r="P694" t="str">
            <v>五车间</v>
          </cell>
          <cell r="Q694" t="str">
            <v/>
          </cell>
          <cell r="R694" t="str">
            <v/>
          </cell>
          <cell r="S694" t="str">
            <v>杨美燕</v>
          </cell>
          <cell r="T694" t="str">
            <v>Z010</v>
          </cell>
          <cell r="U694" t="str">
            <v>12</v>
          </cell>
          <cell r="V694">
            <v>0</v>
          </cell>
          <cell r="W694">
            <v>-57.16</v>
          </cell>
          <cell r="X694">
            <v>5890</v>
          </cell>
          <cell r="Y694">
            <v>0</v>
          </cell>
          <cell r="Z694">
            <v>-5204.16</v>
          </cell>
          <cell r="AA694">
            <v>-114.31</v>
          </cell>
          <cell r="AB694">
            <v>-5318.47</v>
          </cell>
          <cell r="AC694">
            <v>134</v>
          </cell>
          <cell r="AD694">
            <v>571.53</v>
          </cell>
          <cell r="AE694" t="str">
            <v/>
          </cell>
          <cell r="AF694" t="str">
            <v/>
          </cell>
          <cell r="AG694" t="str">
            <v/>
          </cell>
          <cell r="AH694" t="str">
            <v/>
          </cell>
        </row>
        <row r="694">
          <cell r="AJ694" t="str">
            <v>通－机166＃</v>
          </cell>
        </row>
        <row r="695">
          <cell r="A695" t="str">
            <v>110040100101</v>
          </cell>
          <cell r="B695" t="str">
            <v>1100</v>
          </cell>
          <cell r="C695" t="str">
            <v>Z401</v>
          </cell>
          <cell r="D695" t="str">
            <v>机器设备-机械设备</v>
          </cell>
          <cell r="E695" t="str">
            <v>110040100101</v>
          </cell>
          <cell r="F695" t="str">
            <v>0000</v>
          </cell>
          <cell r="G695" t="str">
            <v>自动装盒机</v>
          </cell>
          <cell r="H695" t="str">
            <v>ZH90</v>
          </cell>
          <cell r="I695" t="str">
            <v/>
          </cell>
          <cell r="J695" t="str">
            <v>B01</v>
          </cell>
          <cell r="K695" t="str">
            <v>正常使用</v>
          </cell>
          <cell r="L695" t="str">
            <v>A01</v>
          </cell>
          <cell r="M695" t="str">
            <v>直接购入</v>
          </cell>
          <cell r="N695">
            <v>39845</v>
          </cell>
          <cell r="O695" t="str">
            <v>0110020200</v>
          </cell>
          <cell r="P695" t="str">
            <v>四车间</v>
          </cell>
          <cell r="Q695" t="str">
            <v/>
          </cell>
          <cell r="R695" t="str">
            <v/>
          </cell>
          <cell r="S695" t="str">
            <v>王宝进</v>
          </cell>
          <cell r="T695" t="str">
            <v>Z010</v>
          </cell>
          <cell r="U695" t="str">
            <v>12</v>
          </cell>
          <cell r="V695">
            <v>0</v>
          </cell>
          <cell r="W695">
            <v>-357.15</v>
          </cell>
          <cell r="X695">
            <v>179487.18</v>
          </cell>
          <cell r="Y695">
            <v>18285.94</v>
          </cell>
          <cell r="Z695">
            <v>-156201.24</v>
          </cell>
          <cell r="AA695">
            <v>-714.29</v>
          </cell>
          <cell r="AB695">
            <v>-156915.53</v>
          </cell>
          <cell r="AC695">
            <v>132</v>
          </cell>
          <cell r="AD695">
            <v>4285.71</v>
          </cell>
          <cell r="AE695" t="str">
            <v/>
          </cell>
          <cell r="AF695" t="str">
            <v/>
          </cell>
          <cell r="AG695" t="str">
            <v/>
          </cell>
          <cell r="AH695" t="str">
            <v/>
          </cell>
        </row>
        <row r="695">
          <cell r="AJ695" t="str">
            <v>通-机167＃</v>
          </cell>
        </row>
        <row r="696">
          <cell r="A696" t="str">
            <v>110040100102</v>
          </cell>
          <cell r="B696" t="str">
            <v>1100</v>
          </cell>
          <cell r="C696" t="str">
            <v>Z401</v>
          </cell>
          <cell r="D696" t="str">
            <v>机器设备-机械设备</v>
          </cell>
          <cell r="E696" t="str">
            <v>110040100102</v>
          </cell>
          <cell r="F696" t="str">
            <v>0000</v>
          </cell>
          <cell r="G696" t="str">
            <v>医药板块自动包装机</v>
          </cell>
          <cell r="H696" t="str">
            <v>GZB260-C</v>
          </cell>
          <cell r="I696" t="str">
            <v/>
          </cell>
          <cell r="J696" t="str">
            <v>B01</v>
          </cell>
          <cell r="K696" t="str">
            <v>正常使用</v>
          </cell>
          <cell r="L696" t="str">
            <v>A01</v>
          </cell>
          <cell r="M696" t="str">
            <v>直接购入</v>
          </cell>
          <cell r="N696">
            <v>39845</v>
          </cell>
          <cell r="O696" t="str">
            <v>0110020200</v>
          </cell>
          <cell r="P696" t="str">
            <v>四车间</v>
          </cell>
          <cell r="Q696" t="str">
            <v/>
          </cell>
          <cell r="R696" t="str">
            <v/>
          </cell>
          <cell r="S696" t="str">
            <v>王宝进</v>
          </cell>
          <cell r="T696" t="str">
            <v>Z010</v>
          </cell>
          <cell r="U696" t="str">
            <v>12</v>
          </cell>
          <cell r="V696">
            <v>0</v>
          </cell>
          <cell r="W696">
            <v>-178.57</v>
          </cell>
          <cell r="X696">
            <v>76923.08</v>
          </cell>
          <cell r="Y696">
            <v>7480</v>
          </cell>
          <cell r="Z696">
            <v>-66943.08</v>
          </cell>
          <cell r="AA696">
            <v>-357.14</v>
          </cell>
          <cell r="AB696">
            <v>-67300.22</v>
          </cell>
          <cell r="AC696">
            <v>132</v>
          </cell>
          <cell r="AD696">
            <v>2142.86</v>
          </cell>
          <cell r="AE696" t="str">
            <v/>
          </cell>
          <cell r="AF696" t="str">
            <v/>
          </cell>
          <cell r="AG696" t="str">
            <v/>
          </cell>
          <cell r="AH696" t="str">
            <v/>
          </cell>
        </row>
        <row r="696">
          <cell r="AJ696" t="str">
            <v>通－机168＃</v>
          </cell>
        </row>
        <row r="697">
          <cell r="A697" t="str">
            <v>110040100103</v>
          </cell>
          <cell r="B697" t="str">
            <v>1100</v>
          </cell>
          <cell r="C697" t="str">
            <v>Z401</v>
          </cell>
          <cell r="D697" t="str">
            <v>机器设备-机械设备</v>
          </cell>
          <cell r="E697" t="str">
            <v>110040100103</v>
          </cell>
          <cell r="F697" t="str">
            <v>0000</v>
          </cell>
          <cell r="G697" t="str">
            <v>自动三维透明膜包装机</v>
          </cell>
          <cell r="H697" t="str">
            <v>TGB-40A</v>
          </cell>
          <cell r="I697" t="str">
            <v>未走OA,车间已报废</v>
          </cell>
          <cell r="J697" t="str">
            <v>B01</v>
          </cell>
          <cell r="K697" t="str">
            <v>正常使用</v>
          </cell>
          <cell r="L697" t="str">
            <v>A01</v>
          </cell>
          <cell r="M697" t="str">
            <v>直接购入</v>
          </cell>
          <cell r="N697">
            <v>39845</v>
          </cell>
          <cell r="O697" t="str">
            <v>0110020200</v>
          </cell>
          <cell r="P697" t="str">
            <v>四车间</v>
          </cell>
          <cell r="Q697" t="str">
            <v/>
          </cell>
          <cell r="R697" t="str">
            <v/>
          </cell>
          <cell r="S697" t="str">
            <v>王宝进</v>
          </cell>
          <cell r="T697" t="str">
            <v>Z010</v>
          </cell>
          <cell r="U697" t="str">
            <v>12</v>
          </cell>
          <cell r="V697">
            <v>0</v>
          </cell>
          <cell r="W697">
            <v>-107.15</v>
          </cell>
          <cell r="X697">
            <v>75213.68</v>
          </cell>
          <cell r="Y697">
            <v>8258</v>
          </cell>
          <cell r="Z697">
            <v>-65455.68</v>
          </cell>
          <cell r="AA697">
            <v>-214.29</v>
          </cell>
          <cell r="AB697">
            <v>-65669.97</v>
          </cell>
          <cell r="AC697">
            <v>132</v>
          </cell>
          <cell r="AD697">
            <v>1285.71</v>
          </cell>
          <cell r="AE697" t="str">
            <v/>
          </cell>
          <cell r="AF697" t="str">
            <v/>
          </cell>
          <cell r="AG697" t="str">
            <v/>
          </cell>
          <cell r="AH697" t="str">
            <v/>
          </cell>
        </row>
        <row r="697">
          <cell r="AJ697" t="str">
            <v>通－机169＃</v>
          </cell>
        </row>
        <row r="698">
          <cell r="A698" t="str">
            <v>110040100104</v>
          </cell>
          <cell r="B698" t="str">
            <v>1100</v>
          </cell>
          <cell r="C698" t="str">
            <v>Z401</v>
          </cell>
          <cell r="D698" t="str">
            <v>机器设备-机械设备</v>
          </cell>
          <cell r="E698" t="str">
            <v>110040100104</v>
          </cell>
          <cell r="F698" t="str">
            <v>0000</v>
          </cell>
          <cell r="G698" t="str">
            <v>储液罐</v>
          </cell>
          <cell r="H698" t="str">
            <v>CYG-1</v>
          </cell>
          <cell r="I698" t="str">
            <v>提取（移动式）</v>
          </cell>
          <cell r="J698" t="str">
            <v>B01</v>
          </cell>
          <cell r="K698" t="str">
            <v>正常使用</v>
          </cell>
          <cell r="L698" t="str">
            <v>A01</v>
          </cell>
          <cell r="M698" t="str">
            <v>直接购入</v>
          </cell>
          <cell r="N698">
            <v>39873</v>
          </cell>
          <cell r="O698" t="str">
            <v>0110020100</v>
          </cell>
          <cell r="P698" t="str">
            <v>一车间</v>
          </cell>
          <cell r="Q698" t="str">
            <v/>
          </cell>
          <cell r="R698" t="str">
            <v/>
          </cell>
          <cell r="S698" t="str">
            <v>张萍</v>
          </cell>
          <cell r="T698" t="str">
            <v>Z010</v>
          </cell>
          <cell r="U698" t="str">
            <v>12</v>
          </cell>
          <cell r="V698">
            <v>0</v>
          </cell>
          <cell r="W698">
            <v>0</v>
          </cell>
          <cell r="X698">
            <v>13675.21</v>
          </cell>
          <cell r="Y698">
            <v>1865.68</v>
          </cell>
          <cell r="Z698">
            <v>-11809.53</v>
          </cell>
          <cell r="AA698">
            <v>0</v>
          </cell>
          <cell r="AB698">
            <v>-11809.53</v>
          </cell>
          <cell r="AC698">
            <v>129</v>
          </cell>
          <cell r="AD698">
            <v>0</v>
          </cell>
          <cell r="AE698" t="str">
            <v/>
          </cell>
          <cell r="AF698" t="str">
            <v/>
          </cell>
          <cell r="AG698" t="str">
            <v>昆明惠田工贸有限公司</v>
          </cell>
          <cell r="AH698" t="str">
            <v/>
          </cell>
        </row>
        <row r="698">
          <cell r="AJ698" t="str">
            <v>通－机170＃</v>
          </cell>
        </row>
        <row r="699">
          <cell r="A699" t="str">
            <v>110040100105</v>
          </cell>
          <cell r="B699" t="str">
            <v>1100</v>
          </cell>
          <cell r="C699" t="str">
            <v>Z401</v>
          </cell>
          <cell r="D699" t="str">
            <v>机器设备-机械设备</v>
          </cell>
          <cell r="E699" t="str">
            <v>110040100105</v>
          </cell>
          <cell r="F699" t="str">
            <v>0000</v>
          </cell>
          <cell r="G699" t="str">
            <v>全不锈钢三足沉降离心机</v>
          </cell>
          <cell r="H699" t="str">
            <v>SSC800N</v>
          </cell>
          <cell r="I699" t="str">
            <v/>
          </cell>
          <cell r="J699" t="str">
            <v>B01</v>
          </cell>
          <cell r="K699" t="str">
            <v>正常使用</v>
          </cell>
          <cell r="L699" t="str">
            <v>A01</v>
          </cell>
          <cell r="M699" t="str">
            <v>直接购入</v>
          </cell>
          <cell r="N699">
            <v>40057</v>
          </cell>
          <cell r="O699" t="str">
            <v>0110020100</v>
          </cell>
          <cell r="P699" t="str">
            <v>一车间</v>
          </cell>
          <cell r="Q699" t="str">
            <v/>
          </cell>
          <cell r="R699" t="str">
            <v/>
          </cell>
          <cell r="S699" t="str">
            <v>张萍</v>
          </cell>
          <cell r="T699" t="str">
            <v>Z010</v>
          </cell>
          <cell r="U699" t="str">
            <v>10</v>
          </cell>
          <cell r="V699">
            <v>0</v>
          </cell>
          <cell r="W699">
            <v>0</v>
          </cell>
          <cell r="X699">
            <v>38461.54</v>
          </cell>
          <cell r="Y699">
            <v>0</v>
          </cell>
          <cell r="Z699">
            <v>-36923.08</v>
          </cell>
          <cell r="AA699">
            <v>0</v>
          </cell>
          <cell r="AB699">
            <v>-36923.08</v>
          </cell>
          <cell r="AC699">
            <v>123</v>
          </cell>
          <cell r="AD699">
            <v>1538.46</v>
          </cell>
          <cell r="AE699" t="str">
            <v/>
          </cell>
          <cell r="AF699" t="str">
            <v/>
          </cell>
          <cell r="AG699" t="str">
            <v>辽阳阳光制药机械有限公司</v>
          </cell>
          <cell r="AH699" t="str">
            <v/>
          </cell>
        </row>
        <row r="699">
          <cell r="AJ699" t="str">
            <v>通－机171＃</v>
          </cell>
        </row>
        <row r="700">
          <cell r="A700" t="str">
            <v>110040100106</v>
          </cell>
          <cell r="B700" t="str">
            <v>1100</v>
          </cell>
          <cell r="C700" t="str">
            <v>Z401</v>
          </cell>
          <cell r="D700" t="str">
            <v>机器设备-机械设备</v>
          </cell>
          <cell r="E700" t="str">
            <v>110040100106</v>
          </cell>
          <cell r="F700" t="str">
            <v>0000</v>
          </cell>
          <cell r="G700" t="str">
            <v>环境除湿机</v>
          </cell>
          <cell r="H700" t="str">
            <v>MDH-728B</v>
          </cell>
          <cell r="I700" t="str">
            <v/>
          </cell>
          <cell r="J700" t="str">
            <v>B01</v>
          </cell>
          <cell r="K700" t="str">
            <v>正常使用</v>
          </cell>
          <cell r="L700" t="str">
            <v>A01</v>
          </cell>
          <cell r="M700" t="str">
            <v>直接购入</v>
          </cell>
          <cell r="N700">
            <v>40087</v>
          </cell>
          <cell r="O700" t="str">
            <v>0110020400</v>
          </cell>
          <cell r="P700" t="str">
            <v>六车间</v>
          </cell>
          <cell r="Q700" t="str">
            <v/>
          </cell>
          <cell r="R700" t="str">
            <v/>
          </cell>
          <cell r="S700" t="str">
            <v>杨美燕</v>
          </cell>
          <cell r="T700" t="str">
            <v>Z010</v>
          </cell>
          <cell r="U700" t="str">
            <v>10</v>
          </cell>
          <cell r="V700">
            <v>0</v>
          </cell>
          <cell r="W700">
            <v>0</v>
          </cell>
          <cell r="X700">
            <v>2600</v>
          </cell>
          <cell r="Y700">
            <v>0</v>
          </cell>
          <cell r="Z700">
            <v>-2496</v>
          </cell>
          <cell r="AA700">
            <v>0</v>
          </cell>
          <cell r="AB700">
            <v>-2496</v>
          </cell>
          <cell r="AC700">
            <v>122</v>
          </cell>
          <cell r="AD700">
            <v>104</v>
          </cell>
          <cell r="AE700" t="str">
            <v/>
          </cell>
          <cell r="AF700" t="str">
            <v/>
          </cell>
          <cell r="AG700" t="str">
            <v/>
          </cell>
          <cell r="AH700" t="str">
            <v/>
          </cell>
        </row>
        <row r="700">
          <cell r="AJ700" t="str">
            <v>通-机172#</v>
          </cell>
        </row>
        <row r="701">
          <cell r="A701" t="str">
            <v>110040100107</v>
          </cell>
          <cell r="B701" t="str">
            <v>1100</v>
          </cell>
          <cell r="C701" t="str">
            <v>Z401</v>
          </cell>
          <cell r="D701" t="str">
            <v>机器设备-机械设备</v>
          </cell>
          <cell r="E701" t="str">
            <v>110040100107</v>
          </cell>
          <cell r="F701" t="str">
            <v>0000</v>
          </cell>
          <cell r="G701" t="str">
            <v>药品剔片机</v>
          </cell>
          <cell r="H701" t="str">
            <v>TY-90</v>
          </cell>
          <cell r="I701" t="str">
            <v/>
          </cell>
          <cell r="J701" t="str">
            <v>B01</v>
          </cell>
          <cell r="K701" t="str">
            <v>正常使用</v>
          </cell>
          <cell r="L701" t="str">
            <v>A01</v>
          </cell>
          <cell r="M701" t="str">
            <v>直接购入</v>
          </cell>
          <cell r="N701">
            <v>40087</v>
          </cell>
          <cell r="O701" t="str">
            <v>0110020200</v>
          </cell>
          <cell r="P701" t="str">
            <v>四车间</v>
          </cell>
          <cell r="Q701" t="str">
            <v/>
          </cell>
          <cell r="R701" t="str">
            <v/>
          </cell>
          <cell r="S701" t="str">
            <v>王宝进</v>
          </cell>
          <cell r="T701" t="str">
            <v>Z010</v>
          </cell>
          <cell r="U701" t="str">
            <v>10</v>
          </cell>
          <cell r="V701">
            <v>0</v>
          </cell>
          <cell r="W701">
            <v>0</v>
          </cell>
          <cell r="X701">
            <v>3247.87</v>
          </cell>
          <cell r="Y701">
            <v>129.9</v>
          </cell>
          <cell r="Z701">
            <v>-3117.96</v>
          </cell>
          <cell r="AA701">
            <v>0</v>
          </cell>
          <cell r="AB701">
            <v>-3117.96</v>
          </cell>
          <cell r="AC701">
            <v>122</v>
          </cell>
          <cell r="AD701">
            <v>0.01</v>
          </cell>
          <cell r="AE701" t="str">
            <v/>
          </cell>
          <cell r="AF701" t="str">
            <v/>
          </cell>
          <cell r="AG701" t="str">
            <v/>
          </cell>
          <cell r="AH701" t="str">
            <v/>
          </cell>
        </row>
        <row r="701">
          <cell r="AJ701" t="str">
            <v>通-机173#</v>
          </cell>
        </row>
        <row r="702">
          <cell r="A702" t="str">
            <v>110040100108</v>
          </cell>
          <cell r="B702" t="str">
            <v>1100</v>
          </cell>
          <cell r="C702" t="str">
            <v>Z401</v>
          </cell>
          <cell r="D702" t="str">
            <v>机器设备-机械设备</v>
          </cell>
          <cell r="E702" t="str">
            <v>110040100108</v>
          </cell>
          <cell r="F702" t="str">
            <v>0000</v>
          </cell>
          <cell r="G702" t="str">
            <v>药品剔片机</v>
          </cell>
          <cell r="H702" t="str">
            <v>TY-90</v>
          </cell>
          <cell r="I702" t="str">
            <v/>
          </cell>
          <cell r="J702" t="str">
            <v>B01</v>
          </cell>
          <cell r="K702" t="str">
            <v>正常使用</v>
          </cell>
          <cell r="L702" t="str">
            <v>A01</v>
          </cell>
          <cell r="M702" t="str">
            <v>直接购入</v>
          </cell>
          <cell r="N702">
            <v>40087</v>
          </cell>
          <cell r="O702" t="str">
            <v>0110020200</v>
          </cell>
          <cell r="P702" t="str">
            <v>四车间</v>
          </cell>
          <cell r="Q702" t="str">
            <v/>
          </cell>
          <cell r="R702" t="str">
            <v/>
          </cell>
          <cell r="S702" t="str">
            <v>王宝进</v>
          </cell>
          <cell r="T702" t="str">
            <v>Z010</v>
          </cell>
          <cell r="U702" t="str">
            <v>10</v>
          </cell>
          <cell r="V702">
            <v>0</v>
          </cell>
          <cell r="W702">
            <v>0</v>
          </cell>
          <cell r="X702">
            <v>3247.86</v>
          </cell>
          <cell r="Y702">
            <v>0</v>
          </cell>
          <cell r="Z702">
            <v>-3117.95</v>
          </cell>
          <cell r="AA702">
            <v>0</v>
          </cell>
          <cell r="AB702">
            <v>-3117.95</v>
          </cell>
          <cell r="AC702">
            <v>122</v>
          </cell>
          <cell r="AD702">
            <v>129.91</v>
          </cell>
          <cell r="AE702" t="str">
            <v/>
          </cell>
          <cell r="AF702" t="str">
            <v/>
          </cell>
          <cell r="AG702" t="str">
            <v/>
          </cell>
          <cell r="AH702" t="str">
            <v/>
          </cell>
        </row>
        <row r="702">
          <cell r="AJ702" t="str">
            <v>通-机174#</v>
          </cell>
        </row>
        <row r="703">
          <cell r="A703" t="str">
            <v>110040100109</v>
          </cell>
          <cell r="B703" t="str">
            <v>1100</v>
          </cell>
          <cell r="C703" t="str">
            <v>Z401</v>
          </cell>
          <cell r="D703" t="str">
            <v>机器设备-机械设备</v>
          </cell>
          <cell r="E703" t="str">
            <v>110040100109</v>
          </cell>
          <cell r="F703" t="str">
            <v>0000</v>
          </cell>
          <cell r="G703" t="str">
            <v>万能粉碎机</v>
          </cell>
          <cell r="H703" t="str">
            <v>60B</v>
          </cell>
          <cell r="I703" t="str">
            <v/>
          </cell>
          <cell r="J703" t="str">
            <v>B01</v>
          </cell>
          <cell r="K703" t="str">
            <v>正常使用</v>
          </cell>
          <cell r="L703" t="str">
            <v>A01</v>
          </cell>
          <cell r="M703" t="str">
            <v>直接购入</v>
          </cell>
          <cell r="N703">
            <v>40118</v>
          </cell>
          <cell r="O703" t="str">
            <v>0110020400</v>
          </cell>
          <cell r="P703" t="str">
            <v>六车间</v>
          </cell>
          <cell r="Q703" t="str">
            <v/>
          </cell>
          <cell r="R703" t="str">
            <v/>
          </cell>
          <cell r="S703" t="str">
            <v>杨美燕</v>
          </cell>
          <cell r="T703" t="str">
            <v>Z010</v>
          </cell>
          <cell r="U703" t="str">
            <v>10</v>
          </cell>
          <cell r="V703">
            <v>0</v>
          </cell>
          <cell r="W703">
            <v>0</v>
          </cell>
          <cell r="X703">
            <v>39743.59</v>
          </cell>
          <cell r="Y703">
            <v>0</v>
          </cell>
          <cell r="Z703">
            <v>-38153.85</v>
          </cell>
          <cell r="AA703">
            <v>0</v>
          </cell>
          <cell r="AB703">
            <v>-38153.85</v>
          </cell>
          <cell r="AC703">
            <v>121</v>
          </cell>
          <cell r="AD703">
            <v>1589.74</v>
          </cell>
          <cell r="AE703" t="str">
            <v/>
          </cell>
          <cell r="AF703" t="str">
            <v/>
          </cell>
          <cell r="AG703" t="str">
            <v/>
          </cell>
          <cell r="AH703" t="str">
            <v/>
          </cell>
        </row>
        <row r="703">
          <cell r="AJ703" t="str">
            <v>通-机175#</v>
          </cell>
        </row>
        <row r="704">
          <cell r="A704" t="str">
            <v>110040100110</v>
          </cell>
          <cell r="B704" t="str">
            <v>1100</v>
          </cell>
          <cell r="C704" t="str">
            <v>Z401</v>
          </cell>
          <cell r="D704" t="str">
            <v>机器设备-机械设备</v>
          </cell>
          <cell r="E704" t="str">
            <v>110040100110</v>
          </cell>
          <cell r="F704" t="str">
            <v>0000</v>
          </cell>
          <cell r="G704" t="str">
            <v>炒药机</v>
          </cell>
          <cell r="H704" t="str">
            <v>CY-4</v>
          </cell>
          <cell r="I704" t="str">
            <v>呈贡粉碎</v>
          </cell>
          <cell r="J704" t="str">
            <v>B01</v>
          </cell>
          <cell r="K704" t="str">
            <v>正常使用</v>
          </cell>
          <cell r="L704" t="str">
            <v>A01</v>
          </cell>
          <cell r="M704" t="str">
            <v>直接购入</v>
          </cell>
          <cell r="N704">
            <v>40118</v>
          </cell>
          <cell r="O704" t="str">
            <v>0110020100</v>
          </cell>
          <cell r="P704" t="str">
            <v>一车间</v>
          </cell>
          <cell r="Q704" t="str">
            <v/>
          </cell>
          <cell r="R704" t="str">
            <v/>
          </cell>
          <cell r="S704" t="str">
            <v>张萍</v>
          </cell>
          <cell r="T704" t="str">
            <v>Z010</v>
          </cell>
          <cell r="U704" t="str">
            <v>10</v>
          </cell>
          <cell r="V704">
            <v>0</v>
          </cell>
          <cell r="W704">
            <v>0</v>
          </cell>
          <cell r="X704">
            <v>38461.54</v>
          </cell>
          <cell r="Y704">
            <v>1538.46</v>
          </cell>
          <cell r="Z704">
            <v>-36923.08</v>
          </cell>
          <cell r="AA704">
            <v>0</v>
          </cell>
          <cell r="AB704">
            <v>-36923.08</v>
          </cell>
          <cell r="AC704">
            <v>121</v>
          </cell>
          <cell r="AD704">
            <v>0</v>
          </cell>
          <cell r="AE704" t="str">
            <v/>
          </cell>
          <cell r="AF704" t="str">
            <v/>
          </cell>
          <cell r="AG704" t="str">
            <v>周口制药机械厂有限公司</v>
          </cell>
          <cell r="AH704" t="str">
            <v/>
          </cell>
        </row>
        <row r="704">
          <cell r="AJ704" t="str">
            <v>通-机176#</v>
          </cell>
        </row>
        <row r="705">
          <cell r="A705" t="str">
            <v>110040100111</v>
          </cell>
          <cell r="B705" t="str">
            <v>1100</v>
          </cell>
          <cell r="C705" t="str">
            <v>Z401</v>
          </cell>
          <cell r="D705" t="str">
            <v>机器设备-机械设备</v>
          </cell>
          <cell r="E705" t="str">
            <v>110040100111</v>
          </cell>
          <cell r="F705" t="str">
            <v>0000</v>
          </cell>
          <cell r="G705" t="str">
            <v>等离子切割机</v>
          </cell>
          <cell r="H705" t="str">
            <v>LGK8-63</v>
          </cell>
          <cell r="I705" t="str">
            <v/>
          </cell>
          <cell r="J705" t="str">
            <v>B01</v>
          </cell>
          <cell r="K705" t="str">
            <v>正常使用</v>
          </cell>
          <cell r="L705" t="str">
            <v>A01</v>
          </cell>
          <cell r="M705" t="str">
            <v>直接购入</v>
          </cell>
          <cell r="N705">
            <v>40118</v>
          </cell>
          <cell r="O705" t="str">
            <v>0110050301</v>
          </cell>
          <cell r="P705" t="str">
            <v>设备动力部</v>
          </cell>
          <cell r="Q705" t="str">
            <v/>
          </cell>
          <cell r="R705" t="str">
            <v/>
          </cell>
          <cell r="S705" t="str">
            <v>杨耀</v>
          </cell>
          <cell r="T705" t="str">
            <v>Z010</v>
          </cell>
          <cell r="U705" t="str">
            <v>10</v>
          </cell>
          <cell r="V705">
            <v>0</v>
          </cell>
          <cell r="W705">
            <v>0</v>
          </cell>
          <cell r="X705">
            <v>5017.09</v>
          </cell>
          <cell r="Y705">
            <v>0</v>
          </cell>
          <cell r="Z705">
            <v>-4816.41</v>
          </cell>
          <cell r="AA705">
            <v>0</v>
          </cell>
          <cell r="AB705">
            <v>-4816.41</v>
          </cell>
          <cell r="AC705">
            <v>121</v>
          </cell>
          <cell r="AD705">
            <v>200.68</v>
          </cell>
          <cell r="AE705" t="str">
            <v/>
          </cell>
          <cell r="AF705" t="str">
            <v/>
          </cell>
          <cell r="AG705" t="str">
            <v>上海通用电焊机股份而有限公司 NO：09070399</v>
          </cell>
          <cell r="AH705" t="str">
            <v/>
          </cell>
        </row>
        <row r="705">
          <cell r="AJ705" t="str">
            <v>通-机177#</v>
          </cell>
        </row>
        <row r="706">
          <cell r="A706" t="str">
            <v>110040100112</v>
          </cell>
          <cell r="B706" t="str">
            <v>1100</v>
          </cell>
          <cell r="C706" t="str">
            <v>Z401</v>
          </cell>
          <cell r="D706" t="str">
            <v>机器设备-机械设备</v>
          </cell>
          <cell r="E706" t="str">
            <v>110040100112</v>
          </cell>
          <cell r="F706" t="str">
            <v>0000</v>
          </cell>
          <cell r="G706" t="str">
            <v>全自动打包机</v>
          </cell>
          <cell r="H706" t="str">
            <v>DBA-200</v>
          </cell>
          <cell r="I706" t="str">
            <v/>
          </cell>
          <cell r="J706" t="str">
            <v>B01</v>
          </cell>
          <cell r="K706" t="str">
            <v>正常使用</v>
          </cell>
          <cell r="L706" t="str">
            <v>A01</v>
          </cell>
          <cell r="M706" t="str">
            <v>直接购入</v>
          </cell>
          <cell r="N706">
            <v>40148</v>
          </cell>
          <cell r="O706" t="str">
            <v>0110020200</v>
          </cell>
          <cell r="P706" t="str">
            <v>四车间</v>
          </cell>
          <cell r="Q706" t="str">
            <v/>
          </cell>
          <cell r="R706" t="str">
            <v/>
          </cell>
          <cell r="S706" t="str">
            <v>王宝进</v>
          </cell>
          <cell r="T706" t="str">
            <v>Z010</v>
          </cell>
          <cell r="U706" t="str">
            <v>10</v>
          </cell>
          <cell r="V706">
            <v>0</v>
          </cell>
          <cell r="W706">
            <v>0</v>
          </cell>
          <cell r="X706">
            <v>11538.46</v>
          </cell>
          <cell r="Y706">
            <v>461.54</v>
          </cell>
          <cell r="Z706">
            <v>-11076.92</v>
          </cell>
          <cell r="AA706">
            <v>0</v>
          </cell>
          <cell r="AB706">
            <v>-11076.92</v>
          </cell>
          <cell r="AC706">
            <v>120</v>
          </cell>
          <cell r="AD706">
            <v>0</v>
          </cell>
          <cell r="AE706" t="str">
            <v/>
          </cell>
          <cell r="AF706" t="str">
            <v/>
          </cell>
          <cell r="AG706" t="str">
            <v/>
          </cell>
          <cell r="AH706" t="str">
            <v/>
          </cell>
        </row>
        <row r="706">
          <cell r="AJ706" t="str">
            <v>通-机184#</v>
          </cell>
        </row>
        <row r="707">
          <cell r="A707" t="str">
            <v>110040100113</v>
          </cell>
          <cell r="B707" t="str">
            <v>1100</v>
          </cell>
          <cell r="C707" t="str">
            <v>Z401</v>
          </cell>
          <cell r="D707" t="str">
            <v>机器设备-机械设备</v>
          </cell>
          <cell r="E707" t="str">
            <v>110040100113</v>
          </cell>
          <cell r="F707" t="str">
            <v>0000</v>
          </cell>
          <cell r="G707" t="str">
            <v>全自动打包机</v>
          </cell>
          <cell r="H707" t="str">
            <v>DBA-200</v>
          </cell>
          <cell r="I707" t="str">
            <v/>
          </cell>
          <cell r="J707" t="str">
            <v>B01</v>
          </cell>
          <cell r="K707" t="str">
            <v>正常使用</v>
          </cell>
          <cell r="L707" t="str">
            <v>A01</v>
          </cell>
          <cell r="M707" t="str">
            <v>直接购入</v>
          </cell>
          <cell r="N707">
            <v>40148</v>
          </cell>
          <cell r="O707" t="str">
            <v>0110020300</v>
          </cell>
          <cell r="P707" t="str">
            <v>五车间</v>
          </cell>
          <cell r="Q707" t="str">
            <v/>
          </cell>
          <cell r="R707" t="str">
            <v/>
          </cell>
          <cell r="S707" t="str">
            <v>杨美燕</v>
          </cell>
          <cell r="T707" t="str">
            <v>Z010</v>
          </cell>
          <cell r="U707" t="str">
            <v>10</v>
          </cell>
          <cell r="V707">
            <v>0</v>
          </cell>
          <cell r="W707">
            <v>0</v>
          </cell>
          <cell r="X707">
            <v>11538.46</v>
          </cell>
          <cell r="Y707">
            <v>0</v>
          </cell>
          <cell r="Z707">
            <v>-11076.92</v>
          </cell>
          <cell r="AA707">
            <v>0</v>
          </cell>
          <cell r="AB707">
            <v>-11076.92</v>
          </cell>
          <cell r="AC707">
            <v>120</v>
          </cell>
          <cell r="AD707">
            <v>461.54</v>
          </cell>
          <cell r="AE707" t="str">
            <v/>
          </cell>
          <cell r="AF707" t="str">
            <v/>
          </cell>
          <cell r="AG707" t="str">
            <v/>
          </cell>
          <cell r="AH707" t="str">
            <v/>
          </cell>
        </row>
        <row r="707">
          <cell r="AJ707" t="str">
            <v>通-机185#</v>
          </cell>
        </row>
        <row r="708">
          <cell r="A708" t="str">
            <v>110040100114</v>
          </cell>
          <cell r="B708" t="str">
            <v>1100</v>
          </cell>
          <cell r="C708" t="str">
            <v>Z401</v>
          </cell>
          <cell r="D708" t="str">
            <v>机器设备-机械设备</v>
          </cell>
          <cell r="E708" t="str">
            <v>110040100114</v>
          </cell>
          <cell r="F708" t="str">
            <v>0000</v>
          </cell>
          <cell r="G708" t="str">
            <v>多功能枕式版块包装机</v>
          </cell>
          <cell r="H708" t="str">
            <v>DZB-250D</v>
          </cell>
          <cell r="I708" t="str">
            <v/>
          </cell>
          <cell r="J708" t="str">
            <v>B01</v>
          </cell>
          <cell r="K708" t="str">
            <v>正常使用</v>
          </cell>
          <cell r="L708" t="str">
            <v>A01</v>
          </cell>
          <cell r="M708" t="str">
            <v>直接购入</v>
          </cell>
          <cell r="N708">
            <v>40269</v>
          </cell>
          <cell r="O708" t="str">
            <v>0110020200</v>
          </cell>
          <cell r="P708" t="str">
            <v>四车间</v>
          </cell>
          <cell r="Q708" t="str">
            <v/>
          </cell>
          <cell r="R708" t="str">
            <v/>
          </cell>
          <cell r="S708" t="str">
            <v>王宝进</v>
          </cell>
          <cell r="T708" t="str">
            <v>Z010</v>
          </cell>
          <cell r="U708" t="str">
            <v>0</v>
          </cell>
          <cell r="V708">
            <v>0</v>
          </cell>
          <cell r="W708">
            <v>0</v>
          </cell>
          <cell r="X708">
            <v>81196.58</v>
          </cell>
          <cell r="Y708">
            <v>3247.86</v>
          </cell>
          <cell r="Z708">
            <v>-77948.72</v>
          </cell>
          <cell r="AA708">
            <v>0</v>
          </cell>
          <cell r="AB708">
            <v>-77948.72</v>
          </cell>
          <cell r="AC708">
            <v>116</v>
          </cell>
          <cell r="AD708">
            <v>0</v>
          </cell>
          <cell r="AE708" t="str">
            <v/>
          </cell>
          <cell r="AF708" t="str">
            <v/>
          </cell>
          <cell r="AG708" t="str">
            <v/>
          </cell>
          <cell r="AH708" t="str">
            <v/>
          </cell>
        </row>
        <row r="708">
          <cell r="AJ708" t="str">
            <v>通-机187#</v>
          </cell>
        </row>
        <row r="709">
          <cell r="A709" t="str">
            <v>110040100115</v>
          </cell>
          <cell r="B709" t="str">
            <v>1100</v>
          </cell>
          <cell r="C709" t="str">
            <v>Z401</v>
          </cell>
          <cell r="D709" t="str">
            <v>机器设备-机械设备</v>
          </cell>
          <cell r="E709" t="str">
            <v>110040100115</v>
          </cell>
          <cell r="F709" t="str">
            <v>0000</v>
          </cell>
          <cell r="G709" t="str">
            <v>卧式储液罐</v>
          </cell>
          <cell r="H709" t="str">
            <v>CYG-1</v>
          </cell>
          <cell r="I709" t="str">
            <v/>
          </cell>
          <cell r="J709" t="str">
            <v>B01</v>
          </cell>
          <cell r="K709" t="str">
            <v>正常使用</v>
          </cell>
          <cell r="L709" t="str">
            <v>A01</v>
          </cell>
          <cell r="M709" t="str">
            <v>直接购入</v>
          </cell>
          <cell r="N709">
            <v>40452</v>
          </cell>
          <cell r="O709" t="str">
            <v>0110050301</v>
          </cell>
          <cell r="P709" t="str">
            <v>设备动力部</v>
          </cell>
          <cell r="Q709" t="str">
            <v/>
          </cell>
          <cell r="R709" t="str">
            <v/>
          </cell>
          <cell r="S709" t="str">
            <v>杨耀</v>
          </cell>
          <cell r="T709" t="str">
            <v>Z010</v>
          </cell>
          <cell r="U709" t="str">
            <v>10</v>
          </cell>
          <cell r="V709">
            <v>0</v>
          </cell>
          <cell r="W709">
            <v>-150</v>
          </cell>
          <cell r="X709">
            <v>20252.14</v>
          </cell>
          <cell r="Y709">
            <v>929.94</v>
          </cell>
          <cell r="Z709">
            <v>-17822.2</v>
          </cell>
          <cell r="AA709">
            <v>-300</v>
          </cell>
          <cell r="AB709">
            <v>-18122.2</v>
          </cell>
          <cell r="AC709">
            <v>112</v>
          </cell>
          <cell r="AD709">
            <v>1200</v>
          </cell>
          <cell r="AE709" t="str">
            <v/>
          </cell>
          <cell r="AF709" t="str">
            <v/>
          </cell>
          <cell r="AG709" t="str">
            <v>昆明惠田工贸有限公司 NO:2000901</v>
          </cell>
          <cell r="AH709" t="str">
            <v/>
          </cell>
        </row>
        <row r="709">
          <cell r="AJ709" t="str">
            <v>通-机194#</v>
          </cell>
        </row>
        <row r="710">
          <cell r="A710" t="str">
            <v>110040100116</v>
          </cell>
          <cell r="B710" t="str">
            <v>1100</v>
          </cell>
          <cell r="C710" t="str">
            <v>Z401</v>
          </cell>
          <cell r="D710" t="str">
            <v>机器设备-机械设备</v>
          </cell>
          <cell r="E710" t="str">
            <v>110040100116</v>
          </cell>
          <cell r="F710" t="str">
            <v>0000</v>
          </cell>
          <cell r="G710" t="str">
            <v>立式储液罐</v>
          </cell>
          <cell r="H710" t="str">
            <v>VYG-1</v>
          </cell>
          <cell r="I710" t="str">
            <v/>
          </cell>
          <cell r="J710" t="str">
            <v>B01</v>
          </cell>
          <cell r="K710" t="str">
            <v>正常使用</v>
          </cell>
          <cell r="L710" t="str">
            <v>A01</v>
          </cell>
          <cell r="M710" t="str">
            <v>直接购入</v>
          </cell>
          <cell r="N710">
            <v>40452</v>
          </cell>
          <cell r="O710" t="str">
            <v>0110050301</v>
          </cell>
          <cell r="P710" t="str">
            <v>设备动力部</v>
          </cell>
          <cell r="Q710" t="str">
            <v/>
          </cell>
          <cell r="R710" t="str">
            <v/>
          </cell>
          <cell r="S710" t="str">
            <v>杨耀</v>
          </cell>
          <cell r="T710" t="str">
            <v>Z010</v>
          </cell>
          <cell r="U710" t="str">
            <v>10</v>
          </cell>
          <cell r="V710">
            <v>0</v>
          </cell>
          <cell r="W710">
            <v>-200</v>
          </cell>
          <cell r="X710">
            <v>17347.86</v>
          </cell>
          <cell r="Y710">
            <v>82.06</v>
          </cell>
          <cell r="Z710">
            <v>-15265.8</v>
          </cell>
          <cell r="AA710">
            <v>-400</v>
          </cell>
          <cell r="AB710">
            <v>-15665.8</v>
          </cell>
          <cell r="AC710">
            <v>112</v>
          </cell>
          <cell r="AD710">
            <v>1600</v>
          </cell>
          <cell r="AE710" t="str">
            <v/>
          </cell>
          <cell r="AF710" t="str">
            <v/>
          </cell>
          <cell r="AG710" t="str">
            <v>昆明惠田工贸有限公司 NO:20100902</v>
          </cell>
          <cell r="AH710" t="str">
            <v/>
          </cell>
        </row>
        <row r="710">
          <cell r="AJ710" t="str">
            <v>通-机195#</v>
          </cell>
        </row>
        <row r="711">
          <cell r="A711" t="str">
            <v>110040100117</v>
          </cell>
          <cell r="B711" t="str">
            <v>1100</v>
          </cell>
          <cell r="C711" t="str">
            <v>Z401</v>
          </cell>
          <cell r="D711" t="str">
            <v>机器设备-机械设备</v>
          </cell>
          <cell r="E711" t="str">
            <v>110040100117</v>
          </cell>
          <cell r="F711" t="str">
            <v>0000</v>
          </cell>
          <cell r="G711" t="str">
            <v>恒压变频供水器</v>
          </cell>
          <cell r="H711" t="str">
            <v>XHG170-70-4</v>
          </cell>
          <cell r="I711" t="str">
            <v/>
          </cell>
          <cell r="J711" t="str">
            <v>B01</v>
          </cell>
          <cell r="K711" t="str">
            <v>正常使用</v>
          </cell>
          <cell r="L711" t="str">
            <v>A01</v>
          </cell>
          <cell r="M711" t="str">
            <v>直接购入</v>
          </cell>
          <cell r="N711">
            <v>38169</v>
          </cell>
          <cell r="O711" t="str">
            <v>0110050301</v>
          </cell>
          <cell r="P711" t="str">
            <v>设备动力部</v>
          </cell>
          <cell r="Q711" t="str">
            <v/>
          </cell>
          <cell r="R711" t="str">
            <v/>
          </cell>
          <cell r="S711" t="str">
            <v>杨耀</v>
          </cell>
          <cell r="T711" t="str">
            <v>Z010</v>
          </cell>
          <cell r="U711" t="str">
            <v>15</v>
          </cell>
          <cell r="V711">
            <v>0</v>
          </cell>
          <cell r="W711">
            <v>0</v>
          </cell>
          <cell r="X711">
            <v>184000</v>
          </cell>
          <cell r="Y711">
            <v>0</v>
          </cell>
          <cell r="Z711">
            <v>-176640</v>
          </cell>
          <cell r="AA711">
            <v>0</v>
          </cell>
          <cell r="AB711">
            <v>-176640</v>
          </cell>
          <cell r="AC711">
            <v>185</v>
          </cell>
          <cell r="AD711">
            <v>7360</v>
          </cell>
          <cell r="AE711" t="str">
            <v/>
          </cell>
          <cell r="AF711" t="str">
            <v/>
          </cell>
          <cell r="AG711" t="str">
            <v>济南市张夏水暖器材厂（编号：041218）</v>
          </cell>
          <cell r="AH711" t="str">
            <v/>
          </cell>
        </row>
        <row r="711">
          <cell r="AJ711" t="str">
            <v>通-机142#</v>
          </cell>
        </row>
        <row r="712">
          <cell r="A712" t="str">
            <v>110040100118</v>
          </cell>
          <cell r="B712" t="str">
            <v>1100</v>
          </cell>
          <cell r="C712" t="str">
            <v>Z401</v>
          </cell>
          <cell r="D712" t="str">
            <v>机器设备-机械设备</v>
          </cell>
          <cell r="E712" t="str">
            <v>110040100118</v>
          </cell>
          <cell r="F712" t="str">
            <v>0000</v>
          </cell>
          <cell r="G712" t="str">
            <v>移动提升加料机</v>
          </cell>
          <cell r="H712" t="str">
            <v>Rty-1000</v>
          </cell>
          <cell r="I712" t="str">
            <v/>
          </cell>
          <cell r="J712" t="str">
            <v>B01</v>
          </cell>
          <cell r="K712" t="str">
            <v>正常使用</v>
          </cell>
          <cell r="L712" t="str">
            <v>A01</v>
          </cell>
          <cell r="M712" t="str">
            <v>直接购入</v>
          </cell>
          <cell r="N712">
            <v>38169</v>
          </cell>
          <cell r="O712" t="str">
            <v>0110020400</v>
          </cell>
          <cell r="P712" t="str">
            <v>六车间</v>
          </cell>
          <cell r="Q712" t="str">
            <v/>
          </cell>
          <cell r="R712" t="str">
            <v/>
          </cell>
          <cell r="S712" t="str">
            <v>杨美燕</v>
          </cell>
          <cell r="T712" t="str">
            <v>Z010</v>
          </cell>
          <cell r="U712" t="str">
            <v>12</v>
          </cell>
          <cell r="V712">
            <v>0</v>
          </cell>
          <cell r="W712">
            <v>0</v>
          </cell>
          <cell r="X712">
            <v>48825</v>
          </cell>
          <cell r="Y712">
            <v>0</v>
          </cell>
          <cell r="Z712">
            <v>-46872</v>
          </cell>
          <cell r="AA712">
            <v>0</v>
          </cell>
          <cell r="AB712">
            <v>-46872</v>
          </cell>
          <cell r="AC712">
            <v>185</v>
          </cell>
          <cell r="AD712">
            <v>1953</v>
          </cell>
          <cell r="AE712" t="str">
            <v/>
          </cell>
          <cell r="AF712" t="str">
            <v/>
          </cell>
          <cell r="AG712" t="str">
            <v/>
          </cell>
          <cell r="AH712" t="str">
            <v/>
          </cell>
        </row>
        <row r="712">
          <cell r="AJ712" t="str">
            <v>通-机143#</v>
          </cell>
        </row>
        <row r="713">
          <cell r="A713" t="str">
            <v>110040100119</v>
          </cell>
          <cell r="B713" t="str">
            <v>1100</v>
          </cell>
          <cell r="C713" t="str">
            <v>Z401</v>
          </cell>
          <cell r="D713" t="str">
            <v>机器设备-机械设备</v>
          </cell>
          <cell r="E713" t="str">
            <v>110040100119</v>
          </cell>
          <cell r="F713" t="str">
            <v>0000</v>
          </cell>
          <cell r="G713" t="str">
            <v>移动提升加料机</v>
          </cell>
          <cell r="H713" t="str">
            <v>Rty-1000</v>
          </cell>
          <cell r="I713" t="str">
            <v/>
          </cell>
          <cell r="J713" t="str">
            <v>B01</v>
          </cell>
          <cell r="K713" t="str">
            <v>正常使用</v>
          </cell>
          <cell r="L713" t="str">
            <v>A01</v>
          </cell>
          <cell r="M713" t="str">
            <v>直接购入</v>
          </cell>
          <cell r="N713">
            <v>38169</v>
          </cell>
          <cell r="O713" t="str">
            <v>0110020400</v>
          </cell>
          <cell r="P713" t="str">
            <v>六车间</v>
          </cell>
          <cell r="Q713" t="str">
            <v/>
          </cell>
          <cell r="R713" t="str">
            <v/>
          </cell>
          <cell r="S713" t="str">
            <v>杨美燕</v>
          </cell>
          <cell r="T713" t="str">
            <v>Z010</v>
          </cell>
          <cell r="U713" t="str">
            <v>12</v>
          </cell>
          <cell r="V713">
            <v>0</v>
          </cell>
          <cell r="W713">
            <v>0</v>
          </cell>
          <cell r="X713">
            <v>48825</v>
          </cell>
          <cell r="Y713">
            <v>0</v>
          </cell>
          <cell r="Z713">
            <v>-46872</v>
          </cell>
          <cell r="AA713">
            <v>0</v>
          </cell>
          <cell r="AB713">
            <v>-46872</v>
          </cell>
          <cell r="AC713">
            <v>185</v>
          </cell>
          <cell r="AD713">
            <v>1953</v>
          </cell>
          <cell r="AE713" t="str">
            <v/>
          </cell>
          <cell r="AF713" t="str">
            <v/>
          </cell>
          <cell r="AG713" t="str">
            <v/>
          </cell>
          <cell r="AH713" t="str">
            <v/>
          </cell>
        </row>
        <row r="713">
          <cell r="AJ713" t="str">
            <v>通-机144#</v>
          </cell>
        </row>
        <row r="714">
          <cell r="A714" t="str">
            <v>110040100120</v>
          </cell>
          <cell r="B714" t="str">
            <v>1100</v>
          </cell>
          <cell r="C714" t="str">
            <v>Z401</v>
          </cell>
          <cell r="D714" t="str">
            <v>机器设备-机械设备</v>
          </cell>
          <cell r="E714" t="str">
            <v>110040100120</v>
          </cell>
          <cell r="F714" t="str">
            <v>0000</v>
          </cell>
          <cell r="G714" t="str">
            <v>万能粉碎机</v>
          </cell>
          <cell r="H714" t="str">
            <v>60B</v>
          </cell>
          <cell r="I714" t="str">
            <v/>
          </cell>
          <cell r="J714" t="str">
            <v>B01</v>
          </cell>
          <cell r="K714" t="str">
            <v>正常使用</v>
          </cell>
          <cell r="L714" t="str">
            <v>A01</v>
          </cell>
          <cell r="M714" t="str">
            <v>直接购入</v>
          </cell>
          <cell r="N714">
            <v>40544</v>
          </cell>
          <cell r="O714" t="str">
            <v>0110020400</v>
          </cell>
          <cell r="P714" t="str">
            <v>六车间</v>
          </cell>
          <cell r="Q714" t="str">
            <v/>
          </cell>
          <cell r="R714" t="str">
            <v/>
          </cell>
          <cell r="S714" t="str">
            <v>杨美燕</v>
          </cell>
          <cell r="T714" t="str">
            <v>Z010</v>
          </cell>
          <cell r="U714" t="str">
            <v>10</v>
          </cell>
          <cell r="V714">
            <v>0</v>
          </cell>
          <cell r="W714">
            <v>-440.22</v>
          </cell>
          <cell r="X714">
            <v>39743.59</v>
          </cell>
          <cell r="Y714">
            <v>0</v>
          </cell>
          <cell r="Z714">
            <v>-34020.65</v>
          </cell>
          <cell r="AA714">
            <v>-880.45</v>
          </cell>
          <cell r="AB714">
            <v>-34901.1</v>
          </cell>
          <cell r="AC714">
            <v>109</v>
          </cell>
          <cell r="AD714">
            <v>4842.49</v>
          </cell>
          <cell r="AE714" t="str">
            <v/>
          </cell>
          <cell r="AF714" t="str">
            <v/>
          </cell>
          <cell r="AG714" t="str">
            <v/>
          </cell>
          <cell r="AH714" t="str">
            <v/>
          </cell>
        </row>
        <row r="714">
          <cell r="AJ714" t="str">
            <v>通-机197#</v>
          </cell>
        </row>
        <row r="715">
          <cell r="A715" t="str">
            <v>110040100121</v>
          </cell>
          <cell r="B715" t="str">
            <v>1100</v>
          </cell>
          <cell r="C715" t="str">
            <v>Z401</v>
          </cell>
          <cell r="D715" t="str">
            <v>机器设备-机械设备</v>
          </cell>
          <cell r="E715" t="str">
            <v>110040100121</v>
          </cell>
          <cell r="F715" t="str">
            <v>0000</v>
          </cell>
          <cell r="G715" t="str">
            <v>电动牵引车</v>
          </cell>
          <cell r="H715" t="str">
            <v/>
          </cell>
          <cell r="I715" t="str">
            <v/>
          </cell>
          <cell r="J715" t="str">
            <v>B01</v>
          </cell>
          <cell r="K715" t="str">
            <v>正常使用</v>
          </cell>
          <cell r="L715" t="str">
            <v>A01</v>
          </cell>
          <cell r="M715" t="str">
            <v>直接购入</v>
          </cell>
          <cell r="N715">
            <v>40544</v>
          </cell>
          <cell r="O715" t="str">
            <v>0110010400</v>
          </cell>
          <cell r="P715" t="str">
            <v>采购中心</v>
          </cell>
          <cell r="Q715" t="str">
            <v/>
          </cell>
          <cell r="R715" t="str">
            <v/>
          </cell>
          <cell r="S715" t="str">
            <v>赵祖东</v>
          </cell>
          <cell r="T715" t="str">
            <v>Z010</v>
          </cell>
          <cell r="U715" t="str">
            <v>5</v>
          </cell>
          <cell r="V715">
            <v>0</v>
          </cell>
          <cell r="W715">
            <v>0</v>
          </cell>
          <cell r="X715">
            <v>9600</v>
          </cell>
          <cell r="Y715">
            <v>0</v>
          </cell>
          <cell r="Z715">
            <v>-9216</v>
          </cell>
          <cell r="AA715">
            <v>0</v>
          </cell>
          <cell r="AB715">
            <v>-9216</v>
          </cell>
          <cell r="AC715">
            <v>107</v>
          </cell>
          <cell r="AD715">
            <v>384</v>
          </cell>
          <cell r="AE715" t="str">
            <v/>
          </cell>
          <cell r="AF715" t="str">
            <v/>
          </cell>
          <cell r="AG715" t="str">
            <v/>
          </cell>
          <cell r="AH715" t="str">
            <v/>
          </cell>
        </row>
        <row r="715">
          <cell r="AJ715" t="str">
            <v>通-机196#</v>
          </cell>
        </row>
        <row r="716">
          <cell r="A716" t="str">
            <v>110040100122</v>
          </cell>
          <cell r="B716" t="str">
            <v>1100</v>
          </cell>
          <cell r="C716" t="str">
            <v>Z401</v>
          </cell>
          <cell r="D716" t="str">
            <v>机器设备-机械设备</v>
          </cell>
          <cell r="E716" t="str">
            <v>110040100122</v>
          </cell>
          <cell r="F716" t="str">
            <v>0000</v>
          </cell>
          <cell r="G716" t="str">
            <v>粉碎机组（联动机组）</v>
          </cell>
          <cell r="H716" t="str">
            <v>600型</v>
          </cell>
          <cell r="I716" t="str">
            <v>未走OA,车间已报废</v>
          </cell>
          <cell r="J716" t="str">
            <v>B01</v>
          </cell>
          <cell r="K716" t="str">
            <v>正常使用</v>
          </cell>
          <cell r="L716" t="str">
            <v>A01</v>
          </cell>
          <cell r="M716" t="str">
            <v>直接购入</v>
          </cell>
          <cell r="N716">
            <v>40603</v>
          </cell>
          <cell r="O716" t="str">
            <v>0110020100</v>
          </cell>
          <cell r="P716" t="str">
            <v>一车间</v>
          </cell>
          <cell r="Q716" t="str">
            <v/>
          </cell>
          <cell r="R716" t="str">
            <v/>
          </cell>
          <cell r="S716" t="str">
            <v>张萍</v>
          </cell>
          <cell r="T716" t="str">
            <v>Z010</v>
          </cell>
          <cell r="U716" t="str">
            <v>10</v>
          </cell>
          <cell r="V716">
            <v>0</v>
          </cell>
          <cell r="W716">
            <v>0</v>
          </cell>
          <cell r="X716">
            <v>76923.08</v>
          </cell>
          <cell r="Y716">
            <v>12308.18</v>
          </cell>
          <cell r="Z716">
            <v>-64614.9</v>
          </cell>
          <cell r="AA716">
            <v>0</v>
          </cell>
          <cell r="AB716">
            <v>-64614.9</v>
          </cell>
          <cell r="AC716">
            <v>105</v>
          </cell>
          <cell r="AD716">
            <v>0</v>
          </cell>
          <cell r="AE716" t="str">
            <v/>
          </cell>
          <cell r="AF716" t="str">
            <v/>
          </cell>
          <cell r="AG716" t="str">
            <v>烟台制药机械有限公司</v>
          </cell>
          <cell r="AH716" t="str">
            <v/>
          </cell>
        </row>
        <row r="716">
          <cell r="AJ716" t="str">
            <v>通-机198#</v>
          </cell>
        </row>
        <row r="717">
          <cell r="A717" t="str">
            <v>110040100123</v>
          </cell>
          <cell r="B717" t="str">
            <v>1100</v>
          </cell>
          <cell r="C717" t="str">
            <v>Z401</v>
          </cell>
          <cell r="D717" t="str">
            <v>机器设备-机械设备</v>
          </cell>
          <cell r="E717" t="str">
            <v>110040100123</v>
          </cell>
          <cell r="F717" t="str">
            <v>0000</v>
          </cell>
          <cell r="G717" t="str">
            <v>折纸机</v>
          </cell>
          <cell r="H717" t="str">
            <v>CVC502</v>
          </cell>
          <cell r="I717" t="str">
            <v/>
          </cell>
          <cell r="J717" t="str">
            <v>B01</v>
          </cell>
          <cell r="K717" t="str">
            <v>正常使用</v>
          </cell>
          <cell r="L717" t="str">
            <v>A01</v>
          </cell>
          <cell r="M717" t="str">
            <v>直接购入</v>
          </cell>
          <cell r="N717">
            <v>40756</v>
          </cell>
          <cell r="O717" t="str">
            <v>0110020300</v>
          </cell>
          <cell r="P717" t="str">
            <v>五车间</v>
          </cell>
          <cell r="Q717" t="str">
            <v/>
          </cell>
          <cell r="R717" t="str">
            <v/>
          </cell>
          <cell r="S717" t="str">
            <v>杨美燕</v>
          </cell>
          <cell r="T717" t="str">
            <v>Z010</v>
          </cell>
          <cell r="U717" t="str">
            <v>10</v>
          </cell>
          <cell r="V717">
            <v>0</v>
          </cell>
          <cell r="W717">
            <v>-230.74</v>
          </cell>
          <cell r="X717">
            <v>23076.92</v>
          </cell>
          <cell r="Y717">
            <v>0</v>
          </cell>
          <cell r="Z717">
            <v>-18462</v>
          </cell>
          <cell r="AA717">
            <v>-461.49</v>
          </cell>
          <cell r="AB717">
            <v>-18923.49</v>
          </cell>
          <cell r="AC717">
            <v>102</v>
          </cell>
          <cell r="AD717">
            <v>4153.43</v>
          </cell>
          <cell r="AE717" t="str">
            <v/>
          </cell>
          <cell r="AF717" t="str">
            <v/>
          </cell>
          <cell r="AG717" t="str">
            <v/>
          </cell>
          <cell r="AH717" t="str">
            <v/>
          </cell>
        </row>
        <row r="717">
          <cell r="AJ717" t="str">
            <v>通-机199#</v>
          </cell>
        </row>
        <row r="718">
          <cell r="A718" t="str">
            <v>110040100124</v>
          </cell>
          <cell r="B718" t="str">
            <v>1100</v>
          </cell>
          <cell r="C718" t="str">
            <v>Z401</v>
          </cell>
          <cell r="D718" t="str">
            <v>机器设备-机械设备</v>
          </cell>
          <cell r="E718" t="str">
            <v>110040100124</v>
          </cell>
          <cell r="F718" t="str">
            <v>0000</v>
          </cell>
          <cell r="G718" t="str">
            <v>折纸机</v>
          </cell>
          <cell r="H718" t="str">
            <v>CVC502</v>
          </cell>
          <cell r="I718" t="str">
            <v/>
          </cell>
          <cell r="J718" t="str">
            <v>B01</v>
          </cell>
          <cell r="K718" t="str">
            <v>正常使用</v>
          </cell>
          <cell r="L718" t="str">
            <v>A01</v>
          </cell>
          <cell r="M718" t="str">
            <v>直接购入</v>
          </cell>
          <cell r="N718">
            <v>40756</v>
          </cell>
          <cell r="O718" t="str">
            <v>0110020300</v>
          </cell>
          <cell r="P718" t="str">
            <v>五车间</v>
          </cell>
          <cell r="Q718" t="str">
            <v/>
          </cell>
          <cell r="R718" t="str">
            <v/>
          </cell>
          <cell r="S718" t="str">
            <v>杨美燕</v>
          </cell>
          <cell r="T718" t="str">
            <v>Z010</v>
          </cell>
          <cell r="U718" t="str">
            <v>10</v>
          </cell>
          <cell r="V718">
            <v>0</v>
          </cell>
          <cell r="W718">
            <v>-230.74</v>
          </cell>
          <cell r="X718">
            <v>23076.93</v>
          </cell>
          <cell r="Y718">
            <v>0</v>
          </cell>
          <cell r="Z718">
            <v>-18462</v>
          </cell>
          <cell r="AA718">
            <v>-461.49</v>
          </cell>
          <cell r="AB718">
            <v>-18923.49</v>
          </cell>
          <cell r="AC718">
            <v>102</v>
          </cell>
          <cell r="AD718">
            <v>4153.44</v>
          </cell>
          <cell r="AE718" t="str">
            <v/>
          </cell>
          <cell r="AF718" t="str">
            <v/>
          </cell>
          <cell r="AG718" t="str">
            <v/>
          </cell>
          <cell r="AH718" t="str">
            <v/>
          </cell>
        </row>
        <row r="718">
          <cell r="AJ718" t="str">
            <v>通-机200#</v>
          </cell>
        </row>
        <row r="719">
          <cell r="A719" t="str">
            <v>110040100125</v>
          </cell>
          <cell r="B719" t="str">
            <v>1100</v>
          </cell>
          <cell r="C719" t="str">
            <v>Z401</v>
          </cell>
          <cell r="D719" t="str">
            <v>机器设备-机械设备</v>
          </cell>
          <cell r="E719" t="str">
            <v>110040100125</v>
          </cell>
          <cell r="F719" t="str">
            <v>0000</v>
          </cell>
          <cell r="G719" t="str">
            <v>强力破碎机</v>
          </cell>
          <cell r="H719" t="str">
            <v>TDP-500</v>
          </cell>
          <cell r="I719" t="str">
            <v>闲置</v>
          </cell>
          <cell r="J719" t="str">
            <v>B01</v>
          </cell>
          <cell r="K719" t="str">
            <v>正常使用</v>
          </cell>
          <cell r="L719" t="str">
            <v>A01</v>
          </cell>
          <cell r="M719" t="str">
            <v>直接购入</v>
          </cell>
          <cell r="N719">
            <v>40756</v>
          </cell>
          <cell r="O719" t="str">
            <v>0110020100</v>
          </cell>
          <cell r="P719" t="str">
            <v>一车间</v>
          </cell>
          <cell r="Q719" t="str">
            <v/>
          </cell>
          <cell r="R719" t="str">
            <v/>
          </cell>
          <cell r="S719" t="str">
            <v>张萍</v>
          </cell>
          <cell r="T719" t="str">
            <v>Z010</v>
          </cell>
          <cell r="U719" t="str">
            <v>10</v>
          </cell>
          <cell r="V719">
            <v>0</v>
          </cell>
          <cell r="W719">
            <v>0</v>
          </cell>
          <cell r="X719">
            <v>38461.54</v>
          </cell>
          <cell r="Y719">
            <v>7692.54</v>
          </cell>
          <cell r="Z719">
            <v>-30769</v>
          </cell>
          <cell r="AA719">
            <v>0</v>
          </cell>
          <cell r="AB719">
            <v>-30769</v>
          </cell>
          <cell r="AC719">
            <v>100</v>
          </cell>
          <cell r="AD719">
            <v>0</v>
          </cell>
          <cell r="AE719" t="str">
            <v/>
          </cell>
          <cell r="AF719" t="str">
            <v/>
          </cell>
          <cell r="AG719" t="str">
            <v>天津渤海鑫龙制药设备有限公司</v>
          </cell>
          <cell r="AH719" t="str">
            <v/>
          </cell>
        </row>
        <row r="719">
          <cell r="AJ719" t="str">
            <v>通-机201#</v>
          </cell>
        </row>
        <row r="720">
          <cell r="A720" t="str">
            <v>110040100126</v>
          </cell>
          <cell r="B720" t="str">
            <v>1100</v>
          </cell>
          <cell r="C720" t="str">
            <v>Z401</v>
          </cell>
          <cell r="D720" t="str">
            <v>机器设备-机械设备</v>
          </cell>
          <cell r="E720" t="str">
            <v>110040100126</v>
          </cell>
          <cell r="F720" t="str">
            <v>0000</v>
          </cell>
          <cell r="G720" t="str">
            <v>铝箔封口机</v>
          </cell>
          <cell r="H720" t="str">
            <v>HG-1500</v>
          </cell>
          <cell r="I720" t="str">
            <v/>
          </cell>
          <cell r="J720" t="str">
            <v>B01</v>
          </cell>
          <cell r="K720" t="str">
            <v>正常使用</v>
          </cell>
          <cell r="L720" t="str">
            <v>A01</v>
          </cell>
          <cell r="M720" t="str">
            <v>直接购入</v>
          </cell>
          <cell r="N720">
            <v>40756</v>
          </cell>
          <cell r="O720" t="str">
            <v>0110020300</v>
          </cell>
          <cell r="P720" t="str">
            <v>五车间</v>
          </cell>
          <cell r="Q720" t="str">
            <v/>
          </cell>
          <cell r="R720" t="str">
            <v/>
          </cell>
          <cell r="S720" t="str">
            <v>杨美燕</v>
          </cell>
          <cell r="T720" t="str">
            <v>Z010</v>
          </cell>
          <cell r="U720" t="str">
            <v>10</v>
          </cell>
          <cell r="V720">
            <v>0</v>
          </cell>
          <cell r="W720">
            <v>-76.91</v>
          </cell>
          <cell r="X720">
            <v>7692.31</v>
          </cell>
          <cell r="Y720">
            <v>0</v>
          </cell>
          <cell r="Z720">
            <v>-6154</v>
          </cell>
          <cell r="AA720">
            <v>-153.83</v>
          </cell>
          <cell r="AB720">
            <v>-6307.83</v>
          </cell>
          <cell r="AC720">
            <v>102</v>
          </cell>
          <cell r="AD720">
            <v>1384.48</v>
          </cell>
          <cell r="AE720" t="str">
            <v/>
          </cell>
          <cell r="AF720" t="str">
            <v/>
          </cell>
          <cell r="AG720" t="str">
            <v/>
          </cell>
          <cell r="AH720" t="str">
            <v/>
          </cell>
        </row>
        <row r="720">
          <cell r="AJ720" t="str">
            <v>通-机202#</v>
          </cell>
        </row>
        <row r="721">
          <cell r="A721" t="str">
            <v>110040100127</v>
          </cell>
          <cell r="B721" t="str">
            <v>1100</v>
          </cell>
          <cell r="C721" t="str">
            <v>Z401</v>
          </cell>
          <cell r="D721" t="str">
            <v>机器设备-机械设备</v>
          </cell>
          <cell r="E721" t="str">
            <v>110040100127</v>
          </cell>
          <cell r="F721" t="str">
            <v>0000</v>
          </cell>
          <cell r="G721" t="str">
            <v>纸盒印字机</v>
          </cell>
          <cell r="H721" t="str">
            <v>420D</v>
          </cell>
          <cell r="I721" t="str">
            <v/>
          </cell>
          <cell r="J721" t="str">
            <v>B01</v>
          </cell>
          <cell r="K721" t="str">
            <v>正常使用</v>
          </cell>
          <cell r="L721" t="str">
            <v>A01</v>
          </cell>
          <cell r="M721" t="str">
            <v>直接购入</v>
          </cell>
          <cell r="N721">
            <v>40756</v>
          </cell>
          <cell r="O721" t="str">
            <v>0110020200</v>
          </cell>
          <cell r="P721" t="str">
            <v>四车间</v>
          </cell>
          <cell r="Q721" t="str">
            <v/>
          </cell>
          <cell r="R721" t="str">
            <v/>
          </cell>
          <cell r="S721" t="str">
            <v>王宝进</v>
          </cell>
          <cell r="T721" t="str">
            <v>Z010</v>
          </cell>
          <cell r="U721" t="str">
            <v>10</v>
          </cell>
          <cell r="V721">
            <v>0</v>
          </cell>
          <cell r="W721">
            <v>0</v>
          </cell>
          <cell r="X721">
            <v>12820.51</v>
          </cell>
          <cell r="Y721">
            <v>2564.51</v>
          </cell>
          <cell r="Z721">
            <v>-10256</v>
          </cell>
          <cell r="AA721">
            <v>0</v>
          </cell>
          <cell r="AB721">
            <v>-10256</v>
          </cell>
          <cell r="AC721">
            <v>100</v>
          </cell>
          <cell r="AD721">
            <v>0</v>
          </cell>
          <cell r="AE721" t="str">
            <v/>
          </cell>
          <cell r="AF721" t="str">
            <v/>
          </cell>
          <cell r="AG721" t="str">
            <v/>
          </cell>
          <cell r="AH721" t="str">
            <v/>
          </cell>
        </row>
        <row r="721">
          <cell r="AJ721" t="str">
            <v>通-机203#</v>
          </cell>
        </row>
        <row r="722">
          <cell r="A722" t="str">
            <v>110040100128</v>
          </cell>
          <cell r="B722" t="str">
            <v>1100</v>
          </cell>
          <cell r="C722" t="str">
            <v>Z401</v>
          </cell>
          <cell r="D722" t="str">
            <v>机器设备-机械设备</v>
          </cell>
          <cell r="E722" t="str">
            <v>110040100128</v>
          </cell>
          <cell r="F722" t="str">
            <v>0000</v>
          </cell>
          <cell r="G722" t="str">
            <v>万能粉碎机</v>
          </cell>
          <cell r="H722" t="str">
            <v>60B</v>
          </cell>
          <cell r="I722" t="str">
            <v/>
          </cell>
          <cell r="J722" t="str">
            <v>B01</v>
          </cell>
          <cell r="K722" t="str">
            <v>正常使用</v>
          </cell>
          <cell r="L722" t="str">
            <v>A01</v>
          </cell>
          <cell r="M722" t="str">
            <v>直接购入</v>
          </cell>
          <cell r="N722">
            <v>40756</v>
          </cell>
          <cell r="O722" t="str">
            <v>0110020400</v>
          </cell>
          <cell r="P722" t="str">
            <v>六车间</v>
          </cell>
          <cell r="Q722" t="str">
            <v/>
          </cell>
          <cell r="R722" t="str">
            <v/>
          </cell>
          <cell r="S722" t="str">
            <v>杨美燕</v>
          </cell>
          <cell r="T722" t="str">
            <v>Z010</v>
          </cell>
          <cell r="U722" t="str">
            <v>10</v>
          </cell>
          <cell r="V722">
            <v>0</v>
          </cell>
          <cell r="W722">
            <v>0</v>
          </cell>
          <cell r="X722">
            <v>42735.04</v>
          </cell>
          <cell r="Y722">
            <v>8547.04</v>
          </cell>
          <cell r="Z722">
            <v>-34188</v>
          </cell>
          <cell r="AA722">
            <v>0</v>
          </cell>
          <cell r="AB722">
            <v>-34188</v>
          </cell>
          <cell r="AC722">
            <v>100</v>
          </cell>
          <cell r="AD722">
            <v>0</v>
          </cell>
          <cell r="AE722" t="str">
            <v/>
          </cell>
          <cell r="AF722" t="str">
            <v/>
          </cell>
          <cell r="AG722" t="str">
            <v/>
          </cell>
          <cell r="AH722" t="str">
            <v/>
          </cell>
        </row>
        <row r="722">
          <cell r="AJ722" t="str">
            <v>通-机204#</v>
          </cell>
        </row>
        <row r="723">
          <cell r="A723" t="str">
            <v>110040100129</v>
          </cell>
          <cell r="B723" t="str">
            <v>1100</v>
          </cell>
          <cell r="C723" t="str">
            <v>Z401</v>
          </cell>
          <cell r="D723" t="str">
            <v>机器设备-机械设备</v>
          </cell>
          <cell r="E723" t="str">
            <v>110040100129</v>
          </cell>
          <cell r="F723" t="str">
            <v>0000</v>
          </cell>
          <cell r="G723" t="str">
            <v>直线式包盒裹条机</v>
          </cell>
          <cell r="H723" t="str">
            <v>DFR-180</v>
          </cell>
          <cell r="I723" t="str">
            <v>废包材库(闲置)</v>
          </cell>
          <cell r="J723" t="str">
            <v>B05</v>
          </cell>
          <cell r="K723" t="str">
            <v>未使用</v>
          </cell>
          <cell r="L723" t="str">
            <v>A01</v>
          </cell>
          <cell r="M723" t="str">
            <v>直接购入</v>
          </cell>
          <cell r="N723">
            <v>40787</v>
          </cell>
          <cell r="O723" t="str">
            <v>0110020100</v>
          </cell>
          <cell r="P723" t="str">
            <v>一车间</v>
          </cell>
          <cell r="Q723" t="str">
            <v/>
          </cell>
          <cell r="R723" t="str">
            <v/>
          </cell>
          <cell r="S723" t="str">
            <v>张萍</v>
          </cell>
          <cell r="T723" t="str">
            <v>Z010</v>
          </cell>
          <cell r="U723" t="str">
            <v>10</v>
          </cell>
          <cell r="V723">
            <v>0</v>
          </cell>
          <cell r="W723">
            <v>-47.62</v>
          </cell>
          <cell r="X723">
            <v>41025.64</v>
          </cell>
          <cell r="Y723">
            <v>7532.85</v>
          </cell>
          <cell r="Z723">
            <v>-32492.79</v>
          </cell>
          <cell r="AA723">
            <v>-95.24</v>
          </cell>
          <cell r="AB723">
            <v>-32588.03</v>
          </cell>
          <cell r="AC723">
            <v>101</v>
          </cell>
          <cell r="AD723">
            <v>904.76</v>
          </cell>
          <cell r="AE723" t="str">
            <v/>
          </cell>
          <cell r="AF723" t="str">
            <v/>
          </cell>
          <cell r="AG723" t="str">
            <v/>
          </cell>
          <cell r="AH723" t="str">
            <v/>
          </cell>
        </row>
        <row r="723">
          <cell r="AJ723" t="str">
            <v>通-机205#</v>
          </cell>
        </row>
        <row r="724">
          <cell r="A724" t="str">
            <v>110040100130</v>
          </cell>
          <cell r="B724" t="str">
            <v>1100</v>
          </cell>
          <cell r="C724" t="str">
            <v>Z401</v>
          </cell>
          <cell r="D724" t="str">
            <v>机器设备-机械设备</v>
          </cell>
          <cell r="E724" t="str">
            <v>110040100130</v>
          </cell>
          <cell r="F724" t="str">
            <v>0000</v>
          </cell>
          <cell r="G724" t="str">
            <v>自动装盒机</v>
          </cell>
          <cell r="H724" t="str">
            <v>ZH-160</v>
          </cell>
          <cell r="I724" t="str">
            <v/>
          </cell>
          <cell r="J724" t="str">
            <v>B01</v>
          </cell>
          <cell r="K724" t="str">
            <v>正常使用</v>
          </cell>
          <cell r="L724" t="str">
            <v>A01</v>
          </cell>
          <cell r="M724" t="str">
            <v>直接购入</v>
          </cell>
          <cell r="N724">
            <v>40848</v>
          </cell>
          <cell r="O724" t="str">
            <v>0110020200</v>
          </cell>
          <cell r="P724" t="str">
            <v>四车间</v>
          </cell>
          <cell r="Q724" t="str">
            <v/>
          </cell>
          <cell r="R724" t="str">
            <v/>
          </cell>
          <cell r="S724" t="str">
            <v>王宝进</v>
          </cell>
          <cell r="T724" t="str">
            <v>Z010</v>
          </cell>
          <cell r="U724" t="str">
            <v>10</v>
          </cell>
          <cell r="V724">
            <v>0</v>
          </cell>
          <cell r="W724">
            <v>-1997.75</v>
          </cell>
          <cell r="X724">
            <v>205128.2</v>
          </cell>
          <cell r="Y724">
            <v>0</v>
          </cell>
          <cell r="Z724">
            <v>-159179.91</v>
          </cell>
          <cell r="AA724">
            <v>-3995.5</v>
          </cell>
          <cell r="AB724">
            <v>-163175.41</v>
          </cell>
          <cell r="AC724">
            <v>99</v>
          </cell>
          <cell r="AD724">
            <v>41952.79</v>
          </cell>
          <cell r="AE724" t="str">
            <v/>
          </cell>
          <cell r="AF724" t="str">
            <v/>
          </cell>
          <cell r="AG724" t="str">
            <v/>
          </cell>
          <cell r="AH724" t="str">
            <v/>
          </cell>
        </row>
        <row r="724">
          <cell r="AJ724" t="str">
            <v>通-机206#</v>
          </cell>
        </row>
        <row r="725">
          <cell r="A725" t="str">
            <v>110040100131</v>
          </cell>
          <cell r="B725" t="str">
            <v>1100</v>
          </cell>
          <cell r="C725" t="str">
            <v>Z401</v>
          </cell>
          <cell r="D725" t="str">
            <v>机器设备-机械设备</v>
          </cell>
          <cell r="E725" t="str">
            <v>110040100131</v>
          </cell>
          <cell r="F725" t="str">
            <v>0000</v>
          </cell>
          <cell r="G725" t="str">
            <v>医药板块自动包装机（自动套袋封口机）</v>
          </cell>
          <cell r="H725" t="str">
            <v>GZB.260-C</v>
          </cell>
          <cell r="I725" t="str">
            <v/>
          </cell>
          <cell r="J725" t="str">
            <v>B01</v>
          </cell>
          <cell r="K725" t="str">
            <v>正常使用</v>
          </cell>
          <cell r="L725" t="str">
            <v>A01</v>
          </cell>
          <cell r="M725" t="str">
            <v>直接购入</v>
          </cell>
          <cell r="N725">
            <v>40848</v>
          </cell>
          <cell r="O725" t="str">
            <v>0110020200</v>
          </cell>
          <cell r="P725" t="str">
            <v>四车间</v>
          </cell>
          <cell r="Q725" t="str">
            <v/>
          </cell>
          <cell r="R725" t="str">
            <v/>
          </cell>
          <cell r="S725" t="str">
            <v>王宝进</v>
          </cell>
          <cell r="T725" t="str">
            <v>Z010</v>
          </cell>
          <cell r="U725" t="str">
            <v>10</v>
          </cell>
          <cell r="V725">
            <v>0</v>
          </cell>
          <cell r="W725">
            <v>-108.69</v>
          </cell>
          <cell r="X725">
            <v>76923.08</v>
          </cell>
          <cell r="Y725">
            <v>14731.22</v>
          </cell>
          <cell r="Z725">
            <v>-59691.86</v>
          </cell>
          <cell r="AA725">
            <v>-217.39</v>
          </cell>
          <cell r="AB725">
            <v>-59909.25</v>
          </cell>
          <cell r="AC725">
            <v>99</v>
          </cell>
          <cell r="AD725">
            <v>2282.61</v>
          </cell>
          <cell r="AE725" t="str">
            <v/>
          </cell>
          <cell r="AF725" t="str">
            <v/>
          </cell>
          <cell r="AG725" t="str">
            <v/>
          </cell>
          <cell r="AH725" t="str">
            <v/>
          </cell>
        </row>
        <row r="725">
          <cell r="AJ725" t="str">
            <v>通-机207#</v>
          </cell>
        </row>
        <row r="726">
          <cell r="A726" t="str">
            <v>110040100132</v>
          </cell>
          <cell r="B726" t="str">
            <v>1100</v>
          </cell>
          <cell r="C726" t="str">
            <v>Z401</v>
          </cell>
          <cell r="D726" t="str">
            <v>机器设备-机械设备</v>
          </cell>
          <cell r="E726" t="str">
            <v>110040100132</v>
          </cell>
          <cell r="F726" t="str">
            <v>0000</v>
          </cell>
          <cell r="G726" t="str">
            <v>自动薄膜捆扎机</v>
          </cell>
          <cell r="H726" t="str">
            <v>KB-300E</v>
          </cell>
          <cell r="I726" t="str">
            <v/>
          </cell>
          <cell r="J726" t="str">
            <v>B01</v>
          </cell>
          <cell r="K726" t="str">
            <v>正常使用</v>
          </cell>
          <cell r="L726" t="str">
            <v>A01</v>
          </cell>
          <cell r="M726" t="str">
            <v>直接购入</v>
          </cell>
          <cell r="N726">
            <v>40848</v>
          </cell>
          <cell r="O726" t="str">
            <v>0110020200</v>
          </cell>
          <cell r="P726" t="str">
            <v>四车间</v>
          </cell>
          <cell r="Q726" t="str">
            <v/>
          </cell>
          <cell r="R726" t="str">
            <v/>
          </cell>
          <cell r="S726" t="str">
            <v>王宝进</v>
          </cell>
          <cell r="T726" t="str">
            <v>Z010</v>
          </cell>
          <cell r="U726" t="str">
            <v>10</v>
          </cell>
          <cell r="V726">
            <v>0</v>
          </cell>
          <cell r="W726">
            <v>-582.7</v>
          </cell>
          <cell r="X726">
            <v>59829.07</v>
          </cell>
          <cell r="Y726">
            <v>0</v>
          </cell>
          <cell r="Z726">
            <v>-46427.11</v>
          </cell>
          <cell r="AA726">
            <v>-1165.39</v>
          </cell>
          <cell r="AB726">
            <v>-47592.5</v>
          </cell>
          <cell r="AC726">
            <v>99</v>
          </cell>
          <cell r="AD726">
            <v>12236.57</v>
          </cell>
          <cell r="AE726" t="str">
            <v/>
          </cell>
          <cell r="AF726" t="str">
            <v/>
          </cell>
          <cell r="AG726" t="str">
            <v/>
          </cell>
          <cell r="AH726" t="str">
            <v/>
          </cell>
        </row>
        <row r="726">
          <cell r="AJ726" t="str">
            <v>通-机208#</v>
          </cell>
        </row>
        <row r="727">
          <cell r="A727" t="str">
            <v>110040100133</v>
          </cell>
          <cell r="B727" t="str">
            <v>1100</v>
          </cell>
          <cell r="C727" t="str">
            <v>Z401</v>
          </cell>
          <cell r="D727" t="str">
            <v>机器设备-机械设备</v>
          </cell>
          <cell r="E727" t="str">
            <v>110040100133</v>
          </cell>
          <cell r="F727" t="str">
            <v>0000</v>
          </cell>
          <cell r="G727" t="str">
            <v>喷码机</v>
          </cell>
          <cell r="H727" t="str">
            <v>CCS-R</v>
          </cell>
          <cell r="I727" t="str">
            <v/>
          </cell>
          <cell r="J727" t="str">
            <v>B01</v>
          </cell>
          <cell r="K727" t="str">
            <v>正常使用</v>
          </cell>
          <cell r="L727" t="str">
            <v>A01</v>
          </cell>
          <cell r="M727" t="str">
            <v>直接购入</v>
          </cell>
          <cell r="N727">
            <v>40969</v>
          </cell>
          <cell r="O727" t="str">
            <v>0110020400</v>
          </cell>
          <cell r="P727" t="str">
            <v>六车间</v>
          </cell>
          <cell r="Q727" t="str">
            <v/>
          </cell>
          <cell r="R727" t="str">
            <v/>
          </cell>
          <cell r="S727" t="str">
            <v>杨美燕</v>
          </cell>
          <cell r="T727" t="str">
            <v>Z010</v>
          </cell>
          <cell r="U727" t="str">
            <v>10</v>
          </cell>
          <cell r="V727">
            <v>0</v>
          </cell>
          <cell r="W727">
            <v>-413.29</v>
          </cell>
          <cell r="X727">
            <v>43589.74</v>
          </cell>
          <cell r="Y727">
            <v>0</v>
          </cell>
          <cell r="Z727">
            <v>-32430.96</v>
          </cell>
          <cell r="AA727">
            <v>-826.58</v>
          </cell>
          <cell r="AB727">
            <v>-33257.54</v>
          </cell>
          <cell r="AC727">
            <v>95</v>
          </cell>
          <cell r="AD727">
            <v>10332.2</v>
          </cell>
          <cell r="AE727" t="str">
            <v/>
          </cell>
          <cell r="AF727" t="str">
            <v/>
          </cell>
          <cell r="AG727" t="str">
            <v/>
          </cell>
          <cell r="AH727" t="str">
            <v/>
          </cell>
        </row>
        <row r="727">
          <cell r="AJ727" t="str">
            <v>通-机209#</v>
          </cell>
        </row>
        <row r="728">
          <cell r="A728" t="str">
            <v>110040100134</v>
          </cell>
          <cell r="B728" t="str">
            <v>1100</v>
          </cell>
          <cell r="C728" t="str">
            <v>Z401</v>
          </cell>
          <cell r="D728" t="str">
            <v>机器设备-机械设备</v>
          </cell>
          <cell r="E728" t="str">
            <v>110040100134</v>
          </cell>
          <cell r="F728" t="str">
            <v>0000</v>
          </cell>
          <cell r="G728" t="str">
            <v>轴轮式分页机</v>
          </cell>
          <cell r="H728" t="str">
            <v>VP-703A</v>
          </cell>
          <cell r="I728" t="str">
            <v>废包材库(闲置)</v>
          </cell>
          <cell r="J728" t="str">
            <v>B05</v>
          </cell>
          <cell r="K728" t="str">
            <v>未使用</v>
          </cell>
          <cell r="L728" t="str">
            <v>A01</v>
          </cell>
          <cell r="M728" t="str">
            <v>直接购入</v>
          </cell>
          <cell r="N728">
            <v>40969</v>
          </cell>
          <cell r="O728" t="str">
            <v>0110020100</v>
          </cell>
          <cell r="P728" t="str">
            <v>一车间</v>
          </cell>
          <cell r="Q728" t="str">
            <v/>
          </cell>
          <cell r="R728" t="str">
            <v/>
          </cell>
          <cell r="S728" t="str">
            <v>张萍</v>
          </cell>
          <cell r="T728" t="str">
            <v>Z010</v>
          </cell>
          <cell r="U728" t="str">
            <v>10</v>
          </cell>
          <cell r="V728">
            <v>0</v>
          </cell>
          <cell r="W728">
            <v>-7.4</v>
          </cell>
          <cell r="X728">
            <v>8376.07</v>
          </cell>
          <cell r="Y728">
            <v>1944.14</v>
          </cell>
          <cell r="Z728">
            <v>-6231.93</v>
          </cell>
          <cell r="AA728">
            <v>-14.81</v>
          </cell>
          <cell r="AB728">
            <v>-6246.74</v>
          </cell>
          <cell r="AC728">
            <v>95</v>
          </cell>
          <cell r="AD728">
            <v>185.19</v>
          </cell>
          <cell r="AE728" t="str">
            <v/>
          </cell>
          <cell r="AF728" t="str">
            <v/>
          </cell>
          <cell r="AG728" t="str">
            <v/>
          </cell>
          <cell r="AH728" t="str">
            <v/>
          </cell>
        </row>
        <row r="728">
          <cell r="AJ728" t="str">
            <v>通-机210#</v>
          </cell>
        </row>
        <row r="729">
          <cell r="A729" t="str">
            <v>110040100135</v>
          </cell>
          <cell r="B729" t="str">
            <v>1100</v>
          </cell>
          <cell r="C729" t="str">
            <v>Z401</v>
          </cell>
          <cell r="D729" t="str">
            <v>机器设备-机械设备</v>
          </cell>
          <cell r="E729" t="str">
            <v>110040100135</v>
          </cell>
          <cell r="F729" t="str">
            <v>0000</v>
          </cell>
          <cell r="G729" t="str">
            <v>轴轮式分页机</v>
          </cell>
          <cell r="H729" t="str">
            <v>VP-703A</v>
          </cell>
          <cell r="I729" t="str">
            <v/>
          </cell>
          <cell r="J729" t="str">
            <v>B05</v>
          </cell>
          <cell r="K729" t="str">
            <v>未使用</v>
          </cell>
          <cell r="L729" t="str">
            <v>A01</v>
          </cell>
          <cell r="M729" t="str">
            <v>直接购入</v>
          </cell>
          <cell r="N729">
            <v>40969</v>
          </cell>
          <cell r="O729" t="str">
            <v>0110020300</v>
          </cell>
          <cell r="P729" t="str">
            <v>五车间</v>
          </cell>
          <cell r="Q729" t="str">
            <v/>
          </cell>
          <cell r="R729" t="str">
            <v/>
          </cell>
          <cell r="S729" t="str">
            <v>杨美燕</v>
          </cell>
          <cell r="T729" t="str">
            <v>Z010</v>
          </cell>
          <cell r="U729" t="str">
            <v>10</v>
          </cell>
          <cell r="V729">
            <v>0</v>
          </cell>
          <cell r="W729">
            <v>-7.4</v>
          </cell>
          <cell r="X729">
            <v>8376.07</v>
          </cell>
          <cell r="Y729">
            <v>1944.14</v>
          </cell>
          <cell r="Z729">
            <v>-6231.93</v>
          </cell>
          <cell r="AA729">
            <v>-14.81</v>
          </cell>
          <cell r="AB729">
            <v>-6246.74</v>
          </cell>
          <cell r="AC729">
            <v>95</v>
          </cell>
          <cell r="AD729">
            <v>185.19</v>
          </cell>
          <cell r="AE729" t="str">
            <v/>
          </cell>
          <cell r="AF729" t="str">
            <v/>
          </cell>
          <cell r="AG729" t="str">
            <v/>
          </cell>
          <cell r="AH729" t="str">
            <v/>
          </cell>
        </row>
        <row r="729">
          <cell r="AJ729" t="str">
            <v>通-机211#</v>
          </cell>
        </row>
        <row r="730">
          <cell r="A730" t="str">
            <v>110040100136</v>
          </cell>
          <cell r="B730" t="str">
            <v>1100</v>
          </cell>
          <cell r="C730" t="str">
            <v>Z401</v>
          </cell>
          <cell r="D730" t="str">
            <v>机器设备-机械设备</v>
          </cell>
          <cell r="E730" t="str">
            <v>110040100136</v>
          </cell>
          <cell r="F730" t="str">
            <v>0000</v>
          </cell>
          <cell r="G730" t="str">
            <v>玻璃钢冷却塔</v>
          </cell>
          <cell r="H730" t="str">
            <v>150T</v>
          </cell>
          <cell r="I730" t="str">
            <v/>
          </cell>
          <cell r="J730" t="str">
            <v>B01</v>
          </cell>
          <cell r="K730" t="str">
            <v>正常使用</v>
          </cell>
          <cell r="L730" t="str">
            <v>A01</v>
          </cell>
          <cell r="M730" t="str">
            <v>直接购入</v>
          </cell>
          <cell r="N730">
            <v>40969</v>
          </cell>
          <cell r="O730" t="str">
            <v>0110020100</v>
          </cell>
          <cell r="P730" t="str">
            <v>一车间</v>
          </cell>
          <cell r="Q730" t="str">
            <v/>
          </cell>
          <cell r="R730" t="str">
            <v/>
          </cell>
          <cell r="S730" t="str">
            <v>张萍</v>
          </cell>
          <cell r="T730" t="str">
            <v>Z010</v>
          </cell>
          <cell r="U730" t="str">
            <v>10</v>
          </cell>
          <cell r="V730">
            <v>0</v>
          </cell>
          <cell r="W730">
            <v>0</v>
          </cell>
          <cell r="X730">
            <v>84328.66</v>
          </cell>
          <cell r="Y730">
            <v>21588.07</v>
          </cell>
          <cell r="Z730">
            <v>-62740.59</v>
          </cell>
          <cell r="AA730">
            <v>0</v>
          </cell>
          <cell r="AB730">
            <v>-62740.59</v>
          </cell>
          <cell r="AC730">
            <v>93</v>
          </cell>
          <cell r="AD730">
            <v>0</v>
          </cell>
          <cell r="AE730" t="str">
            <v/>
          </cell>
          <cell r="AF730" t="str">
            <v/>
          </cell>
          <cell r="AG730" t="str">
            <v>云南超达玻璃钢有限公司</v>
          </cell>
          <cell r="AH730" t="str">
            <v/>
          </cell>
        </row>
        <row r="730">
          <cell r="AJ730" t="str">
            <v>通-机214#</v>
          </cell>
        </row>
        <row r="731">
          <cell r="A731" t="str">
            <v>110040100137</v>
          </cell>
          <cell r="B731" t="str">
            <v>1100</v>
          </cell>
          <cell r="C731" t="str">
            <v>Z401</v>
          </cell>
          <cell r="D731" t="str">
            <v>机器设备-机械设备</v>
          </cell>
          <cell r="E731" t="str">
            <v>110040100137</v>
          </cell>
          <cell r="F731" t="str">
            <v>0000</v>
          </cell>
          <cell r="G731" t="str">
            <v>万能粉碎机</v>
          </cell>
          <cell r="H731" t="str">
            <v>9FQ-70</v>
          </cell>
          <cell r="I731" t="str">
            <v>闲置</v>
          </cell>
          <cell r="J731" t="str">
            <v>B01</v>
          </cell>
          <cell r="K731" t="str">
            <v>正常使用</v>
          </cell>
          <cell r="L731" t="str">
            <v>A01</v>
          </cell>
          <cell r="M731" t="str">
            <v>直接购入</v>
          </cell>
          <cell r="N731">
            <v>41122</v>
          </cell>
          <cell r="O731" t="str">
            <v>0110020100</v>
          </cell>
          <cell r="P731" t="str">
            <v>一车间</v>
          </cell>
          <cell r="Q731" t="str">
            <v/>
          </cell>
          <cell r="R731" t="str">
            <v/>
          </cell>
          <cell r="S731" t="str">
            <v>张萍</v>
          </cell>
          <cell r="T731" t="str">
            <v>Z010</v>
          </cell>
          <cell r="U731" t="str">
            <v>5</v>
          </cell>
          <cell r="V731">
            <v>0</v>
          </cell>
          <cell r="W731">
            <v>0</v>
          </cell>
          <cell r="X731">
            <v>24200</v>
          </cell>
          <cell r="Y731">
            <v>0</v>
          </cell>
          <cell r="Z731">
            <v>-24200</v>
          </cell>
          <cell r="AA731">
            <v>0</v>
          </cell>
          <cell r="AB731">
            <v>-24200</v>
          </cell>
          <cell r="AC731">
            <v>88</v>
          </cell>
          <cell r="AD731">
            <v>0</v>
          </cell>
          <cell r="AE731" t="str">
            <v/>
          </cell>
          <cell r="AF731" t="str">
            <v/>
          </cell>
          <cell r="AG731" t="str">
            <v>宜良县匡远镇兴营农机修造厂</v>
          </cell>
          <cell r="AH731" t="str">
            <v/>
          </cell>
        </row>
        <row r="731">
          <cell r="AJ731" t="str">
            <v>通-机216#</v>
          </cell>
        </row>
        <row r="732">
          <cell r="A732" t="str">
            <v>110040100138</v>
          </cell>
          <cell r="B732" t="str">
            <v>1100</v>
          </cell>
          <cell r="C732" t="str">
            <v>Z401</v>
          </cell>
          <cell r="D732" t="str">
            <v>机器设备-机械设备</v>
          </cell>
          <cell r="E732" t="str">
            <v>110040100138</v>
          </cell>
          <cell r="F732" t="str">
            <v>0000</v>
          </cell>
          <cell r="G732" t="str">
            <v>TDP型强力破碎机</v>
          </cell>
          <cell r="H732" t="str">
            <v>TDP-600</v>
          </cell>
          <cell r="I732" t="str">
            <v/>
          </cell>
          <cell r="J732" t="str">
            <v>B01</v>
          </cell>
          <cell r="K732" t="str">
            <v>正常使用</v>
          </cell>
          <cell r="L732" t="str">
            <v>A01</v>
          </cell>
          <cell r="M732" t="str">
            <v>直接购入</v>
          </cell>
          <cell r="N732">
            <v>41122</v>
          </cell>
          <cell r="O732" t="str">
            <v>0110020100</v>
          </cell>
          <cell r="P732" t="str">
            <v>一车间</v>
          </cell>
          <cell r="Q732" t="str">
            <v/>
          </cell>
          <cell r="R732" t="str">
            <v/>
          </cell>
          <cell r="S732" t="str">
            <v>张萍</v>
          </cell>
          <cell r="T732" t="str">
            <v>Z010</v>
          </cell>
          <cell r="U732" t="str">
            <v>10</v>
          </cell>
          <cell r="V732">
            <v>0</v>
          </cell>
          <cell r="W732">
            <v>0</v>
          </cell>
          <cell r="X732">
            <v>66666.66</v>
          </cell>
          <cell r="Y732">
            <v>17973.62</v>
          </cell>
          <cell r="Z732">
            <v>-48693.04</v>
          </cell>
          <cell r="AA732">
            <v>0</v>
          </cell>
          <cell r="AB732">
            <v>-48693.04</v>
          </cell>
          <cell r="AC732">
            <v>88</v>
          </cell>
          <cell r="AD732">
            <v>0</v>
          </cell>
          <cell r="AE732" t="str">
            <v/>
          </cell>
          <cell r="AF732" t="str">
            <v/>
          </cell>
          <cell r="AG732" t="str">
            <v>天津渤海鑫茂制药设备公司</v>
          </cell>
          <cell r="AH732" t="str">
            <v/>
          </cell>
        </row>
        <row r="732">
          <cell r="AJ732" t="str">
            <v>通-机215#</v>
          </cell>
        </row>
        <row r="733">
          <cell r="A733" t="str">
            <v>110040100139</v>
          </cell>
          <cell r="B733" t="str">
            <v>1100</v>
          </cell>
          <cell r="C733" t="str">
            <v>Z401</v>
          </cell>
          <cell r="D733" t="str">
            <v>机器设备-机械设备</v>
          </cell>
          <cell r="E733" t="str">
            <v>110040100139</v>
          </cell>
          <cell r="F733" t="str">
            <v>0000</v>
          </cell>
          <cell r="G733" t="str">
            <v>电动三轮车</v>
          </cell>
          <cell r="H733" t="str">
            <v>JLDS65-3.5</v>
          </cell>
          <cell r="I733" t="str">
            <v/>
          </cell>
          <cell r="J733" t="str">
            <v>B01</v>
          </cell>
          <cell r="K733" t="str">
            <v>正常使用</v>
          </cell>
          <cell r="L733" t="str">
            <v>A01</v>
          </cell>
          <cell r="M733" t="str">
            <v>直接购入</v>
          </cell>
          <cell r="N733">
            <v>41183</v>
          </cell>
          <cell r="O733" t="str">
            <v>0110020100</v>
          </cell>
          <cell r="P733" t="str">
            <v>一车间</v>
          </cell>
          <cell r="Q733" t="str">
            <v/>
          </cell>
          <cell r="R733" t="str">
            <v/>
          </cell>
          <cell r="S733" t="str">
            <v>张萍</v>
          </cell>
          <cell r="T733" t="str">
            <v>Z010</v>
          </cell>
          <cell r="U733" t="str">
            <v>5</v>
          </cell>
          <cell r="V733">
            <v>0</v>
          </cell>
          <cell r="W733">
            <v>0</v>
          </cell>
          <cell r="X733">
            <v>7210</v>
          </cell>
          <cell r="Y733">
            <v>0</v>
          </cell>
          <cell r="Z733">
            <v>-7210</v>
          </cell>
          <cell r="AA733">
            <v>0</v>
          </cell>
          <cell r="AB733">
            <v>-7210</v>
          </cell>
          <cell r="AC733">
            <v>86</v>
          </cell>
          <cell r="AD733">
            <v>0</v>
          </cell>
          <cell r="AE733" t="str">
            <v/>
          </cell>
          <cell r="AF733" t="str">
            <v/>
          </cell>
          <cell r="AG733" t="str">
            <v>新疆市金鹰车业有限公司造</v>
          </cell>
          <cell r="AH733" t="str">
            <v/>
          </cell>
        </row>
        <row r="733">
          <cell r="AJ733" t="str">
            <v>通-机217#</v>
          </cell>
        </row>
        <row r="734">
          <cell r="A734" t="str">
            <v>110040100140</v>
          </cell>
          <cell r="B734" t="str">
            <v>1100</v>
          </cell>
          <cell r="C734" t="str">
            <v>Z401</v>
          </cell>
          <cell r="D734" t="str">
            <v>机器设备-机械设备</v>
          </cell>
          <cell r="E734" t="str">
            <v>110040100140</v>
          </cell>
          <cell r="F734" t="str">
            <v>0000</v>
          </cell>
          <cell r="G734" t="str">
            <v>分页机</v>
          </cell>
          <cell r="H734" t="str">
            <v>HDF001</v>
          </cell>
          <cell r="I734" t="str">
            <v/>
          </cell>
          <cell r="J734" t="str">
            <v>B01</v>
          </cell>
          <cell r="K734" t="str">
            <v>正常使用</v>
          </cell>
          <cell r="L734" t="str">
            <v>A01</v>
          </cell>
          <cell r="M734" t="str">
            <v>直接购入</v>
          </cell>
          <cell r="N734">
            <v>41214</v>
          </cell>
          <cell r="O734" t="str">
            <v>0110020200</v>
          </cell>
          <cell r="P734" t="str">
            <v>四车间</v>
          </cell>
          <cell r="Q734" t="str">
            <v/>
          </cell>
          <cell r="R734" t="str">
            <v/>
          </cell>
          <cell r="S734" t="str">
            <v>王宝进</v>
          </cell>
          <cell r="T734" t="str">
            <v>Z010</v>
          </cell>
          <cell r="U734" t="str">
            <v>10</v>
          </cell>
          <cell r="V734">
            <v>0</v>
          </cell>
          <cell r="W734">
            <v>-230.13</v>
          </cell>
          <cell r="X734">
            <v>27350.43</v>
          </cell>
          <cell r="Y734">
            <v>0</v>
          </cell>
          <cell r="Z734">
            <v>-19295.85</v>
          </cell>
          <cell r="AA734">
            <v>-460.26</v>
          </cell>
          <cell r="AB734">
            <v>-19756.11</v>
          </cell>
          <cell r="AC734">
            <v>87</v>
          </cell>
          <cell r="AD734">
            <v>7594.32</v>
          </cell>
          <cell r="AE734" t="str">
            <v/>
          </cell>
          <cell r="AF734" t="str">
            <v/>
          </cell>
          <cell r="AG734" t="str">
            <v>昆明捷码科技有限公司</v>
          </cell>
          <cell r="AH734" t="str">
            <v/>
          </cell>
        </row>
        <row r="734">
          <cell r="AJ734" t="str">
            <v>通-机220#</v>
          </cell>
        </row>
        <row r="735">
          <cell r="A735" t="str">
            <v>110040100141</v>
          </cell>
          <cell r="B735" t="str">
            <v>1100</v>
          </cell>
          <cell r="C735" t="str">
            <v>Z401</v>
          </cell>
          <cell r="D735" t="str">
            <v>机器设备-机械设备</v>
          </cell>
          <cell r="E735" t="str">
            <v>110040100141</v>
          </cell>
          <cell r="F735" t="str">
            <v>0000</v>
          </cell>
          <cell r="G735" t="str">
            <v>电动牵引车</v>
          </cell>
          <cell r="H735" t="str">
            <v/>
          </cell>
          <cell r="I735" t="str">
            <v/>
          </cell>
          <cell r="J735" t="str">
            <v>B06</v>
          </cell>
          <cell r="K735" t="str">
            <v>报废</v>
          </cell>
          <cell r="L735" t="str">
            <v>A01</v>
          </cell>
          <cell r="M735" t="str">
            <v>直接购入</v>
          </cell>
          <cell r="N735">
            <v>41214</v>
          </cell>
          <cell r="O735" t="str">
            <v>0110010400</v>
          </cell>
          <cell r="P735" t="str">
            <v>采购中心</v>
          </cell>
          <cell r="Q735" t="str">
            <v/>
          </cell>
          <cell r="R735" t="str">
            <v/>
          </cell>
          <cell r="S735" t="str">
            <v>赵祖东</v>
          </cell>
          <cell r="T735" t="str">
            <v>Z010</v>
          </cell>
          <cell r="U735" t="str">
            <v>5</v>
          </cell>
          <cell r="V735">
            <v>0</v>
          </cell>
          <cell r="W735">
            <v>0</v>
          </cell>
          <cell r="X735">
            <v>10100</v>
          </cell>
          <cell r="Y735">
            <v>0</v>
          </cell>
          <cell r="Z735">
            <v>-10100</v>
          </cell>
          <cell r="AA735">
            <v>0</v>
          </cell>
          <cell r="AB735">
            <v>-10100</v>
          </cell>
          <cell r="AC735">
            <v>85</v>
          </cell>
          <cell r="AD735">
            <v>0</v>
          </cell>
          <cell r="AE735" t="str">
            <v/>
          </cell>
          <cell r="AF735" t="str">
            <v/>
          </cell>
          <cell r="AG735" t="str">
            <v/>
          </cell>
          <cell r="AH735" t="str">
            <v/>
          </cell>
        </row>
        <row r="735">
          <cell r="AJ735" t="str">
            <v>通-机219#</v>
          </cell>
        </row>
        <row r="736">
          <cell r="A736" t="str">
            <v>110040100142</v>
          </cell>
          <cell r="B736" t="str">
            <v>1100</v>
          </cell>
          <cell r="C736" t="str">
            <v>Z401</v>
          </cell>
          <cell r="D736" t="str">
            <v>机器设备-机械设备</v>
          </cell>
          <cell r="E736" t="str">
            <v>110040100142</v>
          </cell>
          <cell r="F736" t="str">
            <v>0000</v>
          </cell>
          <cell r="G736" t="str">
            <v>电动牵引车</v>
          </cell>
          <cell r="H736" t="str">
            <v/>
          </cell>
          <cell r="I736" t="str">
            <v/>
          </cell>
          <cell r="J736" t="str">
            <v>B01</v>
          </cell>
          <cell r="K736" t="str">
            <v>正常使用</v>
          </cell>
          <cell r="L736" t="str">
            <v>A01</v>
          </cell>
          <cell r="M736" t="str">
            <v>直接购入</v>
          </cell>
          <cell r="N736">
            <v>41214</v>
          </cell>
          <cell r="O736" t="str">
            <v>0110010400</v>
          </cell>
          <cell r="P736" t="str">
            <v>采购中心</v>
          </cell>
          <cell r="Q736" t="str">
            <v/>
          </cell>
          <cell r="R736" t="str">
            <v/>
          </cell>
          <cell r="S736" t="str">
            <v>赵祖东</v>
          </cell>
          <cell r="T736" t="str">
            <v>Z010</v>
          </cell>
          <cell r="U736" t="str">
            <v>5</v>
          </cell>
          <cell r="V736">
            <v>0</v>
          </cell>
          <cell r="W736">
            <v>0</v>
          </cell>
          <cell r="X736">
            <v>10100</v>
          </cell>
          <cell r="Y736">
            <v>0</v>
          </cell>
          <cell r="Z736">
            <v>-10100</v>
          </cell>
          <cell r="AA736">
            <v>0</v>
          </cell>
          <cell r="AB736">
            <v>-10100</v>
          </cell>
          <cell r="AC736">
            <v>85</v>
          </cell>
          <cell r="AD736">
            <v>0</v>
          </cell>
          <cell r="AE736" t="str">
            <v/>
          </cell>
          <cell r="AF736" t="str">
            <v/>
          </cell>
          <cell r="AG736" t="str">
            <v/>
          </cell>
          <cell r="AH736" t="str">
            <v/>
          </cell>
        </row>
        <row r="736">
          <cell r="AJ736" t="str">
            <v>通-机218#</v>
          </cell>
        </row>
        <row r="737">
          <cell r="A737" t="str">
            <v>110040100143</v>
          </cell>
          <cell r="B737" t="str">
            <v>1100</v>
          </cell>
          <cell r="C737" t="str">
            <v>Z401</v>
          </cell>
          <cell r="D737" t="str">
            <v>机器设备-机械设备</v>
          </cell>
          <cell r="E737" t="str">
            <v>110040100143</v>
          </cell>
          <cell r="F737" t="str">
            <v>0000</v>
          </cell>
          <cell r="G737" t="str">
            <v>变频全自动工业洗涤脱水机</v>
          </cell>
          <cell r="H737" t="str">
            <v>SXT300FZQ</v>
          </cell>
          <cell r="I737" t="str">
            <v/>
          </cell>
          <cell r="J737" t="str">
            <v>B01</v>
          </cell>
          <cell r="K737" t="str">
            <v>正常使用</v>
          </cell>
          <cell r="L737" t="str">
            <v>A01</v>
          </cell>
          <cell r="M737" t="str">
            <v>直接购入</v>
          </cell>
          <cell r="N737">
            <v>41275</v>
          </cell>
          <cell r="O737" t="str">
            <v>0110050100</v>
          </cell>
          <cell r="P737" t="str">
            <v>生产技术部</v>
          </cell>
          <cell r="Q737" t="str">
            <v/>
          </cell>
          <cell r="R737" t="str">
            <v/>
          </cell>
          <cell r="S737" t="str">
            <v>银慧新</v>
          </cell>
          <cell r="T737" t="str">
            <v>Z010</v>
          </cell>
          <cell r="U737" t="str">
            <v>10</v>
          </cell>
          <cell r="V737">
            <v>0</v>
          </cell>
          <cell r="W737">
            <v>-402.45</v>
          </cell>
          <cell r="X737">
            <v>47863.25</v>
          </cell>
          <cell r="Y737">
            <v>0</v>
          </cell>
          <cell r="Z737">
            <v>-32972.58</v>
          </cell>
          <cell r="AA737">
            <v>-804.9</v>
          </cell>
          <cell r="AB737">
            <v>-33777.48</v>
          </cell>
          <cell r="AC737">
            <v>85</v>
          </cell>
          <cell r="AD737">
            <v>14085.77</v>
          </cell>
          <cell r="AE737" t="str">
            <v/>
          </cell>
          <cell r="AF737" t="str">
            <v/>
          </cell>
          <cell r="AG737" t="str">
            <v/>
          </cell>
          <cell r="AH737" t="str">
            <v/>
          </cell>
        </row>
        <row r="737">
          <cell r="AJ737" t="str">
            <v>通-机221#</v>
          </cell>
        </row>
        <row r="738">
          <cell r="A738" t="str">
            <v>110040100144</v>
          </cell>
          <cell r="B738" t="str">
            <v>1100</v>
          </cell>
          <cell r="C738" t="str">
            <v>Z401</v>
          </cell>
          <cell r="D738" t="str">
            <v>机器设备-机械设备</v>
          </cell>
          <cell r="E738" t="str">
            <v>110040100144</v>
          </cell>
          <cell r="F738" t="str">
            <v>0000</v>
          </cell>
          <cell r="G738" t="str">
            <v>电子保密文件柜</v>
          </cell>
          <cell r="H738" t="str">
            <v>HD-502</v>
          </cell>
          <cell r="I738" t="str">
            <v/>
          </cell>
          <cell r="J738" t="str">
            <v>B01</v>
          </cell>
          <cell r="K738" t="str">
            <v>正常使用</v>
          </cell>
          <cell r="L738" t="str">
            <v>A01</v>
          </cell>
          <cell r="M738" t="str">
            <v>直接购入</v>
          </cell>
          <cell r="N738">
            <v>41306</v>
          </cell>
          <cell r="O738" t="str">
            <v>0110010300</v>
          </cell>
          <cell r="P738" t="str">
            <v>行政管理部</v>
          </cell>
          <cell r="Q738" t="str">
            <v/>
          </cell>
          <cell r="R738" t="str">
            <v/>
          </cell>
          <cell r="S738" t="str">
            <v>李苑</v>
          </cell>
          <cell r="T738" t="str">
            <v>Z010</v>
          </cell>
          <cell r="U738" t="str">
            <v>10</v>
          </cell>
          <cell r="V738">
            <v>0</v>
          </cell>
          <cell r="W738">
            <v>-17.23</v>
          </cell>
          <cell r="X738">
            <v>2051.28</v>
          </cell>
          <cell r="Y738">
            <v>0</v>
          </cell>
          <cell r="Z738">
            <v>-1396.46</v>
          </cell>
          <cell r="AA738">
            <v>-34.46</v>
          </cell>
          <cell r="AB738">
            <v>-1430.92</v>
          </cell>
          <cell r="AC738">
            <v>84</v>
          </cell>
          <cell r="AD738">
            <v>620.36</v>
          </cell>
          <cell r="AE738" t="str">
            <v/>
          </cell>
          <cell r="AF738" t="str">
            <v/>
          </cell>
          <cell r="AG738" t="str">
            <v/>
          </cell>
          <cell r="AH738" t="str">
            <v/>
          </cell>
        </row>
        <row r="738">
          <cell r="AJ738" t="str">
            <v>通-机071#</v>
          </cell>
        </row>
        <row r="739">
          <cell r="A739" t="str">
            <v>110040100145</v>
          </cell>
          <cell r="B739" t="str">
            <v>1100</v>
          </cell>
          <cell r="C739" t="str">
            <v>Z401</v>
          </cell>
          <cell r="D739" t="str">
            <v>机器设备-机械设备</v>
          </cell>
          <cell r="E739" t="str">
            <v>110040100145</v>
          </cell>
          <cell r="F739" t="str">
            <v>0000</v>
          </cell>
          <cell r="G739" t="str">
            <v>角康达保险柜</v>
          </cell>
          <cell r="H739" t="str">
            <v>DT500单门电子</v>
          </cell>
          <cell r="I739" t="str">
            <v/>
          </cell>
          <cell r="J739" t="str">
            <v>B01</v>
          </cell>
          <cell r="K739" t="str">
            <v>正常使用</v>
          </cell>
          <cell r="L739" t="str">
            <v>A01</v>
          </cell>
          <cell r="M739" t="str">
            <v>直接购入</v>
          </cell>
          <cell r="N739">
            <v>41306</v>
          </cell>
          <cell r="O739" t="str">
            <v>0110010300</v>
          </cell>
          <cell r="P739" t="str">
            <v>行政管理部</v>
          </cell>
          <cell r="Q739" t="str">
            <v/>
          </cell>
          <cell r="R739" t="str">
            <v/>
          </cell>
          <cell r="S739" t="str">
            <v>李苑</v>
          </cell>
          <cell r="T739" t="str">
            <v>Z010</v>
          </cell>
          <cell r="U739" t="str">
            <v>10</v>
          </cell>
          <cell r="V739">
            <v>0</v>
          </cell>
          <cell r="W739">
            <v>-21.55</v>
          </cell>
          <cell r="X739">
            <v>2564.1</v>
          </cell>
          <cell r="Y739">
            <v>0</v>
          </cell>
          <cell r="Z739">
            <v>-1744.96</v>
          </cell>
          <cell r="AA739">
            <v>-43.11</v>
          </cell>
          <cell r="AB739">
            <v>-1788.07</v>
          </cell>
          <cell r="AC739">
            <v>84</v>
          </cell>
          <cell r="AD739">
            <v>776.03</v>
          </cell>
          <cell r="AE739" t="str">
            <v/>
          </cell>
          <cell r="AF739" t="str">
            <v/>
          </cell>
          <cell r="AG739" t="str">
            <v/>
          </cell>
          <cell r="AH739" t="str">
            <v/>
          </cell>
        </row>
        <row r="739">
          <cell r="AJ739" t="str">
            <v>通-机072#</v>
          </cell>
        </row>
        <row r="740">
          <cell r="A740" t="str">
            <v>110040100146</v>
          </cell>
          <cell r="B740" t="str">
            <v>1100</v>
          </cell>
          <cell r="C740" t="str">
            <v>Z401</v>
          </cell>
          <cell r="D740" t="str">
            <v>机器设备-机械设备</v>
          </cell>
          <cell r="E740" t="str">
            <v>110040100146</v>
          </cell>
          <cell r="F740" t="str">
            <v>0000</v>
          </cell>
          <cell r="G740" t="str">
            <v>ZKF-300型粉碎机组</v>
          </cell>
          <cell r="H740" t="str">
            <v>ZKF-3X-600型</v>
          </cell>
          <cell r="I740" t="str">
            <v/>
          </cell>
          <cell r="J740" t="str">
            <v>B01</v>
          </cell>
          <cell r="K740" t="str">
            <v>正常使用</v>
          </cell>
          <cell r="L740" t="str">
            <v>A01</v>
          </cell>
          <cell r="M740" t="str">
            <v>直接购入</v>
          </cell>
          <cell r="N740">
            <v>41456</v>
          </cell>
          <cell r="O740" t="str">
            <v>0110020100</v>
          </cell>
          <cell r="P740" t="str">
            <v>一车间</v>
          </cell>
          <cell r="Q740" t="str">
            <v/>
          </cell>
          <cell r="R740" t="str">
            <v/>
          </cell>
          <cell r="S740" t="str">
            <v>张萍</v>
          </cell>
          <cell r="T740" t="str">
            <v>Z010</v>
          </cell>
          <cell r="U740" t="str">
            <v>10</v>
          </cell>
          <cell r="V740">
            <v>0</v>
          </cell>
          <cell r="W740">
            <v>-789.09</v>
          </cell>
          <cell r="X740">
            <v>94017.09</v>
          </cell>
          <cell r="Y740">
            <v>0</v>
          </cell>
          <cell r="Z740">
            <v>-60086.18</v>
          </cell>
          <cell r="AA740">
            <v>-1578.18</v>
          </cell>
          <cell r="AB740">
            <v>-61664.36</v>
          </cell>
          <cell r="AC740">
            <v>79</v>
          </cell>
          <cell r="AD740">
            <v>32352.73</v>
          </cell>
          <cell r="AE740" t="str">
            <v/>
          </cell>
          <cell r="AF740" t="str">
            <v/>
          </cell>
          <cell r="AG740" t="str">
            <v>烟台制药机械有限公司购</v>
          </cell>
          <cell r="AH740" t="str">
            <v/>
          </cell>
        </row>
        <row r="740">
          <cell r="AJ740" t="str">
            <v>通-机224#</v>
          </cell>
        </row>
        <row r="741">
          <cell r="A741" t="str">
            <v>110040100147</v>
          </cell>
          <cell r="B741" t="str">
            <v>1100</v>
          </cell>
          <cell r="C741" t="str">
            <v>Z401</v>
          </cell>
          <cell r="D741" t="str">
            <v>机器设备-机械设备</v>
          </cell>
          <cell r="E741" t="str">
            <v>110040100147</v>
          </cell>
          <cell r="F741" t="str">
            <v>0000</v>
          </cell>
          <cell r="G741" t="str">
            <v>洗衣机（小天鹅）</v>
          </cell>
          <cell r="H741" t="str">
            <v>TB72-5168G(H)</v>
          </cell>
          <cell r="I741" t="str">
            <v/>
          </cell>
          <cell r="J741" t="str">
            <v>B01</v>
          </cell>
          <cell r="K741" t="str">
            <v>正常使用</v>
          </cell>
          <cell r="L741" t="str">
            <v>A01</v>
          </cell>
          <cell r="M741" t="str">
            <v>直接购入</v>
          </cell>
          <cell r="N741">
            <v>41456</v>
          </cell>
          <cell r="O741" t="str">
            <v>0110020100</v>
          </cell>
          <cell r="P741" t="str">
            <v>一车间</v>
          </cell>
          <cell r="Q741" t="str">
            <v/>
          </cell>
          <cell r="R741" t="str">
            <v/>
          </cell>
          <cell r="S741" t="str">
            <v>张萍</v>
          </cell>
          <cell r="T741" t="str">
            <v>Z010</v>
          </cell>
          <cell r="U741" t="str">
            <v>5</v>
          </cell>
          <cell r="V741">
            <v>0</v>
          </cell>
          <cell r="W741">
            <v>0</v>
          </cell>
          <cell r="X741">
            <v>1698</v>
          </cell>
          <cell r="Y741">
            <v>0</v>
          </cell>
          <cell r="Z741">
            <v>-1698</v>
          </cell>
          <cell r="AA741">
            <v>0</v>
          </cell>
          <cell r="AB741">
            <v>-1698</v>
          </cell>
          <cell r="AC741">
            <v>77</v>
          </cell>
          <cell r="AD741">
            <v>0</v>
          </cell>
          <cell r="AE741" t="str">
            <v/>
          </cell>
          <cell r="AF741" t="str">
            <v/>
          </cell>
          <cell r="AG741" t="str">
            <v>国民电器有限公司购  （在呈贡基地使用）</v>
          </cell>
          <cell r="AH741" t="str">
            <v/>
          </cell>
        </row>
        <row r="741">
          <cell r="AJ741" t="str">
            <v>通-机225#</v>
          </cell>
        </row>
        <row r="742">
          <cell r="A742" t="str">
            <v>110040100148</v>
          </cell>
          <cell r="B742" t="str">
            <v>1100</v>
          </cell>
          <cell r="C742" t="str">
            <v>Z401</v>
          </cell>
          <cell r="D742" t="str">
            <v>机器设备-机械设备</v>
          </cell>
          <cell r="E742" t="str">
            <v>110040100148</v>
          </cell>
          <cell r="F742" t="str">
            <v>0000</v>
          </cell>
          <cell r="G742" t="str">
            <v>真空上料机</v>
          </cell>
          <cell r="H742" t="str">
            <v>QVC-4</v>
          </cell>
          <cell r="I742" t="str">
            <v/>
          </cell>
          <cell r="J742" t="str">
            <v>B01</v>
          </cell>
          <cell r="K742" t="str">
            <v>正常使用</v>
          </cell>
          <cell r="L742" t="str">
            <v>A01</v>
          </cell>
          <cell r="M742" t="str">
            <v>直接购入</v>
          </cell>
          <cell r="N742">
            <v>41609</v>
          </cell>
          <cell r="O742" t="str">
            <v>0110020400</v>
          </cell>
          <cell r="P742" t="str">
            <v>六车间</v>
          </cell>
          <cell r="Q742" t="str">
            <v/>
          </cell>
          <cell r="R742" t="str">
            <v/>
          </cell>
          <cell r="S742" t="str">
            <v>杨美燕</v>
          </cell>
          <cell r="T742" t="str">
            <v>Z010</v>
          </cell>
          <cell r="U742" t="str">
            <v>10</v>
          </cell>
          <cell r="V742">
            <v>0</v>
          </cell>
          <cell r="W742">
            <v>0</v>
          </cell>
          <cell r="X742">
            <v>23931.62</v>
          </cell>
          <cell r="Y742">
            <v>9630.26</v>
          </cell>
          <cell r="Z742">
            <v>-14301.36</v>
          </cell>
          <cell r="AA742">
            <v>0</v>
          </cell>
          <cell r="AB742">
            <v>-14301.36</v>
          </cell>
          <cell r="AC742">
            <v>72</v>
          </cell>
          <cell r="AD742">
            <v>0</v>
          </cell>
          <cell r="AE742" t="str">
            <v/>
          </cell>
          <cell r="AF742" t="str">
            <v/>
          </cell>
          <cell r="AG742" t="str">
            <v/>
          </cell>
          <cell r="AH742" t="str">
            <v/>
          </cell>
        </row>
        <row r="742">
          <cell r="AJ742" t="str">
            <v>通-机227#</v>
          </cell>
        </row>
        <row r="743">
          <cell r="A743" t="str">
            <v>110040100149</v>
          </cell>
          <cell r="B743" t="str">
            <v>1100</v>
          </cell>
          <cell r="C743" t="str">
            <v>Z401</v>
          </cell>
          <cell r="D743" t="str">
            <v>机器设备-机械设备</v>
          </cell>
          <cell r="E743" t="str">
            <v>110040100149</v>
          </cell>
          <cell r="F743" t="str">
            <v>0000</v>
          </cell>
          <cell r="G743" t="str">
            <v>电动三轮牵引车</v>
          </cell>
          <cell r="H743" t="str">
            <v/>
          </cell>
          <cell r="I743" t="str">
            <v/>
          </cell>
          <cell r="J743" t="str">
            <v>B01</v>
          </cell>
          <cell r="K743" t="str">
            <v>正常使用</v>
          </cell>
          <cell r="L743" t="str">
            <v>A01</v>
          </cell>
          <cell r="M743" t="str">
            <v>直接购入</v>
          </cell>
          <cell r="N743">
            <v>41609</v>
          </cell>
          <cell r="O743" t="str">
            <v>0110010400</v>
          </cell>
          <cell r="P743" t="str">
            <v>采购中心</v>
          </cell>
          <cell r="Q743" t="str">
            <v/>
          </cell>
          <cell r="R743" t="str">
            <v/>
          </cell>
          <cell r="S743" t="str">
            <v>赵祖东</v>
          </cell>
          <cell r="T743" t="str">
            <v>Z010</v>
          </cell>
          <cell r="U743" t="str">
            <v>10</v>
          </cell>
          <cell r="V743">
            <v>0</v>
          </cell>
          <cell r="W743">
            <v>-10.41</v>
          </cell>
          <cell r="X743">
            <v>10200</v>
          </cell>
          <cell r="Y743">
            <v>3604.48</v>
          </cell>
          <cell r="Z743">
            <v>-6095.52</v>
          </cell>
          <cell r="AA743">
            <v>-20.83</v>
          </cell>
          <cell r="AB743">
            <v>-6116.35</v>
          </cell>
          <cell r="AC743">
            <v>74</v>
          </cell>
          <cell r="AD743">
            <v>479.17</v>
          </cell>
          <cell r="AE743" t="str">
            <v/>
          </cell>
          <cell r="AF743" t="str">
            <v/>
          </cell>
          <cell r="AG743" t="str">
            <v/>
          </cell>
          <cell r="AH743" t="str">
            <v/>
          </cell>
        </row>
        <row r="743">
          <cell r="AJ743" t="str">
            <v>通-机228#</v>
          </cell>
        </row>
        <row r="744">
          <cell r="A744" t="str">
            <v>110040100150</v>
          </cell>
          <cell r="B744" t="str">
            <v>1100</v>
          </cell>
          <cell r="C744" t="str">
            <v>Z401</v>
          </cell>
          <cell r="D744" t="str">
            <v>机器设备-机械设备</v>
          </cell>
          <cell r="E744" t="str">
            <v>110040100150</v>
          </cell>
          <cell r="F744" t="str">
            <v>0000</v>
          </cell>
          <cell r="G744" t="str">
            <v>电动三轮牵引车</v>
          </cell>
          <cell r="H744" t="str">
            <v/>
          </cell>
          <cell r="I744" t="str">
            <v/>
          </cell>
          <cell r="J744" t="str">
            <v>B01</v>
          </cell>
          <cell r="K744" t="str">
            <v>正常使用</v>
          </cell>
          <cell r="L744" t="str">
            <v>A01</v>
          </cell>
          <cell r="M744" t="str">
            <v>直接购入</v>
          </cell>
          <cell r="N744">
            <v>41609</v>
          </cell>
          <cell r="O744" t="str">
            <v>0110010400</v>
          </cell>
          <cell r="P744" t="str">
            <v>采购中心</v>
          </cell>
          <cell r="Q744" t="str">
            <v/>
          </cell>
          <cell r="R744" t="str">
            <v/>
          </cell>
          <cell r="S744" t="str">
            <v>赵祖东</v>
          </cell>
          <cell r="T744" t="str">
            <v>Z010</v>
          </cell>
          <cell r="U744" t="str">
            <v>10</v>
          </cell>
          <cell r="V744">
            <v>0</v>
          </cell>
          <cell r="W744">
            <v>-10.41</v>
          </cell>
          <cell r="X744">
            <v>10200</v>
          </cell>
          <cell r="Y744">
            <v>3604.48</v>
          </cell>
          <cell r="Z744">
            <v>-6095.52</v>
          </cell>
          <cell r="AA744">
            <v>-20.83</v>
          </cell>
          <cell r="AB744">
            <v>-6116.35</v>
          </cell>
          <cell r="AC744">
            <v>74</v>
          </cell>
          <cell r="AD744">
            <v>479.17</v>
          </cell>
          <cell r="AE744" t="str">
            <v/>
          </cell>
          <cell r="AF744" t="str">
            <v/>
          </cell>
          <cell r="AG744" t="str">
            <v/>
          </cell>
          <cell r="AH744" t="str">
            <v/>
          </cell>
        </row>
        <row r="744">
          <cell r="AJ744" t="str">
            <v>通-机229#</v>
          </cell>
        </row>
        <row r="745">
          <cell r="A745" t="str">
            <v>110040100151</v>
          </cell>
          <cell r="B745" t="str">
            <v>1100</v>
          </cell>
          <cell r="C745" t="str">
            <v>Z401</v>
          </cell>
          <cell r="D745" t="str">
            <v>机器设备-机械设备</v>
          </cell>
          <cell r="E745" t="str">
            <v>110040100151</v>
          </cell>
          <cell r="F745" t="str">
            <v>0000</v>
          </cell>
          <cell r="G745" t="str">
            <v>叉车秤</v>
          </cell>
          <cell r="H745" t="str">
            <v>JIK-6CAB</v>
          </cell>
          <cell r="I745" t="str">
            <v/>
          </cell>
          <cell r="J745" t="str">
            <v>B01</v>
          </cell>
          <cell r="K745" t="str">
            <v>正常使用</v>
          </cell>
          <cell r="L745" t="str">
            <v>A01</v>
          </cell>
          <cell r="M745" t="str">
            <v>直接购入</v>
          </cell>
          <cell r="N745">
            <v>41609</v>
          </cell>
          <cell r="O745" t="str">
            <v>0110020100</v>
          </cell>
          <cell r="P745" t="str">
            <v>一车间</v>
          </cell>
          <cell r="Q745" t="str">
            <v/>
          </cell>
          <cell r="R745" t="str">
            <v/>
          </cell>
          <cell r="S745" t="str">
            <v>张萍</v>
          </cell>
          <cell r="T745" t="str">
            <v>Z010</v>
          </cell>
          <cell r="U745" t="str">
            <v>10</v>
          </cell>
          <cell r="V745">
            <v>0</v>
          </cell>
          <cell r="W745">
            <v>-30.81</v>
          </cell>
          <cell r="X745">
            <v>3675.21</v>
          </cell>
          <cell r="Y745">
            <v>0</v>
          </cell>
          <cell r="Z745">
            <v>-2196</v>
          </cell>
          <cell r="AA745">
            <v>-61.63</v>
          </cell>
          <cell r="AB745">
            <v>-2257.63</v>
          </cell>
          <cell r="AC745">
            <v>74</v>
          </cell>
          <cell r="AD745">
            <v>1417.58</v>
          </cell>
          <cell r="AE745" t="str">
            <v/>
          </cell>
          <cell r="AF745" t="str">
            <v/>
          </cell>
          <cell r="AG745" t="str">
            <v>珏恒电子（厦门）有限公司</v>
          </cell>
          <cell r="AH745" t="str">
            <v/>
          </cell>
        </row>
        <row r="745">
          <cell r="AJ745" t="str">
            <v>通-机230#</v>
          </cell>
        </row>
        <row r="746">
          <cell r="A746" t="str">
            <v>110040100152</v>
          </cell>
          <cell r="B746" t="str">
            <v>1100</v>
          </cell>
          <cell r="C746" t="str">
            <v>Z401</v>
          </cell>
          <cell r="D746" t="str">
            <v>机器设备-机械设备</v>
          </cell>
          <cell r="E746" t="str">
            <v>110040100152</v>
          </cell>
          <cell r="F746" t="str">
            <v>0000</v>
          </cell>
          <cell r="G746" t="str">
            <v>检重秤</v>
          </cell>
          <cell r="H746" t="str">
            <v>30037100X-Series2</v>
          </cell>
          <cell r="I746" t="str">
            <v/>
          </cell>
          <cell r="J746" t="str">
            <v>B01</v>
          </cell>
          <cell r="K746" t="str">
            <v>正常使用</v>
          </cell>
          <cell r="L746" t="str">
            <v>A01</v>
          </cell>
          <cell r="M746" t="str">
            <v>直接购入</v>
          </cell>
          <cell r="N746">
            <v>41609</v>
          </cell>
          <cell r="O746" t="str">
            <v>0110020200</v>
          </cell>
          <cell r="P746" t="str">
            <v>四车间</v>
          </cell>
          <cell r="Q746" t="str">
            <v/>
          </cell>
          <cell r="R746" t="str">
            <v/>
          </cell>
          <cell r="S746" t="str">
            <v>王宝进</v>
          </cell>
          <cell r="T746" t="str">
            <v>Z010</v>
          </cell>
          <cell r="U746" t="str">
            <v>10</v>
          </cell>
          <cell r="V746">
            <v>0</v>
          </cell>
          <cell r="W746">
            <v>-1404.39</v>
          </cell>
          <cell r="X746">
            <v>167521.37</v>
          </cell>
          <cell r="Y746">
            <v>0</v>
          </cell>
          <cell r="Z746">
            <v>-100110.96</v>
          </cell>
          <cell r="AA746">
            <v>-2808.77</v>
          </cell>
          <cell r="AB746">
            <v>-102919.73</v>
          </cell>
          <cell r="AC746">
            <v>74</v>
          </cell>
          <cell r="AD746">
            <v>64601.64</v>
          </cell>
          <cell r="AE746" t="str">
            <v/>
          </cell>
          <cell r="AF746" t="str">
            <v/>
          </cell>
          <cell r="AG746" t="str">
            <v/>
          </cell>
          <cell r="AH746" t="str">
            <v/>
          </cell>
        </row>
        <row r="746">
          <cell r="AJ746" t="str">
            <v>通-机231#</v>
          </cell>
        </row>
        <row r="747">
          <cell r="A747" t="str">
            <v>110040100153</v>
          </cell>
          <cell r="B747" t="str">
            <v>1100</v>
          </cell>
          <cell r="C747" t="str">
            <v>Z401</v>
          </cell>
          <cell r="D747" t="str">
            <v>机器设备-机械设备</v>
          </cell>
          <cell r="E747" t="str">
            <v>110040100153</v>
          </cell>
          <cell r="F747" t="str">
            <v>0000</v>
          </cell>
          <cell r="G747" t="str">
            <v>电加热搅拌罐</v>
          </cell>
          <cell r="H747" t="str">
            <v>BJ-120</v>
          </cell>
          <cell r="I747" t="str">
            <v/>
          </cell>
          <cell r="J747" t="str">
            <v>B01</v>
          </cell>
          <cell r="K747" t="str">
            <v>正常使用</v>
          </cell>
          <cell r="L747" t="str">
            <v>A01</v>
          </cell>
          <cell r="M747" t="str">
            <v>直接购入</v>
          </cell>
          <cell r="N747">
            <v>41609</v>
          </cell>
          <cell r="O747" t="str">
            <v>0110020200</v>
          </cell>
          <cell r="P747" t="str">
            <v>四车间</v>
          </cell>
          <cell r="Q747" t="str">
            <v/>
          </cell>
          <cell r="R747" t="str">
            <v/>
          </cell>
          <cell r="S747" t="str">
            <v>王宝进</v>
          </cell>
          <cell r="T747" t="str">
            <v>Z010</v>
          </cell>
          <cell r="U747" t="str">
            <v>10</v>
          </cell>
          <cell r="V747">
            <v>0</v>
          </cell>
          <cell r="W747">
            <v>-171.96</v>
          </cell>
          <cell r="X747">
            <v>20512.82</v>
          </cell>
          <cell r="Y747">
            <v>0</v>
          </cell>
          <cell r="Z747">
            <v>-12258.72</v>
          </cell>
          <cell r="AA747">
            <v>-343.92</v>
          </cell>
          <cell r="AB747">
            <v>-12602.64</v>
          </cell>
          <cell r="AC747">
            <v>74</v>
          </cell>
          <cell r="AD747">
            <v>7910.18</v>
          </cell>
          <cell r="AE747" t="str">
            <v/>
          </cell>
          <cell r="AF747" t="str">
            <v/>
          </cell>
          <cell r="AG747" t="str">
            <v/>
          </cell>
          <cell r="AH747" t="str">
            <v/>
          </cell>
        </row>
        <row r="747">
          <cell r="AJ747" t="str">
            <v>通-机232#</v>
          </cell>
        </row>
        <row r="748">
          <cell r="A748" t="str">
            <v>110040100154</v>
          </cell>
          <cell r="B748" t="str">
            <v>1100</v>
          </cell>
          <cell r="C748" t="str">
            <v>Z401</v>
          </cell>
          <cell r="D748" t="str">
            <v>机器设备-机械设备</v>
          </cell>
          <cell r="E748" t="str">
            <v>110040100154</v>
          </cell>
          <cell r="F748" t="str">
            <v>0000</v>
          </cell>
          <cell r="G748" t="str">
            <v>叉车称</v>
          </cell>
          <cell r="H748" t="str">
            <v>JIK-6</v>
          </cell>
          <cell r="I748" t="str">
            <v/>
          </cell>
          <cell r="J748" t="str">
            <v>B01</v>
          </cell>
          <cell r="K748" t="str">
            <v>正常使用</v>
          </cell>
          <cell r="L748" t="str">
            <v>A01</v>
          </cell>
          <cell r="M748" t="str">
            <v>直接购入</v>
          </cell>
          <cell r="N748">
            <v>41640</v>
          </cell>
          <cell r="O748" t="str">
            <v>0110020100</v>
          </cell>
          <cell r="P748" t="str">
            <v>一车间</v>
          </cell>
          <cell r="Q748" t="str">
            <v/>
          </cell>
          <cell r="R748" t="str">
            <v/>
          </cell>
          <cell r="S748" t="str">
            <v>张萍</v>
          </cell>
          <cell r="T748" t="str">
            <v>Z010</v>
          </cell>
          <cell r="U748" t="str">
            <v>10</v>
          </cell>
          <cell r="V748">
            <v>0</v>
          </cell>
          <cell r="W748">
            <v>-29.36</v>
          </cell>
          <cell r="X748">
            <v>3504.28</v>
          </cell>
          <cell r="Y748">
            <v>0</v>
          </cell>
          <cell r="Z748">
            <v>-2065.39</v>
          </cell>
          <cell r="AA748">
            <v>-58.73</v>
          </cell>
          <cell r="AB748">
            <v>-2124.12</v>
          </cell>
          <cell r="AC748">
            <v>73</v>
          </cell>
          <cell r="AD748">
            <v>1380.16</v>
          </cell>
          <cell r="AE748" t="str">
            <v/>
          </cell>
          <cell r="AF748" t="str">
            <v/>
          </cell>
          <cell r="AG748" t="str">
            <v>珏恒电子（厦门）有限公司</v>
          </cell>
          <cell r="AH748" t="str">
            <v/>
          </cell>
        </row>
        <row r="748">
          <cell r="AJ748" t="str">
            <v>通-机233#</v>
          </cell>
        </row>
        <row r="749">
          <cell r="A749" t="str">
            <v>110040100155</v>
          </cell>
          <cell r="B749" t="str">
            <v>1100</v>
          </cell>
          <cell r="C749" t="str">
            <v>Z401</v>
          </cell>
          <cell r="D749" t="str">
            <v>机器设备-机械设备</v>
          </cell>
          <cell r="E749" t="str">
            <v>110040100155</v>
          </cell>
          <cell r="F749" t="str">
            <v>0000</v>
          </cell>
          <cell r="G749" t="str">
            <v>叉车称</v>
          </cell>
          <cell r="H749" t="str">
            <v>JIK-6</v>
          </cell>
          <cell r="I749" t="str">
            <v/>
          </cell>
          <cell r="J749" t="str">
            <v>B01</v>
          </cell>
          <cell r="K749" t="str">
            <v>正常使用</v>
          </cell>
          <cell r="L749" t="str">
            <v>A01</v>
          </cell>
          <cell r="M749" t="str">
            <v>直接购入</v>
          </cell>
          <cell r="N749">
            <v>41640</v>
          </cell>
          <cell r="O749" t="str">
            <v>0110020100</v>
          </cell>
          <cell r="P749" t="str">
            <v>一车间</v>
          </cell>
          <cell r="Q749" t="str">
            <v/>
          </cell>
          <cell r="R749" t="str">
            <v/>
          </cell>
          <cell r="S749" t="str">
            <v>张萍</v>
          </cell>
          <cell r="T749" t="str">
            <v>Z010</v>
          </cell>
          <cell r="U749" t="str">
            <v>10</v>
          </cell>
          <cell r="V749">
            <v>0</v>
          </cell>
          <cell r="W749">
            <v>-29.36</v>
          </cell>
          <cell r="X749">
            <v>3504.28</v>
          </cell>
          <cell r="Y749">
            <v>0</v>
          </cell>
          <cell r="Z749">
            <v>-2065.39</v>
          </cell>
          <cell r="AA749">
            <v>-58.73</v>
          </cell>
          <cell r="AB749">
            <v>-2124.12</v>
          </cell>
          <cell r="AC749">
            <v>73</v>
          </cell>
          <cell r="AD749">
            <v>1380.16</v>
          </cell>
          <cell r="AE749" t="str">
            <v/>
          </cell>
          <cell r="AF749" t="str">
            <v/>
          </cell>
          <cell r="AG749" t="str">
            <v>珏恒电子（厦门）有限公司</v>
          </cell>
          <cell r="AH749" t="str">
            <v/>
          </cell>
        </row>
        <row r="749">
          <cell r="AJ749" t="str">
            <v>通-机234#</v>
          </cell>
        </row>
        <row r="750">
          <cell r="A750" t="str">
            <v>110040100156</v>
          </cell>
          <cell r="B750" t="str">
            <v>1100</v>
          </cell>
          <cell r="C750" t="str">
            <v>Z401</v>
          </cell>
          <cell r="D750" t="str">
            <v>机器设备-机械设备</v>
          </cell>
          <cell r="E750" t="str">
            <v>110040100156</v>
          </cell>
          <cell r="F750" t="str">
            <v>0000</v>
          </cell>
          <cell r="G750" t="str">
            <v>叉车称</v>
          </cell>
          <cell r="H750" t="str">
            <v>JIK-6</v>
          </cell>
          <cell r="I750" t="str">
            <v/>
          </cell>
          <cell r="J750" t="str">
            <v>B01</v>
          </cell>
          <cell r="K750" t="str">
            <v>正常使用</v>
          </cell>
          <cell r="L750" t="str">
            <v>A01</v>
          </cell>
          <cell r="M750" t="str">
            <v>直接购入</v>
          </cell>
          <cell r="N750">
            <v>41640</v>
          </cell>
          <cell r="O750" t="str">
            <v>0110020100</v>
          </cell>
          <cell r="P750" t="str">
            <v>一车间</v>
          </cell>
          <cell r="Q750" t="str">
            <v/>
          </cell>
          <cell r="R750" t="str">
            <v/>
          </cell>
          <cell r="S750" t="str">
            <v>张萍</v>
          </cell>
          <cell r="T750" t="str">
            <v>Z010</v>
          </cell>
          <cell r="U750" t="str">
            <v>10</v>
          </cell>
          <cell r="V750">
            <v>0</v>
          </cell>
          <cell r="W750">
            <v>-29.36</v>
          </cell>
          <cell r="X750">
            <v>3504.28</v>
          </cell>
          <cell r="Y750">
            <v>0</v>
          </cell>
          <cell r="Z750">
            <v>-2065.39</v>
          </cell>
          <cell r="AA750">
            <v>-58.73</v>
          </cell>
          <cell r="AB750">
            <v>-2124.12</v>
          </cell>
          <cell r="AC750">
            <v>73</v>
          </cell>
          <cell r="AD750">
            <v>1380.16</v>
          </cell>
          <cell r="AE750" t="str">
            <v/>
          </cell>
          <cell r="AF750" t="str">
            <v/>
          </cell>
          <cell r="AG750" t="str">
            <v>珏恒电子（厦门）有限公司</v>
          </cell>
          <cell r="AH750" t="str">
            <v/>
          </cell>
        </row>
        <row r="750">
          <cell r="AJ750" t="str">
            <v>通-机235#</v>
          </cell>
        </row>
        <row r="751">
          <cell r="A751" t="str">
            <v>110040100157</v>
          </cell>
          <cell r="B751" t="str">
            <v>1100</v>
          </cell>
          <cell r="C751" t="str">
            <v>Z401</v>
          </cell>
          <cell r="D751" t="str">
            <v>机器设备-机械设备</v>
          </cell>
          <cell r="E751" t="str">
            <v>110040100157</v>
          </cell>
          <cell r="F751" t="str">
            <v>0000</v>
          </cell>
          <cell r="G751" t="str">
            <v>叉车称</v>
          </cell>
          <cell r="H751" t="str">
            <v>JIK-6</v>
          </cell>
          <cell r="I751" t="str">
            <v/>
          </cell>
          <cell r="J751" t="str">
            <v>B01</v>
          </cell>
          <cell r="K751" t="str">
            <v>正常使用</v>
          </cell>
          <cell r="L751" t="str">
            <v>A01</v>
          </cell>
          <cell r="M751" t="str">
            <v>直接购入</v>
          </cell>
          <cell r="N751">
            <v>41640</v>
          </cell>
          <cell r="O751" t="str">
            <v>0110020100</v>
          </cell>
          <cell r="P751" t="str">
            <v>一车间</v>
          </cell>
          <cell r="Q751" t="str">
            <v/>
          </cell>
          <cell r="R751" t="str">
            <v/>
          </cell>
          <cell r="S751" t="str">
            <v>张萍</v>
          </cell>
          <cell r="T751" t="str">
            <v>Z010</v>
          </cell>
          <cell r="U751" t="str">
            <v>10</v>
          </cell>
          <cell r="V751">
            <v>0</v>
          </cell>
          <cell r="W751">
            <v>-29.36</v>
          </cell>
          <cell r="X751">
            <v>3504.28</v>
          </cell>
          <cell r="Y751">
            <v>0</v>
          </cell>
          <cell r="Z751">
            <v>-2065.39</v>
          </cell>
          <cell r="AA751">
            <v>-58.73</v>
          </cell>
          <cell r="AB751">
            <v>-2124.12</v>
          </cell>
          <cell r="AC751">
            <v>73</v>
          </cell>
          <cell r="AD751">
            <v>1380.16</v>
          </cell>
          <cell r="AE751" t="str">
            <v/>
          </cell>
          <cell r="AF751" t="str">
            <v/>
          </cell>
          <cell r="AG751" t="str">
            <v>珏恒电子（厦门）有限公司</v>
          </cell>
          <cell r="AH751" t="str">
            <v/>
          </cell>
        </row>
        <row r="751">
          <cell r="AJ751" t="str">
            <v>通-机236#</v>
          </cell>
        </row>
        <row r="752">
          <cell r="A752" t="str">
            <v>110040100158</v>
          </cell>
          <cell r="B752" t="str">
            <v>1100</v>
          </cell>
          <cell r="C752" t="str">
            <v>Z401</v>
          </cell>
          <cell r="D752" t="str">
            <v>机器设备-机械设备</v>
          </cell>
          <cell r="E752" t="str">
            <v>110040100158</v>
          </cell>
          <cell r="F752" t="str">
            <v>0000</v>
          </cell>
          <cell r="G752" t="str">
            <v>叉车称</v>
          </cell>
          <cell r="H752" t="str">
            <v>JIK-6</v>
          </cell>
          <cell r="I752" t="str">
            <v/>
          </cell>
          <cell r="J752" t="str">
            <v>B01</v>
          </cell>
          <cell r="K752" t="str">
            <v>正常使用</v>
          </cell>
          <cell r="L752" t="str">
            <v>A01</v>
          </cell>
          <cell r="M752" t="str">
            <v>直接购入</v>
          </cell>
          <cell r="N752">
            <v>41640</v>
          </cell>
          <cell r="O752" t="str">
            <v>0110020100</v>
          </cell>
          <cell r="P752" t="str">
            <v>一车间</v>
          </cell>
          <cell r="Q752" t="str">
            <v/>
          </cell>
          <cell r="R752" t="str">
            <v/>
          </cell>
          <cell r="S752" t="str">
            <v>张萍</v>
          </cell>
          <cell r="T752" t="str">
            <v>Z010</v>
          </cell>
          <cell r="U752" t="str">
            <v>10</v>
          </cell>
          <cell r="V752">
            <v>0</v>
          </cell>
          <cell r="W752">
            <v>-29.36</v>
          </cell>
          <cell r="X752">
            <v>3504.28</v>
          </cell>
          <cell r="Y752">
            <v>0</v>
          </cell>
          <cell r="Z752">
            <v>-2065.39</v>
          </cell>
          <cell r="AA752">
            <v>-58.73</v>
          </cell>
          <cell r="AB752">
            <v>-2124.12</v>
          </cell>
          <cell r="AC752">
            <v>73</v>
          </cell>
          <cell r="AD752">
            <v>1380.16</v>
          </cell>
          <cell r="AE752" t="str">
            <v/>
          </cell>
          <cell r="AF752" t="str">
            <v/>
          </cell>
          <cell r="AG752" t="str">
            <v>珏恒电子（厦门）有限公司</v>
          </cell>
          <cell r="AH752" t="str">
            <v/>
          </cell>
        </row>
        <row r="752">
          <cell r="AJ752" t="str">
            <v>通-机237#</v>
          </cell>
        </row>
        <row r="753">
          <cell r="A753" t="str">
            <v>110040100159</v>
          </cell>
          <cell r="B753" t="str">
            <v>1100</v>
          </cell>
          <cell r="C753" t="str">
            <v>Z401</v>
          </cell>
          <cell r="D753" t="str">
            <v>机器设备-机械设备</v>
          </cell>
          <cell r="E753" t="str">
            <v>110040100159</v>
          </cell>
          <cell r="F753" t="str">
            <v>0000</v>
          </cell>
          <cell r="G753" t="str">
            <v>叉车称</v>
          </cell>
          <cell r="H753" t="str">
            <v>JIK-6</v>
          </cell>
          <cell r="I753" t="str">
            <v/>
          </cell>
          <cell r="J753" t="str">
            <v>B01</v>
          </cell>
          <cell r="K753" t="str">
            <v>正常使用</v>
          </cell>
          <cell r="L753" t="str">
            <v>A01</v>
          </cell>
          <cell r="M753" t="str">
            <v>直接购入</v>
          </cell>
          <cell r="N753">
            <v>41640</v>
          </cell>
          <cell r="O753" t="str">
            <v>0110020100</v>
          </cell>
          <cell r="P753" t="str">
            <v>一车间</v>
          </cell>
          <cell r="Q753" t="str">
            <v/>
          </cell>
          <cell r="R753" t="str">
            <v/>
          </cell>
          <cell r="S753" t="str">
            <v>张萍</v>
          </cell>
          <cell r="T753" t="str">
            <v>Z010</v>
          </cell>
          <cell r="U753" t="str">
            <v>10</v>
          </cell>
          <cell r="V753">
            <v>0</v>
          </cell>
          <cell r="W753">
            <v>0</v>
          </cell>
          <cell r="X753">
            <v>3504.28</v>
          </cell>
          <cell r="Y753">
            <v>1438.89</v>
          </cell>
          <cell r="Z753">
            <v>-2065.39</v>
          </cell>
          <cell r="AA753">
            <v>0</v>
          </cell>
          <cell r="AB753">
            <v>-2065.39</v>
          </cell>
          <cell r="AC753">
            <v>71</v>
          </cell>
          <cell r="AD753">
            <v>0</v>
          </cell>
          <cell r="AE753" t="str">
            <v/>
          </cell>
          <cell r="AF753" t="str">
            <v/>
          </cell>
          <cell r="AG753" t="str">
            <v>珏恒电子（厦门）有限公司</v>
          </cell>
          <cell r="AH753" t="str">
            <v/>
          </cell>
        </row>
        <row r="753">
          <cell r="AJ753" t="str">
            <v>通-机238#</v>
          </cell>
        </row>
        <row r="754">
          <cell r="A754" t="str">
            <v>110040100160</v>
          </cell>
          <cell r="B754" t="str">
            <v>1100</v>
          </cell>
          <cell r="C754" t="str">
            <v>Z401</v>
          </cell>
          <cell r="D754" t="str">
            <v>机器设备-机械设备</v>
          </cell>
          <cell r="E754" t="str">
            <v>110040100160</v>
          </cell>
          <cell r="F754" t="str">
            <v>0000</v>
          </cell>
          <cell r="G754" t="str">
            <v>叉车称</v>
          </cell>
          <cell r="H754" t="str">
            <v>J1K-8</v>
          </cell>
          <cell r="I754" t="str">
            <v/>
          </cell>
          <cell r="J754" t="str">
            <v>B01</v>
          </cell>
          <cell r="K754" t="str">
            <v>正常使用</v>
          </cell>
          <cell r="L754" t="str">
            <v>A01</v>
          </cell>
          <cell r="M754" t="str">
            <v>直接购入</v>
          </cell>
          <cell r="N754">
            <v>41640</v>
          </cell>
          <cell r="O754" t="str">
            <v>0110020100</v>
          </cell>
          <cell r="P754" t="str">
            <v>一车间</v>
          </cell>
          <cell r="Q754" t="str">
            <v/>
          </cell>
          <cell r="R754" t="str">
            <v/>
          </cell>
          <cell r="S754" t="str">
            <v>张萍</v>
          </cell>
          <cell r="T754" t="str">
            <v>Z010</v>
          </cell>
          <cell r="U754" t="str">
            <v>10</v>
          </cell>
          <cell r="V754">
            <v>0</v>
          </cell>
          <cell r="W754">
            <v>0</v>
          </cell>
          <cell r="X754">
            <v>3504.28</v>
          </cell>
          <cell r="Y754">
            <v>1438.89</v>
          </cell>
          <cell r="Z754">
            <v>-2065.39</v>
          </cell>
          <cell r="AA754">
            <v>0</v>
          </cell>
          <cell r="AB754">
            <v>-2065.39</v>
          </cell>
          <cell r="AC754">
            <v>71</v>
          </cell>
          <cell r="AD754">
            <v>0</v>
          </cell>
          <cell r="AE754" t="str">
            <v/>
          </cell>
          <cell r="AF754" t="str">
            <v/>
          </cell>
          <cell r="AG754" t="str">
            <v>珏恒电子（厦门）有限公司</v>
          </cell>
          <cell r="AH754" t="str">
            <v/>
          </cell>
        </row>
        <row r="754">
          <cell r="AJ754" t="str">
            <v>通-机239#</v>
          </cell>
        </row>
        <row r="755">
          <cell r="A755" t="str">
            <v>110040100161</v>
          </cell>
          <cell r="B755" t="str">
            <v>1100</v>
          </cell>
          <cell r="C755" t="str">
            <v>Z401</v>
          </cell>
          <cell r="D755" t="str">
            <v>机器设备-机械设备</v>
          </cell>
          <cell r="E755" t="str">
            <v>110040100161</v>
          </cell>
          <cell r="F755" t="str">
            <v>0000</v>
          </cell>
          <cell r="G755" t="str">
            <v>叉车称</v>
          </cell>
          <cell r="H755" t="str">
            <v>J1K-6</v>
          </cell>
          <cell r="I755" t="str">
            <v/>
          </cell>
          <cell r="J755" t="str">
            <v>B01</v>
          </cell>
          <cell r="K755" t="str">
            <v>正常使用</v>
          </cell>
          <cell r="L755" t="str">
            <v>A01</v>
          </cell>
          <cell r="M755" t="str">
            <v>直接购入</v>
          </cell>
          <cell r="N755">
            <v>41640</v>
          </cell>
          <cell r="O755" t="str">
            <v>0110020100</v>
          </cell>
          <cell r="P755" t="str">
            <v>一车间</v>
          </cell>
          <cell r="Q755" t="str">
            <v/>
          </cell>
          <cell r="R755" t="str">
            <v/>
          </cell>
          <cell r="S755" t="str">
            <v>张萍</v>
          </cell>
          <cell r="T755" t="str">
            <v>Z010</v>
          </cell>
          <cell r="U755" t="str">
            <v>10</v>
          </cell>
          <cell r="V755">
            <v>0</v>
          </cell>
          <cell r="W755">
            <v>0</v>
          </cell>
          <cell r="X755">
            <v>3504.28</v>
          </cell>
          <cell r="Y755">
            <v>1438.89</v>
          </cell>
          <cell r="Z755">
            <v>-2065.39</v>
          </cell>
          <cell r="AA755">
            <v>0</v>
          </cell>
          <cell r="AB755">
            <v>-2065.39</v>
          </cell>
          <cell r="AC755">
            <v>71</v>
          </cell>
          <cell r="AD755">
            <v>0</v>
          </cell>
          <cell r="AE755" t="str">
            <v/>
          </cell>
          <cell r="AF755" t="str">
            <v/>
          </cell>
          <cell r="AG755" t="str">
            <v>珏恒电子（厦门）有限公司</v>
          </cell>
          <cell r="AH755" t="str">
            <v/>
          </cell>
        </row>
        <row r="755">
          <cell r="AJ755" t="str">
            <v>通-机240#</v>
          </cell>
        </row>
        <row r="756">
          <cell r="A756" t="str">
            <v>110040100162</v>
          </cell>
          <cell r="B756" t="str">
            <v>1100</v>
          </cell>
          <cell r="C756" t="str">
            <v>Z401</v>
          </cell>
          <cell r="D756" t="str">
            <v>机器设备-机械设备</v>
          </cell>
          <cell r="E756" t="str">
            <v>110040100162</v>
          </cell>
          <cell r="F756" t="str">
            <v>0000</v>
          </cell>
          <cell r="G756" t="str">
            <v>叉车称</v>
          </cell>
          <cell r="H756" t="str">
            <v>JIK-6</v>
          </cell>
          <cell r="I756" t="str">
            <v/>
          </cell>
          <cell r="J756" t="str">
            <v>B01</v>
          </cell>
          <cell r="K756" t="str">
            <v>正常使用</v>
          </cell>
          <cell r="L756" t="str">
            <v>A01</v>
          </cell>
          <cell r="M756" t="str">
            <v>直接购入</v>
          </cell>
          <cell r="N756">
            <v>41640</v>
          </cell>
          <cell r="O756" t="str">
            <v>0110020100</v>
          </cell>
          <cell r="P756" t="str">
            <v>一车间</v>
          </cell>
          <cell r="Q756" t="str">
            <v/>
          </cell>
          <cell r="R756" t="str">
            <v/>
          </cell>
          <cell r="S756" t="str">
            <v>张萍</v>
          </cell>
          <cell r="T756" t="str">
            <v>Z010</v>
          </cell>
          <cell r="U756" t="str">
            <v>10</v>
          </cell>
          <cell r="V756">
            <v>0</v>
          </cell>
          <cell r="W756">
            <v>0</v>
          </cell>
          <cell r="X756">
            <v>3504.22</v>
          </cell>
          <cell r="Y756">
            <v>1438.83</v>
          </cell>
          <cell r="Z756">
            <v>-2065.39</v>
          </cell>
          <cell r="AA756">
            <v>0</v>
          </cell>
          <cell r="AB756">
            <v>-2065.39</v>
          </cell>
          <cell r="AC756">
            <v>71</v>
          </cell>
          <cell r="AD756">
            <v>0</v>
          </cell>
          <cell r="AE756" t="str">
            <v/>
          </cell>
          <cell r="AF756" t="str">
            <v/>
          </cell>
          <cell r="AG756" t="str">
            <v>珏恒电子（厦门）有限公司</v>
          </cell>
          <cell r="AH756" t="str">
            <v/>
          </cell>
        </row>
        <row r="756">
          <cell r="AJ756" t="str">
            <v>通-机241#</v>
          </cell>
        </row>
        <row r="757">
          <cell r="A757" t="str">
            <v>110040100163</v>
          </cell>
          <cell r="B757" t="str">
            <v>1100</v>
          </cell>
          <cell r="C757" t="str">
            <v>Z401</v>
          </cell>
          <cell r="D757" t="str">
            <v>机器设备-机械设备</v>
          </cell>
          <cell r="E757" t="str">
            <v>110040100163</v>
          </cell>
          <cell r="F757" t="str">
            <v>0000</v>
          </cell>
          <cell r="G757" t="str">
            <v>海尔热水器</v>
          </cell>
          <cell r="H757" t="str">
            <v>ES300F-L</v>
          </cell>
          <cell r="I757" t="str">
            <v/>
          </cell>
          <cell r="J757" t="str">
            <v>B01</v>
          </cell>
          <cell r="K757" t="str">
            <v>正常使用</v>
          </cell>
          <cell r="L757" t="str">
            <v>A01</v>
          </cell>
          <cell r="M757" t="str">
            <v>直接购入</v>
          </cell>
          <cell r="N757">
            <v>41640</v>
          </cell>
          <cell r="O757" t="str">
            <v>0110020100</v>
          </cell>
          <cell r="P757" t="str">
            <v>一车间</v>
          </cell>
          <cell r="Q757" t="str">
            <v/>
          </cell>
          <cell r="R757" t="str">
            <v/>
          </cell>
          <cell r="S757" t="str">
            <v>张萍</v>
          </cell>
          <cell r="T757" t="str">
            <v>Z010</v>
          </cell>
          <cell r="U757" t="str">
            <v>10</v>
          </cell>
          <cell r="V757">
            <v>0</v>
          </cell>
          <cell r="W757">
            <v>0</v>
          </cell>
          <cell r="X757">
            <v>5917</v>
          </cell>
          <cell r="Y757">
            <v>2430.19</v>
          </cell>
          <cell r="Z757">
            <v>-3486.81</v>
          </cell>
          <cell r="AA757">
            <v>0</v>
          </cell>
          <cell r="AB757">
            <v>-3486.81</v>
          </cell>
          <cell r="AC757">
            <v>71</v>
          </cell>
          <cell r="AD757">
            <v>0</v>
          </cell>
          <cell r="AE757" t="str">
            <v/>
          </cell>
          <cell r="AF757" t="str">
            <v/>
          </cell>
          <cell r="AG757" t="str">
            <v>云南川翔机电工程有限公司</v>
          </cell>
          <cell r="AH757" t="str">
            <v/>
          </cell>
        </row>
        <row r="757">
          <cell r="AJ757" t="str">
            <v>通-机242#</v>
          </cell>
        </row>
        <row r="758">
          <cell r="A758" t="str">
            <v>110040100164</v>
          </cell>
          <cell r="B758" t="str">
            <v>1100</v>
          </cell>
          <cell r="C758" t="str">
            <v>Z401</v>
          </cell>
          <cell r="D758" t="str">
            <v>机器设备-机械设备</v>
          </cell>
          <cell r="E758" t="str">
            <v>110040100164</v>
          </cell>
          <cell r="F758" t="str">
            <v>0000</v>
          </cell>
          <cell r="G758" t="str">
            <v>奇卡诺激光喷码机</v>
          </cell>
          <cell r="H758" t="str">
            <v>A-30</v>
          </cell>
          <cell r="I758" t="str">
            <v/>
          </cell>
          <cell r="J758" t="str">
            <v>B01</v>
          </cell>
          <cell r="K758" t="str">
            <v>正常使用</v>
          </cell>
          <cell r="L758" t="str">
            <v>A01</v>
          </cell>
          <cell r="M758" t="str">
            <v>直接购入</v>
          </cell>
          <cell r="N758">
            <v>41640</v>
          </cell>
          <cell r="O758" t="str">
            <v>0110020300</v>
          </cell>
          <cell r="P758" t="str">
            <v>五车间</v>
          </cell>
          <cell r="Q758" t="str">
            <v/>
          </cell>
          <cell r="R758" t="str">
            <v/>
          </cell>
          <cell r="S758" t="str">
            <v>杨美燕</v>
          </cell>
          <cell r="T758" t="str">
            <v>Z010</v>
          </cell>
          <cell r="U758" t="str">
            <v>10</v>
          </cell>
          <cell r="V758">
            <v>0</v>
          </cell>
          <cell r="W758">
            <v>0</v>
          </cell>
          <cell r="X758">
            <v>64102.56</v>
          </cell>
          <cell r="Y758">
            <v>26327.01</v>
          </cell>
          <cell r="Z758">
            <v>-37775.55</v>
          </cell>
          <cell r="AA758">
            <v>0</v>
          </cell>
          <cell r="AB758">
            <v>-37775.55</v>
          </cell>
          <cell r="AC758">
            <v>71</v>
          </cell>
          <cell r="AD758">
            <v>0</v>
          </cell>
          <cell r="AE758" t="str">
            <v/>
          </cell>
          <cell r="AF758" t="str">
            <v/>
          </cell>
          <cell r="AG758" t="str">
            <v/>
          </cell>
          <cell r="AH758" t="str">
            <v/>
          </cell>
        </row>
        <row r="758">
          <cell r="AJ758" t="str">
            <v>通-机243#</v>
          </cell>
        </row>
        <row r="759">
          <cell r="A759" t="str">
            <v>110040100165</v>
          </cell>
          <cell r="B759" t="str">
            <v>1100</v>
          </cell>
          <cell r="C759" t="str">
            <v>Z401</v>
          </cell>
          <cell r="D759" t="str">
            <v>机器设备-机械设备</v>
          </cell>
          <cell r="E759" t="str">
            <v>110040100165</v>
          </cell>
          <cell r="F759" t="str">
            <v>0000</v>
          </cell>
          <cell r="G759" t="str">
            <v>液压搬运车</v>
          </cell>
          <cell r="H759" t="str">
            <v>37</v>
          </cell>
          <cell r="I759" t="str">
            <v/>
          </cell>
          <cell r="J759" t="str">
            <v>B01</v>
          </cell>
          <cell r="K759" t="str">
            <v>正常使用</v>
          </cell>
          <cell r="L759" t="str">
            <v>A01</v>
          </cell>
          <cell r="M759" t="str">
            <v>直接购入</v>
          </cell>
          <cell r="N759">
            <v>41671</v>
          </cell>
          <cell r="O759" t="str">
            <v>0110020300</v>
          </cell>
          <cell r="P759" t="str">
            <v>五车间</v>
          </cell>
          <cell r="Q759" t="str">
            <v/>
          </cell>
          <cell r="R759" t="str">
            <v/>
          </cell>
          <cell r="S759" t="str">
            <v>杨美燕</v>
          </cell>
          <cell r="T759" t="str">
            <v>Z010</v>
          </cell>
          <cell r="U759" t="str">
            <v>10</v>
          </cell>
          <cell r="V759">
            <v>0</v>
          </cell>
          <cell r="W759">
            <v>-15.4</v>
          </cell>
          <cell r="X759">
            <v>1837.61</v>
          </cell>
          <cell r="Y759">
            <v>0</v>
          </cell>
          <cell r="Z759">
            <v>-1067.5</v>
          </cell>
          <cell r="AA759">
            <v>-30.8</v>
          </cell>
          <cell r="AB759">
            <v>-1098.3</v>
          </cell>
          <cell r="AC759">
            <v>72</v>
          </cell>
          <cell r="AD759">
            <v>739.31</v>
          </cell>
          <cell r="AE759" t="str">
            <v/>
          </cell>
          <cell r="AF759" t="str">
            <v/>
          </cell>
          <cell r="AG759" t="str">
            <v/>
          </cell>
          <cell r="AH759" t="str">
            <v/>
          </cell>
        </row>
        <row r="759">
          <cell r="AJ759" t="str">
            <v>通-机244#</v>
          </cell>
        </row>
        <row r="760">
          <cell r="A760" t="str">
            <v>110040100166</v>
          </cell>
          <cell r="B760" t="str">
            <v>1100</v>
          </cell>
          <cell r="C760" t="str">
            <v>Z401</v>
          </cell>
          <cell r="D760" t="str">
            <v>机器设备-机械设备</v>
          </cell>
          <cell r="E760" t="str">
            <v>110040100166</v>
          </cell>
          <cell r="F760" t="str">
            <v>0000</v>
          </cell>
          <cell r="G760" t="str">
            <v>液压搬运车</v>
          </cell>
          <cell r="H760" t="str">
            <v>37</v>
          </cell>
          <cell r="I760" t="str">
            <v/>
          </cell>
          <cell r="J760" t="str">
            <v>B01</v>
          </cell>
          <cell r="K760" t="str">
            <v>正常使用</v>
          </cell>
          <cell r="L760" t="str">
            <v>A01</v>
          </cell>
          <cell r="M760" t="str">
            <v>直接购入</v>
          </cell>
          <cell r="N760">
            <v>41671</v>
          </cell>
          <cell r="O760" t="str">
            <v>0110020300</v>
          </cell>
          <cell r="P760" t="str">
            <v>五车间</v>
          </cell>
          <cell r="Q760" t="str">
            <v/>
          </cell>
          <cell r="R760" t="str">
            <v/>
          </cell>
          <cell r="S760" t="str">
            <v>杨美燕</v>
          </cell>
          <cell r="T760" t="str">
            <v>Z010</v>
          </cell>
          <cell r="U760" t="str">
            <v>10</v>
          </cell>
          <cell r="V760">
            <v>0</v>
          </cell>
          <cell r="W760">
            <v>-15.4</v>
          </cell>
          <cell r="X760">
            <v>1837.61</v>
          </cell>
          <cell r="Y760">
            <v>0</v>
          </cell>
          <cell r="Z760">
            <v>-1067.5</v>
          </cell>
          <cell r="AA760">
            <v>-30.8</v>
          </cell>
          <cell r="AB760">
            <v>-1098.3</v>
          </cell>
          <cell r="AC760">
            <v>72</v>
          </cell>
          <cell r="AD760">
            <v>739.31</v>
          </cell>
          <cell r="AE760" t="str">
            <v/>
          </cell>
          <cell r="AF760" t="str">
            <v/>
          </cell>
          <cell r="AG760" t="str">
            <v/>
          </cell>
          <cell r="AH760" t="str">
            <v/>
          </cell>
        </row>
        <row r="760">
          <cell r="AJ760" t="str">
            <v>通-机245#</v>
          </cell>
        </row>
        <row r="761">
          <cell r="A761" t="str">
            <v>110040100167</v>
          </cell>
          <cell r="B761" t="str">
            <v>1100</v>
          </cell>
          <cell r="C761" t="str">
            <v>Z401</v>
          </cell>
          <cell r="D761" t="str">
            <v>机器设备-机械设备</v>
          </cell>
          <cell r="E761" t="str">
            <v>110040100167</v>
          </cell>
          <cell r="F761" t="str">
            <v>0000</v>
          </cell>
          <cell r="G761" t="str">
            <v>液压搬运车</v>
          </cell>
          <cell r="H761" t="str">
            <v>37</v>
          </cell>
          <cell r="I761" t="str">
            <v/>
          </cell>
          <cell r="J761" t="str">
            <v>B01</v>
          </cell>
          <cell r="K761" t="str">
            <v>正常使用</v>
          </cell>
          <cell r="L761" t="str">
            <v>A01</v>
          </cell>
          <cell r="M761" t="str">
            <v>直接购入</v>
          </cell>
          <cell r="N761">
            <v>41671</v>
          </cell>
          <cell r="O761" t="str">
            <v>0110020400</v>
          </cell>
          <cell r="P761" t="str">
            <v>六车间</v>
          </cell>
          <cell r="Q761" t="str">
            <v/>
          </cell>
          <cell r="R761" t="str">
            <v/>
          </cell>
          <cell r="S761" t="str">
            <v>杨美燕</v>
          </cell>
          <cell r="T761" t="str">
            <v>Z010</v>
          </cell>
          <cell r="U761" t="str">
            <v>10</v>
          </cell>
          <cell r="V761">
            <v>0</v>
          </cell>
          <cell r="W761">
            <v>0</v>
          </cell>
          <cell r="X761">
            <v>1837.61</v>
          </cell>
          <cell r="Y761">
            <v>770.11</v>
          </cell>
          <cell r="Z761">
            <v>-1067.5</v>
          </cell>
          <cell r="AA761">
            <v>0</v>
          </cell>
          <cell r="AB761">
            <v>-1067.5</v>
          </cell>
          <cell r="AC761">
            <v>70</v>
          </cell>
          <cell r="AD761">
            <v>0</v>
          </cell>
          <cell r="AE761" t="str">
            <v/>
          </cell>
          <cell r="AF761" t="str">
            <v/>
          </cell>
          <cell r="AG761" t="str">
            <v/>
          </cell>
          <cell r="AH761" t="str">
            <v/>
          </cell>
        </row>
        <row r="761">
          <cell r="AJ761" t="str">
            <v>通-机246#</v>
          </cell>
        </row>
        <row r="762">
          <cell r="A762" t="str">
            <v>110040100168</v>
          </cell>
          <cell r="B762" t="str">
            <v>1100</v>
          </cell>
          <cell r="C762" t="str">
            <v>Z401</v>
          </cell>
          <cell r="D762" t="str">
            <v>机器设备-机械设备</v>
          </cell>
          <cell r="E762" t="str">
            <v>110040100168</v>
          </cell>
          <cell r="F762" t="str">
            <v>0000</v>
          </cell>
          <cell r="G762" t="str">
            <v>液压搬运车</v>
          </cell>
          <cell r="H762" t="str">
            <v>37</v>
          </cell>
          <cell r="I762" t="str">
            <v/>
          </cell>
          <cell r="J762" t="str">
            <v>B01</v>
          </cell>
          <cell r="K762" t="str">
            <v>正常使用</v>
          </cell>
          <cell r="L762" t="str">
            <v>A01</v>
          </cell>
          <cell r="M762" t="str">
            <v>直接购入</v>
          </cell>
          <cell r="N762">
            <v>41671</v>
          </cell>
          <cell r="O762" t="str">
            <v>0110020200</v>
          </cell>
          <cell r="P762" t="str">
            <v>四车间</v>
          </cell>
          <cell r="Q762" t="str">
            <v/>
          </cell>
          <cell r="R762" t="str">
            <v/>
          </cell>
          <cell r="S762" t="str">
            <v>王宝进</v>
          </cell>
          <cell r="T762" t="str">
            <v>Z010</v>
          </cell>
          <cell r="U762" t="str">
            <v>10</v>
          </cell>
          <cell r="V762">
            <v>0</v>
          </cell>
          <cell r="W762">
            <v>-15.4</v>
          </cell>
          <cell r="X762">
            <v>1837.61</v>
          </cell>
          <cell r="Y762">
            <v>0</v>
          </cell>
          <cell r="Z762">
            <v>-1067.5</v>
          </cell>
          <cell r="AA762">
            <v>-30.8</v>
          </cell>
          <cell r="AB762">
            <v>-1098.3</v>
          </cell>
          <cell r="AC762">
            <v>72</v>
          </cell>
          <cell r="AD762">
            <v>739.31</v>
          </cell>
          <cell r="AE762" t="str">
            <v/>
          </cell>
          <cell r="AF762" t="str">
            <v/>
          </cell>
          <cell r="AG762" t="str">
            <v/>
          </cell>
          <cell r="AH762" t="str">
            <v/>
          </cell>
        </row>
        <row r="762">
          <cell r="AJ762" t="str">
            <v>通-机247#</v>
          </cell>
        </row>
        <row r="763">
          <cell r="A763" t="str">
            <v>110040100169</v>
          </cell>
          <cell r="B763" t="str">
            <v>1100</v>
          </cell>
          <cell r="C763" t="str">
            <v>Z401</v>
          </cell>
          <cell r="D763" t="str">
            <v>机器设备-机械设备</v>
          </cell>
          <cell r="E763" t="str">
            <v>110040100169</v>
          </cell>
          <cell r="F763" t="str">
            <v>0000</v>
          </cell>
          <cell r="G763" t="str">
            <v>液压搬运车</v>
          </cell>
          <cell r="H763" t="str">
            <v>101</v>
          </cell>
          <cell r="I763" t="str">
            <v/>
          </cell>
          <cell r="J763" t="str">
            <v>B01</v>
          </cell>
          <cell r="K763" t="str">
            <v>正常使用</v>
          </cell>
          <cell r="L763" t="str">
            <v>A01</v>
          </cell>
          <cell r="M763" t="str">
            <v>直接购入</v>
          </cell>
          <cell r="N763">
            <v>41671</v>
          </cell>
          <cell r="O763" t="str">
            <v>0110010400</v>
          </cell>
          <cell r="P763" t="str">
            <v>采购中心</v>
          </cell>
          <cell r="Q763" t="str">
            <v/>
          </cell>
          <cell r="R763" t="str">
            <v/>
          </cell>
          <cell r="S763" t="str">
            <v>赵祖东</v>
          </cell>
          <cell r="T763" t="str">
            <v>Z010</v>
          </cell>
          <cell r="U763" t="str">
            <v>10</v>
          </cell>
          <cell r="V763">
            <v>0</v>
          </cell>
          <cell r="W763">
            <v>-15.4</v>
          </cell>
          <cell r="X763">
            <v>1837.61</v>
          </cell>
          <cell r="Y763">
            <v>0</v>
          </cell>
          <cell r="Z763">
            <v>-1067.5</v>
          </cell>
          <cell r="AA763">
            <v>-30.8</v>
          </cell>
          <cell r="AB763">
            <v>-1098.3</v>
          </cell>
          <cell r="AC763">
            <v>72</v>
          </cell>
          <cell r="AD763">
            <v>739.31</v>
          </cell>
          <cell r="AE763" t="str">
            <v/>
          </cell>
          <cell r="AF763" t="str">
            <v/>
          </cell>
          <cell r="AG763" t="str">
            <v/>
          </cell>
          <cell r="AH763" t="str">
            <v/>
          </cell>
        </row>
        <row r="763">
          <cell r="AJ763" t="str">
            <v>通-机248#</v>
          </cell>
        </row>
        <row r="764">
          <cell r="A764" t="str">
            <v>110040100170</v>
          </cell>
          <cell r="B764" t="str">
            <v>1100</v>
          </cell>
          <cell r="C764" t="str">
            <v>Z401</v>
          </cell>
          <cell r="D764" t="str">
            <v>机器设备-机械设备</v>
          </cell>
          <cell r="E764" t="str">
            <v>110040100170</v>
          </cell>
          <cell r="F764" t="str">
            <v>0000</v>
          </cell>
          <cell r="G764" t="str">
            <v>液压搬运车</v>
          </cell>
          <cell r="H764" t="str">
            <v>37</v>
          </cell>
          <cell r="I764" t="str">
            <v/>
          </cell>
          <cell r="J764" t="str">
            <v>B01</v>
          </cell>
          <cell r="K764" t="str">
            <v>正常使用</v>
          </cell>
          <cell r="L764" t="str">
            <v>A01</v>
          </cell>
          <cell r="M764" t="str">
            <v>直接购入</v>
          </cell>
          <cell r="N764">
            <v>41671</v>
          </cell>
          <cell r="O764" t="str">
            <v>0110010400</v>
          </cell>
          <cell r="P764" t="str">
            <v>采购中心</v>
          </cell>
          <cell r="Q764" t="str">
            <v/>
          </cell>
          <cell r="R764" t="str">
            <v/>
          </cell>
          <cell r="S764" t="str">
            <v>赵祖东</v>
          </cell>
          <cell r="T764" t="str">
            <v>Z010</v>
          </cell>
          <cell r="U764" t="str">
            <v>10</v>
          </cell>
          <cell r="V764">
            <v>0</v>
          </cell>
          <cell r="W764">
            <v>-15.4</v>
          </cell>
          <cell r="X764">
            <v>1837.6</v>
          </cell>
          <cell r="Y764">
            <v>0</v>
          </cell>
          <cell r="Z764">
            <v>-1067.5</v>
          </cell>
          <cell r="AA764">
            <v>-30.8</v>
          </cell>
          <cell r="AB764">
            <v>-1098.3</v>
          </cell>
          <cell r="AC764">
            <v>72</v>
          </cell>
          <cell r="AD764">
            <v>739.3</v>
          </cell>
          <cell r="AE764" t="str">
            <v/>
          </cell>
          <cell r="AF764" t="str">
            <v/>
          </cell>
          <cell r="AG764" t="str">
            <v/>
          </cell>
          <cell r="AH764" t="str">
            <v/>
          </cell>
        </row>
        <row r="764">
          <cell r="AJ764" t="str">
            <v>通-机249#</v>
          </cell>
        </row>
        <row r="765">
          <cell r="A765" t="str">
            <v>110040100171</v>
          </cell>
          <cell r="B765" t="str">
            <v>1100</v>
          </cell>
          <cell r="C765" t="str">
            <v>Z401</v>
          </cell>
          <cell r="D765" t="str">
            <v>机器设备-机械设备</v>
          </cell>
          <cell r="E765" t="str">
            <v>110040100171</v>
          </cell>
          <cell r="F765" t="str">
            <v>0000</v>
          </cell>
          <cell r="G765" t="str">
            <v>液压搬运车</v>
          </cell>
          <cell r="H765" t="str">
            <v>37</v>
          </cell>
          <cell r="I765" t="str">
            <v/>
          </cell>
          <cell r="J765" t="str">
            <v>B01</v>
          </cell>
          <cell r="K765" t="str">
            <v>正常使用</v>
          </cell>
          <cell r="L765" t="str">
            <v>A01</v>
          </cell>
          <cell r="M765" t="str">
            <v>直接购入</v>
          </cell>
          <cell r="N765">
            <v>41671</v>
          </cell>
          <cell r="O765" t="str">
            <v>0110010400</v>
          </cell>
          <cell r="P765" t="str">
            <v>采购中心</v>
          </cell>
          <cell r="Q765" t="str">
            <v/>
          </cell>
          <cell r="R765" t="str">
            <v/>
          </cell>
          <cell r="S765" t="str">
            <v>赵祖东</v>
          </cell>
          <cell r="T765" t="str">
            <v>Z010</v>
          </cell>
          <cell r="U765" t="str">
            <v>10</v>
          </cell>
          <cell r="V765">
            <v>0</v>
          </cell>
          <cell r="W765">
            <v>-4</v>
          </cell>
          <cell r="X765">
            <v>1837.6</v>
          </cell>
          <cell r="Y765">
            <v>570.1</v>
          </cell>
          <cell r="Z765">
            <v>-1067.5</v>
          </cell>
          <cell r="AA765">
            <v>-8</v>
          </cell>
          <cell r="AB765">
            <v>-1075.5</v>
          </cell>
          <cell r="AC765">
            <v>72</v>
          </cell>
          <cell r="AD765">
            <v>192</v>
          </cell>
          <cell r="AE765" t="str">
            <v/>
          </cell>
          <cell r="AF765" t="str">
            <v/>
          </cell>
          <cell r="AG765" t="str">
            <v/>
          </cell>
          <cell r="AH765" t="str">
            <v/>
          </cell>
        </row>
        <row r="765">
          <cell r="AJ765" t="str">
            <v>通-机250#</v>
          </cell>
        </row>
        <row r="766">
          <cell r="A766" t="str">
            <v>110040100172</v>
          </cell>
          <cell r="B766" t="str">
            <v>1100</v>
          </cell>
          <cell r="C766" t="str">
            <v>Z401</v>
          </cell>
          <cell r="D766" t="str">
            <v>机器设备-机械设备</v>
          </cell>
          <cell r="E766" t="str">
            <v>110040100172</v>
          </cell>
          <cell r="F766" t="str">
            <v>0000</v>
          </cell>
          <cell r="G766" t="str">
            <v>液压搬运车</v>
          </cell>
          <cell r="H766" t="str">
            <v>37</v>
          </cell>
          <cell r="I766" t="str">
            <v/>
          </cell>
          <cell r="J766" t="str">
            <v>B01</v>
          </cell>
          <cell r="K766" t="str">
            <v>正常使用</v>
          </cell>
          <cell r="L766" t="str">
            <v>A01</v>
          </cell>
          <cell r="M766" t="str">
            <v>直接购入</v>
          </cell>
          <cell r="N766">
            <v>41671</v>
          </cell>
          <cell r="O766" t="str">
            <v>0110010400</v>
          </cell>
          <cell r="P766" t="str">
            <v>采购中心</v>
          </cell>
          <cell r="Q766" t="str">
            <v/>
          </cell>
          <cell r="R766" t="str">
            <v/>
          </cell>
          <cell r="S766" t="str">
            <v>赵祖东</v>
          </cell>
          <cell r="T766" t="str">
            <v>Z010</v>
          </cell>
          <cell r="U766" t="str">
            <v>10</v>
          </cell>
          <cell r="V766">
            <v>0</v>
          </cell>
          <cell r="W766">
            <v>-15.4</v>
          </cell>
          <cell r="X766">
            <v>1837.6</v>
          </cell>
          <cell r="Y766">
            <v>0</v>
          </cell>
          <cell r="Z766">
            <v>-1067.5</v>
          </cell>
          <cell r="AA766">
            <v>-30.8</v>
          </cell>
          <cell r="AB766">
            <v>-1098.3</v>
          </cell>
          <cell r="AC766">
            <v>72</v>
          </cell>
          <cell r="AD766">
            <v>739.3</v>
          </cell>
          <cell r="AE766" t="str">
            <v/>
          </cell>
          <cell r="AF766" t="str">
            <v/>
          </cell>
          <cell r="AG766" t="str">
            <v/>
          </cell>
          <cell r="AH766" t="str">
            <v/>
          </cell>
        </row>
        <row r="766">
          <cell r="AJ766" t="str">
            <v>通-机251#</v>
          </cell>
        </row>
        <row r="767">
          <cell r="A767" t="str">
            <v>110040100173</v>
          </cell>
          <cell r="B767" t="str">
            <v>1100</v>
          </cell>
          <cell r="C767" t="str">
            <v>Z401</v>
          </cell>
          <cell r="D767" t="str">
            <v>机器设备-机械设备</v>
          </cell>
          <cell r="E767" t="str">
            <v>110040100173</v>
          </cell>
          <cell r="F767" t="str">
            <v>0000</v>
          </cell>
          <cell r="G767" t="str">
            <v>叉车称</v>
          </cell>
          <cell r="H767" t="str">
            <v/>
          </cell>
          <cell r="I767" t="str">
            <v/>
          </cell>
          <cell r="J767" t="str">
            <v>B01</v>
          </cell>
          <cell r="K767" t="str">
            <v>正常使用</v>
          </cell>
          <cell r="L767" t="str">
            <v>A01</v>
          </cell>
          <cell r="M767" t="str">
            <v>直接购入</v>
          </cell>
          <cell r="N767">
            <v>41730</v>
          </cell>
          <cell r="O767" t="str">
            <v>0110010400</v>
          </cell>
          <cell r="P767" t="str">
            <v>采购中心</v>
          </cell>
          <cell r="Q767" t="str">
            <v/>
          </cell>
          <cell r="R767" t="str">
            <v/>
          </cell>
          <cell r="S767" t="str">
            <v>赵祖东</v>
          </cell>
          <cell r="T767" t="str">
            <v>Z010</v>
          </cell>
          <cell r="U767" t="str">
            <v>10</v>
          </cell>
          <cell r="V767">
            <v>0</v>
          </cell>
          <cell r="W767">
            <v>-29.35</v>
          </cell>
          <cell r="X767">
            <v>3504.27</v>
          </cell>
          <cell r="Y767">
            <v>0</v>
          </cell>
          <cell r="Z767">
            <v>-1978.12</v>
          </cell>
          <cell r="AA767">
            <v>-58.7</v>
          </cell>
          <cell r="AB767">
            <v>-2036.82</v>
          </cell>
          <cell r="AC767">
            <v>70</v>
          </cell>
          <cell r="AD767">
            <v>1467.45</v>
          </cell>
          <cell r="AE767" t="str">
            <v/>
          </cell>
          <cell r="AF767" t="str">
            <v/>
          </cell>
          <cell r="AG767" t="str">
            <v/>
          </cell>
          <cell r="AH767" t="str">
            <v/>
          </cell>
        </row>
        <row r="767">
          <cell r="AJ767" t="str">
            <v>通-机252#</v>
          </cell>
        </row>
        <row r="768">
          <cell r="A768" t="str">
            <v>110040100174</v>
          </cell>
          <cell r="B768" t="str">
            <v>1100</v>
          </cell>
          <cell r="C768" t="str">
            <v>Z401</v>
          </cell>
          <cell r="D768" t="str">
            <v>机器设备-机械设备</v>
          </cell>
          <cell r="E768" t="str">
            <v>110040100174</v>
          </cell>
          <cell r="F768" t="str">
            <v>0000</v>
          </cell>
          <cell r="G768" t="str">
            <v>叉车称</v>
          </cell>
          <cell r="H768" t="str">
            <v/>
          </cell>
          <cell r="I768" t="str">
            <v/>
          </cell>
          <cell r="J768" t="str">
            <v>B01</v>
          </cell>
          <cell r="K768" t="str">
            <v>正常使用</v>
          </cell>
          <cell r="L768" t="str">
            <v>A01</v>
          </cell>
          <cell r="M768" t="str">
            <v>直接购入</v>
          </cell>
          <cell r="N768">
            <v>41730</v>
          </cell>
          <cell r="O768" t="str">
            <v>0110010400</v>
          </cell>
          <cell r="P768" t="str">
            <v>采购中心</v>
          </cell>
          <cell r="Q768" t="str">
            <v/>
          </cell>
          <cell r="R768" t="str">
            <v/>
          </cell>
          <cell r="S768" t="str">
            <v>赵祖东</v>
          </cell>
          <cell r="T768" t="str">
            <v>Z010</v>
          </cell>
          <cell r="U768" t="str">
            <v>10</v>
          </cell>
          <cell r="V768">
            <v>0</v>
          </cell>
          <cell r="W768">
            <v>-29.35</v>
          </cell>
          <cell r="X768">
            <v>3504.27</v>
          </cell>
          <cell r="Y768">
            <v>0</v>
          </cell>
          <cell r="Z768">
            <v>-1978.12</v>
          </cell>
          <cell r="AA768">
            <v>-58.7</v>
          </cell>
          <cell r="AB768">
            <v>-2036.82</v>
          </cell>
          <cell r="AC768">
            <v>70</v>
          </cell>
          <cell r="AD768">
            <v>1467.45</v>
          </cell>
          <cell r="AE768" t="str">
            <v/>
          </cell>
          <cell r="AF768" t="str">
            <v/>
          </cell>
          <cell r="AG768" t="str">
            <v/>
          </cell>
          <cell r="AH768" t="str">
            <v/>
          </cell>
        </row>
        <row r="768">
          <cell r="AJ768" t="str">
            <v>通-机253#</v>
          </cell>
        </row>
        <row r="769">
          <cell r="A769" t="str">
            <v>110040100175</v>
          </cell>
          <cell r="B769" t="str">
            <v>1100</v>
          </cell>
          <cell r="C769" t="str">
            <v>Z401</v>
          </cell>
          <cell r="D769" t="str">
            <v>机器设备-机械设备</v>
          </cell>
          <cell r="E769" t="str">
            <v>110040100175</v>
          </cell>
          <cell r="F769" t="str">
            <v>0000</v>
          </cell>
          <cell r="G769" t="str">
            <v>叉车称</v>
          </cell>
          <cell r="H769" t="str">
            <v/>
          </cell>
          <cell r="I769" t="str">
            <v/>
          </cell>
          <cell r="J769" t="str">
            <v>B01</v>
          </cell>
          <cell r="K769" t="str">
            <v>正常使用</v>
          </cell>
          <cell r="L769" t="str">
            <v>A01</v>
          </cell>
          <cell r="M769" t="str">
            <v>直接购入</v>
          </cell>
          <cell r="N769">
            <v>41730</v>
          </cell>
          <cell r="O769" t="str">
            <v>0110010400</v>
          </cell>
          <cell r="P769" t="str">
            <v>采购中心</v>
          </cell>
          <cell r="Q769" t="str">
            <v/>
          </cell>
          <cell r="R769" t="str">
            <v/>
          </cell>
          <cell r="S769" t="str">
            <v>赵祖东</v>
          </cell>
          <cell r="T769" t="str">
            <v>Z010</v>
          </cell>
          <cell r="U769" t="str">
            <v>10</v>
          </cell>
          <cell r="V769">
            <v>0</v>
          </cell>
          <cell r="W769">
            <v>-29.35</v>
          </cell>
          <cell r="X769">
            <v>3504.27</v>
          </cell>
          <cell r="Y769">
            <v>0</v>
          </cell>
          <cell r="Z769">
            <v>-1978.12</v>
          </cell>
          <cell r="AA769">
            <v>-58.7</v>
          </cell>
          <cell r="AB769">
            <v>-2036.82</v>
          </cell>
          <cell r="AC769">
            <v>70</v>
          </cell>
          <cell r="AD769">
            <v>1467.45</v>
          </cell>
          <cell r="AE769" t="str">
            <v/>
          </cell>
          <cell r="AF769" t="str">
            <v/>
          </cell>
          <cell r="AG769" t="str">
            <v/>
          </cell>
          <cell r="AH769" t="str">
            <v/>
          </cell>
        </row>
        <row r="769">
          <cell r="AJ769" t="str">
            <v>通-机254#</v>
          </cell>
        </row>
        <row r="770">
          <cell r="A770" t="str">
            <v>110040100176</v>
          </cell>
          <cell r="B770" t="str">
            <v>1100</v>
          </cell>
          <cell r="C770" t="str">
            <v>Z401</v>
          </cell>
          <cell r="D770" t="str">
            <v>机器设备-机械设备</v>
          </cell>
          <cell r="E770" t="str">
            <v>110040100176</v>
          </cell>
          <cell r="F770" t="str">
            <v>0000</v>
          </cell>
          <cell r="G770" t="str">
            <v>叉车称</v>
          </cell>
          <cell r="H770" t="str">
            <v/>
          </cell>
          <cell r="I770" t="str">
            <v/>
          </cell>
          <cell r="J770" t="str">
            <v>B01</v>
          </cell>
          <cell r="K770" t="str">
            <v>正常使用</v>
          </cell>
          <cell r="L770" t="str">
            <v>A01</v>
          </cell>
          <cell r="M770" t="str">
            <v>直接购入</v>
          </cell>
          <cell r="N770">
            <v>41730</v>
          </cell>
          <cell r="O770" t="str">
            <v>0110010400</v>
          </cell>
          <cell r="P770" t="str">
            <v>采购中心</v>
          </cell>
          <cell r="Q770" t="str">
            <v/>
          </cell>
          <cell r="R770" t="str">
            <v/>
          </cell>
          <cell r="S770" t="str">
            <v>赵祖东</v>
          </cell>
          <cell r="T770" t="str">
            <v>Z010</v>
          </cell>
          <cell r="U770" t="str">
            <v>10</v>
          </cell>
          <cell r="V770">
            <v>0</v>
          </cell>
          <cell r="W770">
            <v>-29.35</v>
          </cell>
          <cell r="X770">
            <v>3504.27</v>
          </cell>
          <cell r="Y770">
            <v>0</v>
          </cell>
          <cell r="Z770">
            <v>-1978.12</v>
          </cell>
          <cell r="AA770">
            <v>-58.7</v>
          </cell>
          <cell r="AB770">
            <v>-2036.82</v>
          </cell>
          <cell r="AC770">
            <v>70</v>
          </cell>
          <cell r="AD770">
            <v>1467.45</v>
          </cell>
          <cell r="AE770" t="str">
            <v/>
          </cell>
          <cell r="AF770" t="str">
            <v/>
          </cell>
          <cell r="AG770" t="str">
            <v/>
          </cell>
          <cell r="AH770" t="str">
            <v/>
          </cell>
        </row>
        <row r="770">
          <cell r="AJ770" t="str">
            <v>通-机255#</v>
          </cell>
        </row>
        <row r="771">
          <cell r="A771" t="str">
            <v>110040100177</v>
          </cell>
          <cell r="B771" t="str">
            <v>1100</v>
          </cell>
          <cell r="C771" t="str">
            <v>Z401</v>
          </cell>
          <cell r="D771" t="str">
            <v>机器设备-机械设备</v>
          </cell>
          <cell r="E771" t="str">
            <v>110040100177</v>
          </cell>
          <cell r="F771" t="str">
            <v>0000</v>
          </cell>
          <cell r="G771" t="str">
            <v>叉车称</v>
          </cell>
          <cell r="H771" t="str">
            <v/>
          </cell>
          <cell r="I771" t="str">
            <v/>
          </cell>
          <cell r="J771" t="str">
            <v>B01</v>
          </cell>
          <cell r="K771" t="str">
            <v>正常使用</v>
          </cell>
          <cell r="L771" t="str">
            <v>A01</v>
          </cell>
          <cell r="M771" t="str">
            <v>直接购入</v>
          </cell>
          <cell r="N771">
            <v>41730</v>
          </cell>
          <cell r="O771" t="str">
            <v>0110010400</v>
          </cell>
          <cell r="P771" t="str">
            <v>采购中心</v>
          </cell>
          <cell r="Q771" t="str">
            <v/>
          </cell>
          <cell r="R771" t="str">
            <v/>
          </cell>
          <cell r="S771" t="str">
            <v>赵祖东</v>
          </cell>
          <cell r="T771" t="str">
            <v>Z010</v>
          </cell>
          <cell r="U771" t="str">
            <v>10</v>
          </cell>
          <cell r="V771">
            <v>0</v>
          </cell>
          <cell r="W771">
            <v>-29.35</v>
          </cell>
          <cell r="X771">
            <v>3504.27</v>
          </cell>
          <cell r="Y771">
            <v>0</v>
          </cell>
          <cell r="Z771">
            <v>-1978.12</v>
          </cell>
          <cell r="AA771">
            <v>-58.7</v>
          </cell>
          <cell r="AB771">
            <v>-2036.82</v>
          </cell>
          <cell r="AC771">
            <v>70</v>
          </cell>
          <cell r="AD771">
            <v>1467.45</v>
          </cell>
          <cell r="AE771" t="str">
            <v/>
          </cell>
          <cell r="AF771" t="str">
            <v/>
          </cell>
          <cell r="AG771" t="str">
            <v/>
          </cell>
          <cell r="AH771" t="str">
            <v/>
          </cell>
        </row>
        <row r="771">
          <cell r="AJ771" t="str">
            <v>通-机256#</v>
          </cell>
        </row>
        <row r="772">
          <cell r="A772" t="str">
            <v>110040100178</v>
          </cell>
          <cell r="B772" t="str">
            <v>1100</v>
          </cell>
          <cell r="C772" t="str">
            <v>Z401</v>
          </cell>
          <cell r="D772" t="str">
            <v>机器设备-机械设备</v>
          </cell>
          <cell r="E772" t="str">
            <v>110040100178</v>
          </cell>
          <cell r="F772" t="str">
            <v>0000</v>
          </cell>
          <cell r="G772" t="str">
            <v>叉车称</v>
          </cell>
          <cell r="H772" t="str">
            <v/>
          </cell>
          <cell r="I772" t="str">
            <v/>
          </cell>
          <cell r="J772" t="str">
            <v>B01</v>
          </cell>
          <cell r="K772" t="str">
            <v>正常使用</v>
          </cell>
          <cell r="L772" t="str">
            <v>A01</v>
          </cell>
          <cell r="M772" t="str">
            <v>直接购入</v>
          </cell>
          <cell r="N772">
            <v>41730</v>
          </cell>
          <cell r="O772" t="str">
            <v>0110010400</v>
          </cell>
          <cell r="P772" t="str">
            <v>采购中心</v>
          </cell>
          <cell r="Q772" t="str">
            <v/>
          </cell>
          <cell r="R772" t="str">
            <v/>
          </cell>
          <cell r="S772" t="str">
            <v>赵祖东</v>
          </cell>
          <cell r="T772" t="str">
            <v>Z010</v>
          </cell>
          <cell r="U772" t="str">
            <v>10</v>
          </cell>
          <cell r="V772">
            <v>0</v>
          </cell>
          <cell r="W772">
            <v>-29.35</v>
          </cell>
          <cell r="X772">
            <v>3504.28</v>
          </cell>
          <cell r="Y772">
            <v>0</v>
          </cell>
          <cell r="Z772">
            <v>-1978.12</v>
          </cell>
          <cell r="AA772">
            <v>-58.7</v>
          </cell>
          <cell r="AB772">
            <v>-2036.82</v>
          </cell>
          <cell r="AC772">
            <v>70</v>
          </cell>
          <cell r="AD772">
            <v>1467.46</v>
          </cell>
          <cell r="AE772" t="str">
            <v/>
          </cell>
          <cell r="AF772" t="str">
            <v/>
          </cell>
          <cell r="AG772" t="str">
            <v/>
          </cell>
          <cell r="AH772" t="str">
            <v/>
          </cell>
        </row>
        <row r="772">
          <cell r="AJ772" t="str">
            <v>通-机257#</v>
          </cell>
        </row>
        <row r="773">
          <cell r="A773" t="str">
            <v>110040100179</v>
          </cell>
          <cell r="B773" t="str">
            <v>1100</v>
          </cell>
          <cell r="C773" t="str">
            <v>Z401</v>
          </cell>
          <cell r="D773" t="str">
            <v>机器设备-机械设备</v>
          </cell>
          <cell r="E773" t="str">
            <v>110040100179</v>
          </cell>
          <cell r="F773" t="str">
            <v>0000</v>
          </cell>
          <cell r="G773" t="str">
            <v>叉车称</v>
          </cell>
          <cell r="H773" t="str">
            <v/>
          </cell>
          <cell r="I773" t="str">
            <v/>
          </cell>
          <cell r="J773" t="str">
            <v>B01</v>
          </cell>
          <cell r="K773" t="str">
            <v>正常使用</v>
          </cell>
          <cell r="L773" t="str">
            <v>A01</v>
          </cell>
          <cell r="M773" t="str">
            <v>直接购入</v>
          </cell>
          <cell r="N773">
            <v>41730</v>
          </cell>
          <cell r="O773" t="str">
            <v>0110010400</v>
          </cell>
          <cell r="P773" t="str">
            <v>采购中心</v>
          </cell>
          <cell r="Q773" t="str">
            <v/>
          </cell>
          <cell r="R773" t="str">
            <v/>
          </cell>
          <cell r="S773" t="str">
            <v>赵祖东</v>
          </cell>
          <cell r="T773" t="str">
            <v>Z010</v>
          </cell>
          <cell r="U773" t="str">
            <v>10</v>
          </cell>
          <cell r="V773">
            <v>0</v>
          </cell>
          <cell r="W773">
            <v>-29.35</v>
          </cell>
          <cell r="X773">
            <v>3504.28</v>
          </cell>
          <cell r="Y773">
            <v>0</v>
          </cell>
          <cell r="Z773">
            <v>-1978.12</v>
          </cell>
          <cell r="AA773">
            <v>-58.7</v>
          </cell>
          <cell r="AB773">
            <v>-2036.82</v>
          </cell>
          <cell r="AC773">
            <v>70</v>
          </cell>
          <cell r="AD773">
            <v>1467.46</v>
          </cell>
          <cell r="AE773" t="str">
            <v/>
          </cell>
          <cell r="AF773" t="str">
            <v/>
          </cell>
          <cell r="AG773" t="str">
            <v/>
          </cell>
          <cell r="AH773" t="str">
            <v/>
          </cell>
        </row>
        <row r="773">
          <cell r="AJ773" t="str">
            <v>通-机258#</v>
          </cell>
        </row>
        <row r="774">
          <cell r="A774" t="str">
            <v>110040100180</v>
          </cell>
          <cell r="B774" t="str">
            <v>1100</v>
          </cell>
          <cell r="C774" t="str">
            <v>Z401</v>
          </cell>
          <cell r="D774" t="str">
            <v>机器设备-机械设备</v>
          </cell>
          <cell r="E774" t="str">
            <v>110040100180</v>
          </cell>
          <cell r="F774" t="str">
            <v>0000</v>
          </cell>
          <cell r="G774" t="str">
            <v>三维裹包机</v>
          </cell>
          <cell r="H774" t="str">
            <v>FFT-Z2</v>
          </cell>
          <cell r="I774" t="str">
            <v/>
          </cell>
          <cell r="J774" t="str">
            <v>B01</v>
          </cell>
          <cell r="K774" t="str">
            <v>正常使用</v>
          </cell>
          <cell r="L774" t="str">
            <v>A01</v>
          </cell>
          <cell r="M774" t="str">
            <v>直接购入</v>
          </cell>
          <cell r="N774">
            <v>41760</v>
          </cell>
          <cell r="O774" t="str">
            <v>0110020300</v>
          </cell>
          <cell r="P774" t="str">
            <v>五车间</v>
          </cell>
          <cell r="Q774" t="str">
            <v/>
          </cell>
          <cell r="R774" t="str">
            <v/>
          </cell>
          <cell r="S774" t="str">
            <v>杨美燕</v>
          </cell>
          <cell r="T774" t="str">
            <v>Z010</v>
          </cell>
          <cell r="U774" t="str">
            <v>10</v>
          </cell>
          <cell r="V774">
            <v>0</v>
          </cell>
          <cell r="W774">
            <v>-1045.14</v>
          </cell>
          <cell r="X774">
            <v>124786.32</v>
          </cell>
          <cell r="Y774">
            <v>0</v>
          </cell>
          <cell r="Z774">
            <v>-69393.91</v>
          </cell>
          <cell r="AA774">
            <v>-2090.28</v>
          </cell>
          <cell r="AB774">
            <v>-71484.19</v>
          </cell>
          <cell r="AC774">
            <v>69</v>
          </cell>
          <cell r="AD774">
            <v>53302.13</v>
          </cell>
          <cell r="AE774" t="str">
            <v/>
          </cell>
          <cell r="AF774" t="str">
            <v/>
          </cell>
          <cell r="AG774" t="str">
            <v/>
          </cell>
          <cell r="AH774" t="str">
            <v/>
          </cell>
        </row>
        <row r="774">
          <cell r="AJ774" t="str">
            <v>通-机262#</v>
          </cell>
        </row>
        <row r="775">
          <cell r="A775" t="str">
            <v>110040100181</v>
          </cell>
          <cell r="B775" t="str">
            <v>1100</v>
          </cell>
          <cell r="C775" t="str">
            <v>Z401</v>
          </cell>
          <cell r="D775" t="str">
            <v>机器设备-机械设备</v>
          </cell>
          <cell r="E775" t="str">
            <v>110040100181</v>
          </cell>
          <cell r="F775" t="str">
            <v>0000</v>
          </cell>
          <cell r="G775" t="str">
            <v>输送机</v>
          </cell>
          <cell r="H775" t="str">
            <v/>
          </cell>
          <cell r="I775" t="str">
            <v/>
          </cell>
          <cell r="J775" t="str">
            <v>B01</v>
          </cell>
          <cell r="K775" t="str">
            <v>正常使用</v>
          </cell>
          <cell r="L775" t="str">
            <v>A01</v>
          </cell>
          <cell r="M775" t="str">
            <v>直接购入</v>
          </cell>
          <cell r="N775">
            <v>41760</v>
          </cell>
          <cell r="O775" t="str">
            <v>0110020200</v>
          </cell>
          <cell r="P775" t="str">
            <v>四车间</v>
          </cell>
          <cell r="Q775" t="str">
            <v/>
          </cell>
          <cell r="R775" t="str">
            <v/>
          </cell>
          <cell r="S775" t="str">
            <v>王宝进</v>
          </cell>
          <cell r="T775" t="str">
            <v>Z010</v>
          </cell>
          <cell r="U775" t="str">
            <v>10</v>
          </cell>
          <cell r="V775">
            <v>0</v>
          </cell>
          <cell r="W775">
            <v>0</v>
          </cell>
          <cell r="X775">
            <v>17094.02</v>
          </cell>
          <cell r="Y775">
            <v>7588.06</v>
          </cell>
          <cell r="Z775">
            <v>-9505.96</v>
          </cell>
          <cell r="AA775">
            <v>0</v>
          </cell>
          <cell r="AB775">
            <v>-9505.96</v>
          </cell>
          <cell r="AC775">
            <v>67</v>
          </cell>
          <cell r="AD775">
            <v>0</v>
          </cell>
          <cell r="AE775" t="str">
            <v/>
          </cell>
          <cell r="AF775" t="str">
            <v/>
          </cell>
          <cell r="AG775" t="str">
            <v/>
          </cell>
          <cell r="AH775" t="str">
            <v/>
          </cell>
        </row>
        <row r="775">
          <cell r="AJ775" t="str">
            <v>通-机263#</v>
          </cell>
        </row>
        <row r="776">
          <cell r="A776" t="str">
            <v>110040100182</v>
          </cell>
          <cell r="B776" t="str">
            <v>1100</v>
          </cell>
          <cell r="C776" t="str">
            <v>Z401</v>
          </cell>
          <cell r="D776" t="str">
            <v>机器设备-机械设备</v>
          </cell>
          <cell r="E776" t="str">
            <v>110040100182</v>
          </cell>
          <cell r="F776" t="str">
            <v>0000</v>
          </cell>
          <cell r="G776" t="str">
            <v>真空上料机</v>
          </cell>
          <cell r="H776" t="str">
            <v/>
          </cell>
          <cell r="I776" t="str">
            <v/>
          </cell>
          <cell r="J776" t="str">
            <v>B01</v>
          </cell>
          <cell r="K776" t="str">
            <v>正常使用</v>
          </cell>
          <cell r="L776" t="str">
            <v>A01</v>
          </cell>
          <cell r="M776" t="str">
            <v>直接购入</v>
          </cell>
          <cell r="N776">
            <v>41760</v>
          </cell>
          <cell r="O776" t="str">
            <v>0110020300</v>
          </cell>
          <cell r="P776" t="str">
            <v>五车间</v>
          </cell>
          <cell r="Q776" t="str">
            <v/>
          </cell>
          <cell r="R776" t="str">
            <v/>
          </cell>
          <cell r="S776" t="str">
            <v>杨美燕</v>
          </cell>
          <cell r="T776" t="str">
            <v>Z010</v>
          </cell>
          <cell r="U776" t="str">
            <v>10</v>
          </cell>
          <cell r="V776">
            <v>0</v>
          </cell>
          <cell r="W776">
            <v>-107.38</v>
          </cell>
          <cell r="X776">
            <v>12820.51</v>
          </cell>
          <cell r="Y776">
            <v>0</v>
          </cell>
          <cell r="Z776">
            <v>-7129.47</v>
          </cell>
          <cell r="AA776">
            <v>-214.76</v>
          </cell>
          <cell r="AB776">
            <v>-7344.23</v>
          </cell>
          <cell r="AC776">
            <v>69</v>
          </cell>
          <cell r="AD776">
            <v>5476.28</v>
          </cell>
          <cell r="AE776" t="str">
            <v/>
          </cell>
          <cell r="AF776" t="str">
            <v/>
          </cell>
          <cell r="AG776" t="str">
            <v/>
          </cell>
          <cell r="AH776" t="str">
            <v/>
          </cell>
        </row>
        <row r="776">
          <cell r="AJ776" t="str">
            <v>通-机259#</v>
          </cell>
        </row>
        <row r="777">
          <cell r="A777" t="str">
            <v>110040100183</v>
          </cell>
          <cell r="B777" t="str">
            <v>1100</v>
          </cell>
          <cell r="C777" t="str">
            <v>Z401</v>
          </cell>
          <cell r="D777" t="str">
            <v>机器设备-机械设备</v>
          </cell>
          <cell r="E777" t="str">
            <v>110040100183</v>
          </cell>
          <cell r="F777" t="str">
            <v>0000</v>
          </cell>
          <cell r="G777" t="str">
            <v>叉车称</v>
          </cell>
          <cell r="H777" t="str">
            <v>L12</v>
          </cell>
          <cell r="I777" t="str">
            <v/>
          </cell>
          <cell r="J777" t="str">
            <v>B01</v>
          </cell>
          <cell r="K777" t="str">
            <v>正常使用</v>
          </cell>
          <cell r="L777" t="str">
            <v>A01</v>
          </cell>
          <cell r="M777" t="str">
            <v>直接购入</v>
          </cell>
          <cell r="N777">
            <v>41760</v>
          </cell>
          <cell r="O777" t="str">
            <v>0110010400</v>
          </cell>
          <cell r="P777" t="str">
            <v>采购中心</v>
          </cell>
          <cell r="Q777" t="str">
            <v/>
          </cell>
          <cell r="R777" t="str">
            <v/>
          </cell>
          <cell r="S777" t="str">
            <v>赵祖东</v>
          </cell>
          <cell r="T777" t="str">
            <v>Z010</v>
          </cell>
          <cell r="U777" t="str">
            <v>10</v>
          </cell>
          <cell r="V777">
            <v>0</v>
          </cell>
          <cell r="W777">
            <v>-496.08</v>
          </cell>
          <cell r="X777">
            <v>59230.77</v>
          </cell>
          <cell r="Y777">
            <v>0</v>
          </cell>
          <cell r="Z777">
            <v>-32938.54</v>
          </cell>
          <cell r="AA777">
            <v>-992.16</v>
          </cell>
          <cell r="AB777">
            <v>-33930.7</v>
          </cell>
          <cell r="AC777">
            <v>69</v>
          </cell>
          <cell r="AD777">
            <v>25300.07</v>
          </cell>
          <cell r="AE777" t="str">
            <v/>
          </cell>
          <cell r="AF777" t="str">
            <v/>
          </cell>
          <cell r="AG777" t="str">
            <v/>
          </cell>
          <cell r="AH777" t="str">
            <v/>
          </cell>
        </row>
        <row r="777">
          <cell r="AJ777" t="str">
            <v>通-机261#</v>
          </cell>
        </row>
        <row r="778">
          <cell r="A778" t="str">
            <v>110040100184</v>
          </cell>
          <cell r="B778" t="str">
            <v>1100</v>
          </cell>
          <cell r="C778" t="str">
            <v>Z401</v>
          </cell>
          <cell r="D778" t="str">
            <v>机器设备-机械设备</v>
          </cell>
          <cell r="E778" t="str">
            <v>110040100184</v>
          </cell>
          <cell r="F778" t="str">
            <v>0000</v>
          </cell>
          <cell r="G778" t="str">
            <v>废纸打包机</v>
          </cell>
          <cell r="H778" t="str">
            <v>YD1-15</v>
          </cell>
          <cell r="I778" t="str">
            <v>农户</v>
          </cell>
          <cell r="J778" t="str">
            <v>B01</v>
          </cell>
          <cell r="K778" t="str">
            <v>正常使用</v>
          </cell>
          <cell r="L778" t="str">
            <v>A01</v>
          </cell>
          <cell r="M778" t="str">
            <v>直接购入</v>
          </cell>
          <cell r="N778">
            <v>41760</v>
          </cell>
          <cell r="O778" t="str">
            <v>0110010400</v>
          </cell>
          <cell r="P778" t="str">
            <v>采购中心</v>
          </cell>
          <cell r="Q778" t="str">
            <v/>
          </cell>
          <cell r="R778" t="str">
            <v/>
          </cell>
          <cell r="S778" t="str">
            <v>赵祖东</v>
          </cell>
          <cell r="T778" t="str">
            <v>Z010</v>
          </cell>
          <cell r="U778" t="str">
            <v>10</v>
          </cell>
          <cell r="V778">
            <v>0</v>
          </cell>
          <cell r="W778">
            <v>-69.11</v>
          </cell>
          <cell r="X778">
            <v>8252.43</v>
          </cell>
          <cell r="Y778">
            <v>0</v>
          </cell>
          <cell r="Z778">
            <v>-4589.5</v>
          </cell>
          <cell r="AA778">
            <v>-138.22</v>
          </cell>
          <cell r="AB778">
            <v>-4727.72</v>
          </cell>
          <cell r="AC778">
            <v>69</v>
          </cell>
          <cell r="AD778">
            <v>3524.71</v>
          </cell>
          <cell r="AE778" t="str">
            <v/>
          </cell>
          <cell r="AF778" t="str">
            <v/>
          </cell>
          <cell r="AG778" t="str">
            <v/>
          </cell>
          <cell r="AH778" t="str">
            <v/>
          </cell>
        </row>
        <row r="778">
          <cell r="AJ778" t="str">
            <v>通-机269#</v>
          </cell>
        </row>
        <row r="779">
          <cell r="A779" t="str">
            <v>110040100185</v>
          </cell>
          <cell r="B779" t="str">
            <v>1100</v>
          </cell>
          <cell r="C779" t="str">
            <v>Z401</v>
          </cell>
          <cell r="D779" t="str">
            <v>机器设备-机械设备</v>
          </cell>
          <cell r="E779" t="str">
            <v>110040100185</v>
          </cell>
          <cell r="F779" t="str">
            <v>0000</v>
          </cell>
          <cell r="G779" t="str">
            <v>电动牵引车</v>
          </cell>
          <cell r="H779" t="str">
            <v/>
          </cell>
          <cell r="I779" t="str">
            <v>闲置</v>
          </cell>
          <cell r="J779" t="str">
            <v>B01</v>
          </cell>
          <cell r="K779" t="str">
            <v>正常使用</v>
          </cell>
          <cell r="L779" t="str">
            <v>A01</v>
          </cell>
          <cell r="M779" t="str">
            <v>直接购入</v>
          </cell>
          <cell r="N779">
            <v>41760</v>
          </cell>
          <cell r="O779" t="str">
            <v>0110020100</v>
          </cell>
          <cell r="P779" t="str">
            <v>一车间</v>
          </cell>
          <cell r="Q779" t="str">
            <v/>
          </cell>
          <cell r="R779" t="str">
            <v/>
          </cell>
          <cell r="S779" t="str">
            <v>张萍</v>
          </cell>
          <cell r="T779" t="str">
            <v>Z010</v>
          </cell>
          <cell r="U779" t="str">
            <v>10</v>
          </cell>
          <cell r="V779">
            <v>0</v>
          </cell>
          <cell r="W779">
            <v>-85.43</v>
          </cell>
          <cell r="X779">
            <v>10200</v>
          </cell>
          <cell r="Y779">
            <v>0</v>
          </cell>
          <cell r="Z779">
            <v>-5672.22</v>
          </cell>
          <cell r="AA779">
            <v>-170.86</v>
          </cell>
          <cell r="AB779">
            <v>-5843.08</v>
          </cell>
          <cell r="AC779">
            <v>69</v>
          </cell>
          <cell r="AD779">
            <v>4356.92</v>
          </cell>
          <cell r="AE779" t="str">
            <v/>
          </cell>
          <cell r="AF779" t="str">
            <v/>
          </cell>
          <cell r="AG779" t="str">
            <v>昆明市官渡区达骏电动车经营部</v>
          </cell>
          <cell r="AH779" t="str">
            <v/>
          </cell>
        </row>
        <row r="779">
          <cell r="AJ779" t="str">
            <v>通-机270#</v>
          </cell>
        </row>
        <row r="780">
          <cell r="A780" t="str">
            <v>110040100186</v>
          </cell>
          <cell r="B780" t="str">
            <v>1100</v>
          </cell>
          <cell r="C780" t="str">
            <v>Z401</v>
          </cell>
          <cell r="D780" t="str">
            <v>机器设备-机械设备</v>
          </cell>
          <cell r="E780" t="str">
            <v>110040100186</v>
          </cell>
          <cell r="F780" t="str">
            <v>0000</v>
          </cell>
          <cell r="G780" t="str">
            <v>电动牵引车</v>
          </cell>
          <cell r="H780" t="str">
            <v/>
          </cell>
          <cell r="I780" t="str">
            <v>闲置</v>
          </cell>
          <cell r="J780" t="str">
            <v>B01</v>
          </cell>
          <cell r="K780" t="str">
            <v>正常使用</v>
          </cell>
          <cell r="L780" t="str">
            <v>A01</v>
          </cell>
          <cell r="M780" t="str">
            <v>直接购入</v>
          </cell>
          <cell r="N780">
            <v>41760</v>
          </cell>
          <cell r="O780" t="str">
            <v>0110020100</v>
          </cell>
          <cell r="P780" t="str">
            <v>一车间</v>
          </cell>
          <cell r="Q780" t="str">
            <v/>
          </cell>
          <cell r="R780" t="str">
            <v/>
          </cell>
          <cell r="S780" t="str">
            <v>张萍</v>
          </cell>
          <cell r="T780" t="str">
            <v>Z010</v>
          </cell>
          <cell r="U780" t="str">
            <v>10</v>
          </cell>
          <cell r="V780">
            <v>0</v>
          </cell>
          <cell r="W780">
            <v>-85.43</v>
          </cell>
          <cell r="X780">
            <v>10200</v>
          </cell>
          <cell r="Y780">
            <v>0</v>
          </cell>
          <cell r="Z780">
            <v>-5672.22</v>
          </cell>
          <cell r="AA780">
            <v>-170.86</v>
          </cell>
          <cell r="AB780">
            <v>-5843.08</v>
          </cell>
          <cell r="AC780">
            <v>69</v>
          </cell>
          <cell r="AD780">
            <v>4356.92</v>
          </cell>
          <cell r="AE780" t="str">
            <v/>
          </cell>
          <cell r="AF780" t="str">
            <v/>
          </cell>
          <cell r="AG780" t="str">
            <v>昆明市官渡区达骏电动车经营部</v>
          </cell>
          <cell r="AH780" t="str">
            <v/>
          </cell>
        </row>
        <row r="780">
          <cell r="AJ780" t="str">
            <v>通-机271#</v>
          </cell>
        </row>
        <row r="781">
          <cell r="A781" t="str">
            <v>110040100187</v>
          </cell>
          <cell r="B781" t="str">
            <v>1100</v>
          </cell>
          <cell r="C781" t="str">
            <v>Z401</v>
          </cell>
          <cell r="D781" t="str">
            <v>机器设备-机械设备</v>
          </cell>
          <cell r="E781" t="str">
            <v>110040100187</v>
          </cell>
          <cell r="F781" t="str">
            <v>0000</v>
          </cell>
          <cell r="G781" t="str">
            <v>捆包线（配给袋式包装连线）</v>
          </cell>
          <cell r="H781" t="str">
            <v>JP501 A72L</v>
          </cell>
          <cell r="I781" t="str">
            <v/>
          </cell>
          <cell r="J781" t="str">
            <v>B01</v>
          </cell>
          <cell r="K781" t="str">
            <v>正常使用</v>
          </cell>
          <cell r="L781" t="str">
            <v>A01</v>
          </cell>
          <cell r="M781" t="str">
            <v>直接购入</v>
          </cell>
          <cell r="N781">
            <v>41821</v>
          </cell>
          <cell r="O781" t="str">
            <v>0110020400</v>
          </cell>
          <cell r="P781" t="str">
            <v>六车间</v>
          </cell>
          <cell r="Q781" t="str">
            <v/>
          </cell>
          <cell r="R781" t="str">
            <v/>
          </cell>
          <cell r="S781" t="str">
            <v>杨美燕</v>
          </cell>
          <cell r="T781" t="str">
            <v>Z010</v>
          </cell>
          <cell r="U781" t="str">
            <v>10</v>
          </cell>
          <cell r="V781">
            <v>0</v>
          </cell>
          <cell r="W781">
            <v>-300.56</v>
          </cell>
          <cell r="X781">
            <v>35897.44</v>
          </cell>
          <cell r="Y781">
            <v>0</v>
          </cell>
          <cell r="Z781">
            <v>-19366.75</v>
          </cell>
          <cell r="AA781">
            <v>-601.12</v>
          </cell>
          <cell r="AB781">
            <v>-19967.87</v>
          </cell>
          <cell r="AC781">
            <v>67</v>
          </cell>
          <cell r="AD781">
            <v>15929.57</v>
          </cell>
          <cell r="AE781" t="str">
            <v/>
          </cell>
          <cell r="AF781" t="str">
            <v/>
          </cell>
          <cell r="AG781" t="str">
            <v/>
          </cell>
          <cell r="AH781" t="str">
            <v/>
          </cell>
        </row>
        <row r="781">
          <cell r="AJ781" t="str">
            <v>通-机260#</v>
          </cell>
        </row>
        <row r="782">
          <cell r="A782" t="str">
            <v>110040100188</v>
          </cell>
          <cell r="B782" t="str">
            <v>1100</v>
          </cell>
          <cell r="C782" t="str">
            <v>Z401</v>
          </cell>
          <cell r="D782" t="str">
            <v>机器设备-机械设备</v>
          </cell>
          <cell r="E782" t="str">
            <v>110040100188</v>
          </cell>
          <cell r="F782" t="str">
            <v>0000</v>
          </cell>
          <cell r="G782" t="str">
            <v>双效节能浓缩器</v>
          </cell>
          <cell r="H782" t="str">
            <v>2000型</v>
          </cell>
          <cell r="I782" t="str">
            <v/>
          </cell>
          <cell r="J782" t="str">
            <v>B01</v>
          </cell>
          <cell r="K782" t="str">
            <v>正常使用</v>
          </cell>
          <cell r="L782" t="str">
            <v>A01</v>
          </cell>
          <cell r="M782" t="str">
            <v>直接购入</v>
          </cell>
          <cell r="N782">
            <v>41821</v>
          </cell>
          <cell r="O782" t="str">
            <v>0110020100</v>
          </cell>
          <cell r="P782" t="str">
            <v>一车间</v>
          </cell>
          <cell r="Q782" t="str">
            <v/>
          </cell>
          <cell r="R782" t="str">
            <v/>
          </cell>
          <cell r="S782" t="str">
            <v>张萍</v>
          </cell>
          <cell r="T782" t="str">
            <v>Z010</v>
          </cell>
          <cell r="U782" t="str">
            <v>10</v>
          </cell>
          <cell r="V782">
            <v>0</v>
          </cell>
          <cell r="W782">
            <v>0</v>
          </cell>
          <cell r="X782">
            <v>188034.19</v>
          </cell>
          <cell r="Y782">
            <v>86589.99</v>
          </cell>
          <cell r="Z782">
            <v>-101444.2</v>
          </cell>
          <cell r="AA782">
            <v>0</v>
          </cell>
          <cell r="AB782">
            <v>-101444.2</v>
          </cell>
          <cell r="AC782">
            <v>65</v>
          </cell>
          <cell r="AD782">
            <v>0</v>
          </cell>
          <cell r="AE782" t="str">
            <v/>
          </cell>
          <cell r="AF782" t="str">
            <v/>
          </cell>
          <cell r="AG782" t="str">
            <v>浙江天联机械有限公司</v>
          </cell>
          <cell r="AH782" t="str">
            <v/>
          </cell>
        </row>
        <row r="782">
          <cell r="AJ782" t="str">
            <v>通-机275#</v>
          </cell>
        </row>
        <row r="783">
          <cell r="A783" t="str">
            <v>110040100189</v>
          </cell>
          <cell r="B783" t="str">
            <v>1100</v>
          </cell>
          <cell r="C783" t="str">
            <v>Z401</v>
          </cell>
          <cell r="D783" t="str">
            <v>机器设备-机械设备</v>
          </cell>
          <cell r="E783" t="str">
            <v>110040100189</v>
          </cell>
          <cell r="F783" t="str">
            <v>0000</v>
          </cell>
          <cell r="G783" t="str">
            <v>球型浓缩器</v>
          </cell>
          <cell r="H783" t="str">
            <v>2000</v>
          </cell>
          <cell r="I783" t="str">
            <v/>
          </cell>
          <cell r="J783" t="str">
            <v>B01</v>
          </cell>
          <cell r="K783" t="str">
            <v>正常使用</v>
          </cell>
          <cell r="L783" t="str">
            <v>A01</v>
          </cell>
          <cell r="M783" t="str">
            <v>直接购入</v>
          </cell>
          <cell r="N783">
            <v>41821</v>
          </cell>
          <cell r="O783" t="str">
            <v>0110020100</v>
          </cell>
          <cell r="P783" t="str">
            <v>一车间</v>
          </cell>
          <cell r="Q783" t="str">
            <v/>
          </cell>
          <cell r="R783" t="str">
            <v/>
          </cell>
          <cell r="S783" t="str">
            <v>张萍</v>
          </cell>
          <cell r="T783" t="str">
            <v>Z010</v>
          </cell>
          <cell r="U783" t="str">
            <v>10</v>
          </cell>
          <cell r="V783">
            <v>0</v>
          </cell>
          <cell r="W783">
            <v>-787.18</v>
          </cell>
          <cell r="X783">
            <v>94017.09</v>
          </cell>
          <cell r="Y783">
            <v>0</v>
          </cell>
          <cell r="Z783">
            <v>-50722.1</v>
          </cell>
          <cell r="AA783">
            <v>-1574.36</v>
          </cell>
          <cell r="AB783">
            <v>-52296.46</v>
          </cell>
          <cell r="AC783">
            <v>67</v>
          </cell>
          <cell r="AD783">
            <v>41720.63</v>
          </cell>
          <cell r="AE783" t="str">
            <v/>
          </cell>
          <cell r="AF783" t="str">
            <v/>
          </cell>
          <cell r="AG783" t="str">
            <v>浙江天联机械有限公司</v>
          </cell>
          <cell r="AH783" t="str">
            <v/>
          </cell>
        </row>
        <row r="783">
          <cell r="AJ783" t="str">
            <v>通-机276#</v>
          </cell>
        </row>
        <row r="784">
          <cell r="A784" t="str">
            <v>110040100190</v>
          </cell>
          <cell r="B784" t="str">
            <v>1100</v>
          </cell>
          <cell r="C784" t="str">
            <v>Z401</v>
          </cell>
          <cell r="D784" t="str">
            <v>机器设备-机械设备</v>
          </cell>
          <cell r="E784" t="str">
            <v>110040100190</v>
          </cell>
          <cell r="F784" t="str">
            <v>0000</v>
          </cell>
          <cell r="G784" t="str">
            <v>叉车称</v>
          </cell>
          <cell r="H784" t="str">
            <v>JWI-3100-17/2008</v>
          </cell>
          <cell r="I784" t="str">
            <v/>
          </cell>
          <cell r="J784" t="str">
            <v>B01</v>
          </cell>
          <cell r="K784" t="str">
            <v>正常使用</v>
          </cell>
          <cell r="L784" t="str">
            <v>A01</v>
          </cell>
          <cell r="M784" t="str">
            <v>直接购入</v>
          </cell>
          <cell r="N784">
            <v>41821</v>
          </cell>
          <cell r="O784" t="str">
            <v>0110020200</v>
          </cell>
          <cell r="P784" t="str">
            <v>四车间</v>
          </cell>
          <cell r="Q784" t="str">
            <v/>
          </cell>
          <cell r="R784" t="str">
            <v/>
          </cell>
          <cell r="S784" t="str">
            <v>王宝进</v>
          </cell>
          <cell r="T784" t="str">
            <v>Z010</v>
          </cell>
          <cell r="U784" t="str">
            <v>10</v>
          </cell>
          <cell r="V784">
            <v>0</v>
          </cell>
          <cell r="W784">
            <v>-29.34</v>
          </cell>
          <cell r="X784">
            <v>3504.27</v>
          </cell>
          <cell r="Y784">
            <v>0</v>
          </cell>
          <cell r="Z784">
            <v>-1890.85</v>
          </cell>
          <cell r="AA784">
            <v>-58.67</v>
          </cell>
          <cell r="AB784">
            <v>-1949.52</v>
          </cell>
          <cell r="AC784">
            <v>67</v>
          </cell>
          <cell r="AD784">
            <v>1554.75</v>
          </cell>
          <cell r="AE784" t="str">
            <v/>
          </cell>
          <cell r="AF784" t="str">
            <v/>
          </cell>
          <cell r="AG784" t="str">
            <v/>
          </cell>
          <cell r="AH784" t="str">
            <v/>
          </cell>
        </row>
        <row r="784">
          <cell r="AJ784" t="str">
            <v>通-机277#</v>
          </cell>
        </row>
        <row r="785">
          <cell r="A785" t="str">
            <v>110040100191</v>
          </cell>
          <cell r="B785" t="str">
            <v>1100</v>
          </cell>
          <cell r="C785" t="str">
            <v>Z401</v>
          </cell>
          <cell r="D785" t="str">
            <v>机器设备-机械设备</v>
          </cell>
          <cell r="E785" t="str">
            <v>110040100191</v>
          </cell>
          <cell r="F785" t="str">
            <v>0000</v>
          </cell>
          <cell r="G785" t="str">
            <v>叉车秤</v>
          </cell>
          <cell r="H785" t="str">
            <v>JWI-3100-17</v>
          </cell>
          <cell r="I785" t="str">
            <v/>
          </cell>
          <cell r="J785" t="str">
            <v>B01</v>
          </cell>
          <cell r="K785" t="str">
            <v>正常使用</v>
          </cell>
          <cell r="L785" t="str">
            <v>A01</v>
          </cell>
          <cell r="M785" t="str">
            <v>直接购入</v>
          </cell>
          <cell r="N785">
            <v>41821</v>
          </cell>
          <cell r="O785" t="str">
            <v>0110020200</v>
          </cell>
          <cell r="P785" t="str">
            <v>四车间</v>
          </cell>
          <cell r="Q785" t="str">
            <v/>
          </cell>
          <cell r="R785" t="str">
            <v/>
          </cell>
          <cell r="S785" t="str">
            <v>王宝进</v>
          </cell>
          <cell r="T785" t="str">
            <v>Z010</v>
          </cell>
          <cell r="U785" t="str">
            <v>10</v>
          </cell>
          <cell r="V785">
            <v>0</v>
          </cell>
          <cell r="W785">
            <v>-29.34</v>
          </cell>
          <cell r="X785">
            <v>3504.27</v>
          </cell>
          <cell r="Y785">
            <v>0</v>
          </cell>
          <cell r="Z785">
            <v>-1890.85</v>
          </cell>
          <cell r="AA785">
            <v>-58.67</v>
          </cell>
          <cell r="AB785">
            <v>-1949.52</v>
          </cell>
          <cell r="AC785">
            <v>67</v>
          </cell>
          <cell r="AD785">
            <v>1554.75</v>
          </cell>
          <cell r="AE785" t="str">
            <v/>
          </cell>
          <cell r="AF785" t="str">
            <v/>
          </cell>
          <cell r="AG785" t="str">
            <v/>
          </cell>
          <cell r="AH785" t="str">
            <v/>
          </cell>
        </row>
        <row r="785">
          <cell r="AJ785" t="str">
            <v>通-机278#</v>
          </cell>
        </row>
        <row r="786">
          <cell r="A786" t="str">
            <v>110040100192</v>
          </cell>
          <cell r="B786" t="str">
            <v>1100</v>
          </cell>
          <cell r="C786" t="str">
            <v>Z401</v>
          </cell>
          <cell r="D786" t="str">
            <v>机器设备-机械设备</v>
          </cell>
          <cell r="E786" t="str">
            <v>110040100192</v>
          </cell>
          <cell r="F786" t="str">
            <v>0000</v>
          </cell>
          <cell r="G786" t="str">
            <v>叉车称</v>
          </cell>
          <cell r="H786" t="str">
            <v>JWI-3100-17</v>
          </cell>
          <cell r="I786" t="str">
            <v/>
          </cell>
          <cell r="J786" t="str">
            <v>B01</v>
          </cell>
          <cell r="K786" t="str">
            <v>正常使用</v>
          </cell>
          <cell r="L786" t="str">
            <v>A01</v>
          </cell>
          <cell r="M786" t="str">
            <v>直接购入</v>
          </cell>
          <cell r="N786">
            <v>41821</v>
          </cell>
          <cell r="O786" t="str">
            <v>0110020400</v>
          </cell>
          <cell r="P786" t="str">
            <v>六车间</v>
          </cell>
          <cell r="Q786" t="str">
            <v/>
          </cell>
          <cell r="R786" t="str">
            <v/>
          </cell>
          <cell r="S786" t="str">
            <v>杨美燕</v>
          </cell>
          <cell r="T786" t="str">
            <v>Z010</v>
          </cell>
          <cell r="U786" t="str">
            <v>10</v>
          </cell>
          <cell r="V786">
            <v>0</v>
          </cell>
          <cell r="W786">
            <v>-29.34</v>
          </cell>
          <cell r="X786">
            <v>3504.27</v>
          </cell>
          <cell r="Y786">
            <v>0</v>
          </cell>
          <cell r="Z786">
            <v>-1890.85</v>
          </cell>
          <cell r="AA786">
            <v>-58.67</v>
          </cell>
          <cell r="AB786">
            <v>-1949.52</v>
          </cell>
          <cell r="AC786">
            <v>67</v>
          </cell>
          <cell r="AD786">
            <v>1554.75</v>
          </cell>
          <cell r="AE786" t="str">
            <v/>
          </cell>
          <cell r="AF786" t="str">
            <v/>
          </cell>
          <cell r="AG786" t="str">
            <v/>
          </cell>
          <cell r="AH786" t="str">
            <v/>
          </cell>
        </row>
        <row r="786">
          <cell r="AJ786" t="str">
            <v>通-机279#</v>
          </cell>
        </row>
        <row r="787">
          <cell r="A787" t="str">
            <v>110040100193</v>
          </cell>
          <cell r="B787" t="str">
            <v>1100</v>
          </cell>
          <cell r="C787" t="str">
            <v>Z401</v>
          </cell>
          <cell r="D787" t="str">
            <v>机器设备-机械设备</v>
          </cell>
          <cell r="E787" t="str">
            <v>110040100193</v>
          </cell>
          <cell r="F787" t="str">
            <v>0000</v>
          </cell>
          <cell r="G787" t="str">
            <v>叉车称</v>
          </cell>
          <cell r="H787" t="str">
            <v>JWI-3100-17</v>
          </cell>
          <cell r="I787" t="str">
            <v/>
          </cell>
          <cell r="J787" t="str">
            <v>B01</v>
          </cell>
          <cell r="K787" t="str">
            <v>正常使用</v>
          </cell>
          <cell r="L787" t="str">
            <v>A01</v>
          </cell>
          <cell r="M787" t="str">
            <v>直接购入</v>
          </cell>
          <cell r="N787">
            <v>41821</v>
          </cell>
          <cell r="O787" t="str">
            <v>0110020400</v>
          </cell>
          <cell r="P787" t="str">
            <v>六车间</v>
          </cell>
          <cell r="Q787" t="str">
            <v/>
          </cell>
          <cell r="R787" t="str">
            <v/>
          </cell>
          <cell r="S787" t="str">
            <v>杨美燕</v>
          </cell>
          <cell r="T787" t="str">
            <v>Z010</v>
          </cell>
          <cell r="U787" t="str">
            <v>10</v>
          </cell>
          <cell r="V787">
            <v>0</v>
          </cell>
          <cell r="W787">
            <v>-29.33</v>
          </cell>
          <cell r="X787">
            <v>3504.28</v>
          </cell>
          <cell r="Y787">
            <v>0</v>
          </cell>
          <cell r="Z787">
            <v>-1890.85</v>
          </cell>
          <cell r="AA787">
            <v>-58.67</v>
          </cell>
          <cell r="AB787">
            <v>-1949.52</v>
          </cell>
          <cell r="AC787">
            <v>67</v>
          </cell>
          <cell r="AD787">
            <v>1554.76</v>
          </cell>
          <cell r="AE787" t="str">
            <v/>
          </cell>
          <cell r="AF787" t="str">
            <v/>
          </cell>
          <cell r="AG787" t="str">
            <v/>
          </cell>
          <cell r="AH787" t="str">
            <v/>
          </cell>
        </row>
        <row r="787">
          <cell r="AJ787" t="str">
            <v>通-机280#</v>
          </cell>
        </row>
        <row r="788">
          <cell r="A788" t="str">
            <v>110040100194</v>
          </cell>
          <cell r="B788" t="str">
            <v>1100</v>
          </cell>
          <cell r="C788" t="str">
            <v>Z401</v>
          </cell>
          <cell r="D788" t="str">
            <v>机器设备-机械设备</v>
          </cell>
          <cell r="E788" t="str">
            <v>110040100194</v>
          </cell>
          <cell r="F788" t="str">
            <v>0000</v>
          </cell>
          <cell r="G788" t="str">
            <v>液压搬运车</v>
          </cell>
          <cell r="H788" t="str">
            <v>3T</v>
          </cell>
          <cell r="I788" t="str">
            <v/>
          </cell>
          <cell r="J788" t="str">
            <v>B01</v>
          </cell>
          <cell r="K788" t="str">
            <v>正常使用</v>
          </cell>
          <cell r="L788" t="str">
            <v>A01</v>
          </cell>
          <cell r="M788" t="str">
            <v>直接购入</v>
          </cell>
          <cell r="N788">
            <v>41821</v>
          </cell>
          <cell r="O788" t="str">
            <v>0110010400</v>
          </cell>
          <cell r="P788" t="str">
            <v>采购中心</v>
          </cell>
          <cell r="Q788" t="str">
            <v/>
          </cell>
          <cell r="R788" t="str">
            <v/>
          </cell>
          <cell r="S788" t="str">
            <v>赵祖东</v>
          </cell>
          <cell r="T788" t="str">
            <v>Z010</v>
          </cell>
          <cell r="U788" t="str">
            <v>10</v>
          </cell>
          <cell r="V788">
            <v>0</v>
          </cell>
          <cell r="W788">
            <v>-15.39</v>
          </cell>
          <cell r="X788">
            <v>1837.61</v>
          </cell>
          <cell r="Y788">
            <v>0</v>
          </cell>
          <cell r="Z788">
            <v>-991.25</v>
          </cell>
          <cell r="AA788">
            <v>-30.78</v>
          </cell>
          <cell r="AB788">
            <v>-1022.03</v>
          </cell>
          <cell r="AC788">
            <v>67</v>
          </cell>
          <cell r="AD788">
            <v>815.58</v>
          </cell>
          <cell r="AE788" t="str">
            <v/>
          </cell>
          <cell r="AF788" t="str">
            <v/>
          </cell>
          <cell r="AG788" t="str">
            <v/>
          </cell>
          <cell r="AH788" t="str">
            <v/>
          </cell>
        </row>
        <row r="788">
          <cell r="AJ788" t="str">
            <v>通-机281#</v>
          </cell>
        </row>
        <row r="789">
          <cell r="A789" t="str">
            <v>110040100195</v>
          </cell>
          <cell r="B789" t="str">
            <v>1100</v>
          </cell>
          <cell r="C789" t="str">
            <v>Z401</v>
          </cell>
          <cell r="D789" t="str">
            <v>机器设备-机械设备</v>
          </cell>
          <cell r="E789" t="str">
            <v>110040100195</v>
          </cell>
          <cell r="F789" t="str">
            <v>0000</v>
          </cell>
          <cell r="G789" t="str">
            <v>液压搬运车</v>
          </cell>
          <cell r="H789" t="str">
            <v>3T</v>
          </cell>
          <cell r="I789" t="str">
            <v/>
          </cell>
          <cell r="J789" t="str">
            <v>B01</v>
          </cell>
          <cell r="K789" t="str">
            <v>正常使用</v>
          </cell>
          <cell r="L789" t="str">
            <v>A01</v>
          </cell>
          <cell r="M789" t="str">
            <v>直接购入</v>
          </cell>
          <cell r="N789">
            <v>41821</v>
          </cell>
          <cell r="O789" t="str">
            <v>0110010400</v>
          </cell>
          <cell r="P789" t="str">
            <v>采购中心</v>
          </cell>
          <cell r="Q789" t="str">
            <v/>
          </cell>
          <cell r="R789" t="str">
            <v/>
          </cell>
          <cell r="S789" t="str">
            <v>赵祖东</v>
          </cell>
          <cell r="T789" t="str">
            <v>Z010</v>
          </cell>
          <cell r="U789" t="str">
            <v>10</v>
          </cell>
          <cell r="V789">
            <v>0</v>
          </cell>
          <cell r="W789">
            <v>-15.39</v>
          </cell>
          <cell r="X789">
            <v>1837.61</v>
          </cell>
          <cell r="Y789">
            <v>0</v>
          </cell>
          <cell r="Z789">
            <v>-991.25</v>
          </cell>
          <cell r="AA789">
            <v>-30.78</v>
          </cell>
          <cell r="AB789">
            <v>-1022.03</v>
          </cell>
          <cell r="AC789">
            <v>67</v>
          </cell>
          <cell r="AD789">
            <v>815.58</v>
          </cell>
          <cell r="AE789" t="str">
            <v/>
          </cell>
          <cell r="AF789" t="str">
            <v/>
          </cell>
          <cell r="AG789" t="str">
            <v/>
          </cell>
          <cell r="AH789" t="str">
            <v/>
          </cell>
        </row>
        <row r="789">
          <cell r="AJ789" t="str">
            <v>通-机282#</v>
          </cell>
        </row>
        <row r="790">
          <cell r="A790" t="str">
            <v>110040100196</v>
          </cell>
          <cell r="B790" t="str">
            <v>1100</v>
          </cell>
          <cell r="C790" t="str">
            <v>Z401</v>
          </cell>
          <cell r="D790" t="str">
            <v>机器设备-机械设备</v>
          </cell>
          <cell r="E790" t="str">
            <v>110040100196</v>
          </cell>
          <cell r="F790" t="str">
            <v>0000</v>
          </cell>
          <cell r="G790" t="str">
            <v>液压搬运车</v>
          </cell>
          <cell r="H790" t="str">
            <v>3T</v>
          </cell>
          <cell r="I790" t="str">
            <v/>
          </cell>
          <cell r="J790" t="str">
            <v>B01</v>
          </cell>
          <cell r="K790" t="str">
            <v>正常使用</v>
          </cell>
          <cell r="L790" t="str">
            <v>A01</v>
          </cell>
          <cell r="M790" t="str">
            <v>直接购入</v>
          </cell>
          <cell r="N790">
            <v>41821</v>
          </cell>
          <cell r="O790" t="str">
            <v>0110010400</v>
          </cell>
          <cell r="P790" t="str">
            <v>采购中心</v>
          </cell>
          <cell r="Q790" t="str">
            <v/>
          </cell>
          <cell r="R790" t="str">
            <v/>
          </cell>
          <cell r="S790" t="str">
            <v>赵祖东</v>
          </cell>
          <cell r="T790" t="str">
            <v>Z010</v>
          </cell>
          <cell r="U790" t="str">
            <v>10</v>
          </cell>
          <cell r="V790">
            <v>0</v>
          </cell>
          <cell r="W790">
            <v>-15.39</v>
          </cell>
          <cell r="X790">
            <v>1837.61</v>
          </cell>
          <cell r="Y790">
            <v>0</v>
          </cell>
          <cell r="Z790">
            <v>-991.25</v>
          </cell>
          <cell r="AA790">
            <v>-30.78</v>
          </cell>
          <cell r="AB790">
            <v>-1022.03</v>
          </cell>
          <cell r="AC790">
            <v>67</v>
          </cell>
          <cell r="AD790">
            <v>815.58</v>
          </cell>
          <cell r="AE790" t="str">
            <v/>
          </cell>
          <cell r="AF790" t="str">
            <v/>
          </cell>
          <cell r="AG790" t="str">
            <v/>
          </cell>
          <cell r="AH790" t="str">
            <v/>
          </cell>
        </row>
        <row r="790">
          <cell r="AJ790" t="str">
            <v>通-机283#</v>
          </cell>
        </row>
        <row r="791">
          <cell r="A791" t="str">
            <v>110040100197</v>
          </cell>
          <cell r="B791" t="str">
            <v>1100</v>
          </cell>
          <cell r="C791" t="str">
            <v>Z401</v>
          </cell>
          <cell r="D791" t="str">
            <v>机器设备-机械设备</v>
          </cell>
          <cell r="E791" t="str">
            <v>110040100197</v>
          </cell>
          <cell r="F791" t="str">
            <v>0000</v>
          </cell>
          <cell r="G791" t="str">
            <v>液压搬运车</v>
          </cell>
          <cell r="H791" t="str">
            <v>3T</v>
          </cell>
          <cell r="I791" t="str">
            <v/>
          </cell>
          <cell r="J791" t="str">
            <v>B01</v>
          </cell>
          <cell r="K791" t="str">
            <v>正常使用</v>
          </cell>
          <cell r="L791" t="str">
            <v>A01</v>
          </cell>
          <cell r="M791" t="str">
            <v>直接购入</v>
          </cell>
          <cell r="N791">
            <v>41821</v>
          </cell>
          <cell r="O791" t="str">
            <v>0110010400</v>
          </cell>
          <cell r="P791" t="str">
            <v>采购中心</v>
          </cell>
          <cell r="Q791" t="str">
            <v/>
          </cell>
          <cell r="R791" t="str">
            <v/>
          </cell>
          <cell r="S791" t="str">
            <v>赵祖东</v>
          </cell>
          <cell r="T791" t="str">
            <v>Z010</v>
          </cell>
          <cell r="U791" t="str">
            <v>10</v>
          </cell>
          <cell r="V791">
            <v>0</v>
          </cell>
          <cell r="W791">
            <v>-15.39</v>
          </cell>
          <cell r="X791">
            <v>1837.6</v>
          </cell>
          <cell r="Y791">
            <v>0</v>
          </cell>
          <cell r="Z791">
            <v>-991.25</v>
          </cell>
          <cell r="AA791">
            <v>-30.78</v>
          </cell>
          <cell r="AB791">
            <v>-1022.03</v>
          </cell>
          <cell r="AC791">
            <v>67</v>
          </cell>
          <cell r="AD791">
            <v>815.57</v>
          </cell>
          <cell r="AE791" t="str">
            <v/>
          </cell>
          <cell r="AF791" t="str">
            <v/>
          </cell>
          <cell r="AG791" t="str">
            <v/>
          </cell>
          <cell r="AH791" t="str">
            <v/>
          </cell>
        </row>
        <row r="791">
          <cell r="AJ791" t="str">
            <v>通-机284#</v>
          </cell>
        </row>
        <row r="792">
          <cell r="A792" t="str">
            <v>110040100198</v>
          </cell>
          <cell r="B792" t="str">
            <v>1100</v>
          </cell>
          <cell r="C792" t="str">
            <v>Z401</v>
          </cell>
          <cell r="D792" t="str">
            <v>机器设备-机械设备</v>
          </cell>
          <cell r="E792" t="str">
            <v>110040100198</v>
          </cell>
          <cell r="F792" t="str">
            <v>0000</v>
          </cell>
          <cell r="G792" t="str">
            <v>液压搬运车</v>
          </cell>
          <cell r="H792" t="str">
            <v>3T</v>
          </cell>
          <cell r="I792" t="str">
            <v/>
          </cell>
          <cell r="J792" t="str">
            <v>B01</v>
          </cell>
          <cell r="K792" t="str">
            <v>正常使用</v>
          </cell>
          <cell r="L792" t="str">
            <v>A01</v>
          </cell>
          <cell r="M792" t="str">
            <v>直接购入</v>
          </cell>
          <cell r="N792">
            <v>41821</v>
          </cell>
          <cell r="O792" t="str">
            <v>0110010400</v>
          </cell>
          <cell r="P792" t="str">
            <v>采购中心</v>
          </cell>
          <cell r="Q792" t="str">
            <v/>
          </cell>
          <cell r="R792" t="str">
            <v/>
          </cell>
          <cell r="S792" t="str">
            <v>赵祖东</v>
          </cell>
          <cell r="T792" t="str">
            <v>Z010</v>
          </cell>
          <cell r="U792" t="str">
            <v>10</v>
          </cell>
          <cell r="V792">
            <v>0</v>
          </cell>
          <cell r="W792">
            <v>-15.39</v>
          </cell>
          <cell r="X792">
            <v>1837.6</v>
          </cell>
          <cell r="Y792">
            <v>0</v>
          </cell>
          <cell r="Z792">
            <v>-991.25</v>
          </cell>
          <cell r="AA792">
            <v>-30.78</v>
          </cell>
          <cell r="AB792">
            <v>-1022.03</v>
          </cell>
          <cell r="AC792">
            <v>67</v>
          </cell>
          <cell r="AD792">
            <v>815.57</v>
          </cell>
          <cell r="AE792" t="str">
            <v/>
          </cell>
          <cell r="AF792" t="str">
            <v/>
          </cell>
          <cell r="AG792" t="str">
            <v/>
          </cell>
          <cell r="AH792" t="str">
            <v/>
          </cell>
        </row>
        <row r="792">
          <cell r="AJ792" t="str">
            <v>通-机285#</v>
          </cell>
        </row>
        <row r="793">
          <cell r="A793" t="str">
            <v>110040100199</v>
          </cell>
          <cell r="B793" t="str">
            <v>1100</v>
          </cell>
          <cell r="C793" t="str">
            <v>Z401</v>
          </cell>
          <cell r="D793" t="str">
            <v>机器设备-机械设备</v>
          </cell>
          <cell r="E793" t="str">
            <v>110040100199</v>
          </cell>
          <cell r="F793" t="str">
            <v>0000</v>
          </cell>
          <cell r="G793" t="str">
            <v>液压搬运车</v>
          </cell>
          <cell r="H793" t="str">
            <v>3T</v>
          </cell>
          <cell r="I793" t="str">
            <v/>
          </cell>
          <cell r="J793" t="str">
            <v>B01</v>
          </cell>
          <cell r="K793" t="str">
            <v>正常使用</v>
          </cell>
          <cell r="L793" t="str">
            <v>A01</v>
          </cell>
          <cell r="M793" t="str">
            <v>直接购入</v>
          </cell>
          <cell r="N793">
            <v>41821</v>
          </cell>
          <cell r="O793" t="str">
            <v>0110010400</v>
          </cell>
          <cell r="P793" t="str">
            <v>采购中心</v>
          </cell>
          <cell r="Q793" t="str">
            <v/>
          </cell>
          <cell r="R793" t="str">
            <v/>
          </cell>
          <cell r="S793" t="str">
            <v>赵祖东</v>
          </cell>
          <cell r="T793" t="str">
            <v>Z010</v>
          </cell>
          <cell r="U793" t="str">
            <v>10</v>
          </cell>
          <cell r="V793">
            <v>0</v>
          </cell>
          <cell r="W793">
            <v>-15.39</v>
          </cell>
          <cell r="X793">
            <v>1837.61</v>
          </cell>
          <cell r="Y793">
            <v>0</v>
          </cell>
          <cell r="Z793">
            <v>-991.25</v>
          </cell>
          <cell r="AA793">
            <v>-30.78</v>
          </cell>
          <cell r="AB793">
            <v>-1022.03</v>
          </cell>
          <cell r="AC793">
            <v>67</v>
          </cell>
          <cell r="AD793">
            <v>815.58</v>
          </cell>
          <cell r="AE793" t="str">
            <v/>
          </cell>
          <cell r="AF793" t="str">
            <v/>
          </cell>
          <cell r="AG793" t="str">
            <v/>
          </cell>
          <cell r="AH793" t="str">
            <v/>
          </cell>
        </row>
        <row r="793">
          <cell r="AJ793" t="str">
            <v>通-机286#</v>
          </cell>
        </row>
        <row r="794">
          <cell r="A794" t="str">
            <v>110040100200</v>
          </cell>
          <cell r="B794" t="str">
            <v>1100</v>
          </cell>
          <cell r="C794" t="str">
            <v>Z401</v>
          </cell>
          <cell r="D794" t="str">
            <v>机器设备-机械设备</v>
          </cell>
          <cell r="E794" t="str">
            <v>110040100200</v>
          </cell>
          <cell r="F794" t="str">
            <v>0000</v>
          </cell>
          <cell r="G794" t="str">
            <v>液压搬运车</v>
          </cell>
          <cell r="H794" t="str">
            <v>3T</v>
          </cell>
          <cell r="I794" t="str">
            <v/>
          </cell>
          <cell r="J794" t="str">
            <v>B01</v>
          </cell>
          <cell r="K794" t="str">
            <v>正常使用</v>
          </cell>
          <cell r="L794" t="str">
            <v>A01</v>
          </cell>
          <cell r="M794" t="str">
            <v>直接购入</v>
          </cell>
          <cell r="N794">
            <v>41821</v>
          </cell>
          <cell r="O794" t="str">
            <v>0110010400</v>
          </cell>
          <cell r="P794" t="str">
            <v>采购中心</v>
          </cell>
          <cell r="Q794" t="str">
            <v/>
          </cell>
          <cell r="R794" t="str">
            <v/>
          </cell>
          <cell r="S794" t="str">
            <v>赵祖东</v>
          </cell>
          <cell r="T794" t="str">
            <v>Z010</v>
          </cell>
          <cell r="U794" t="str">
            <v>10</v>
          </cell>
          <cell r="V794">
            <v>0</v>
          </cell>
          <cell r="W794">
            <v>-15.39</v>
          </cell>
          <cell r="X794">
            <v>1837.61</v>
          </cell>
          <cell r="Y794">
            <v>0</v>
          </cell>
          <cell r="Z794">
            <v>-991.25</v>
          </cell>
          <cell r="AA794">
            <v>-30.78</v>
          </cell>
          <cell r="AB794">
            <v>-1022.03</v>
          </cell>
          <cell r="AC794">
            <v>67</v>
          </cell>
          <cell r="AD794">
            <v>815.58</v>
          </cell>
          <cell r="AE794" t="str">
            <v/>
          </cell>
          <cell r="AF794" t="str">
            <v/>
          </cell>
          <cell r="AG794" t="str">
            <v/>
          </cell>
          <cell r="AH794" t="str">
            <v/>
          </cell>
        </row>
        <row r="794">
          <cell r="AJ794" t="str">
            <v>通-机287#</v>
          </cell>
        </row>
        <row r="795">
          <cell r="A795" t="str">
            <v>110040100201</v>
          </cell>
          <cell r="B795" t="str">
            <v>1100</v>
          </cell>
          <cell r="C795" t="str">
            <v>Z401</v>
          </cell>
          <cell r="D795" t="str">
            <v>机器设备-机械设备</v>
          </cell>
          <cell r="E795" t="str">
            <v>110040100201</v>
          </cell>
          <cell r="F795" t="str">
            <v>0000</v>
          </cell>
          <cell r="G795" t="str">
            <v>液压搬运车</v>
          </cell>
          <cell r="H795" t="str">
            <v>3T</v>
          </cell>
          <cell r="I795" t="str">
            <v/>
          </cell>
          <cell r="J795" t="str">
            <v>B01</v>
          </cell>
          <cell r="K795" t="str">
            <v>正常使用</v>
          </cell>
          <cell r="L795" t="str">
            <v>A01</v>
          </cell>
          <cell r="M795" t="str">
            <v>直接购入</v>
          </cell>
          <cell r="N795">
            <v>41821</v>
          </cell>
          <cell r="O795" t="str">
            <v>0110010400</v>
          </cell>
          <cell r="P795" t="str">
            <v>采购中心</v>
          </cell>
          <cell r="Q795" t="str">
            <v/>
          </cell>
          <cell r="R795" t="str">
            <v/>
          </cell>
          <cell r="S795" t="str">
            <v>赵祖东</v>
          </cell>
          <cell r="T795" t="str">
            <v>Z010</v>
          </cell>
          <cell r="U795" t="str">
            <v>10</v>
          </cell>
          <cell r="V795">
            <v>0</v>
          </cell>
          <cell r="W795">
            <v>-15.39</v>
          </cell>
          <cell r="X795">
            <v>1837.61</v>
          </cell>
          <cell r="Y795">
            <v>0</v>
          </cell>
          <cell r="Z795">
            <v>-991.25</v>
          </cell>
          <cell r="AA795">
            <v>-30.78</v>
          </cell>
          <cell r="AB795">
            <v>-1022.03</v>
          </cell>
          <cell r="AC795">
            <v>67</v>
          </cell>
          <cell r="AD795">
            <v>815.58</v>
          </cell>
          <cell r="AE795" t="str">
            <v/>
          </cell>
          <cell r="AF795" t="str">
            <v/>
          </cell>
          <cell r="AG795" t="str">
            <v/>
          </cell>
          <cell r="AH795" t="str">
            <v/>
          </cell>
        </row>
        <row r="795">
          <cell r="AJ795" t="str">
            <v>通-机288#</v>
          </cell>
        </row>
        <row r="796">
          <cell r="A796" t="str">
            <v>110040100202</v>
          </cell>
          <cell r="B796" t="str">
            <v>1100</v>
          </cell>
          <cell r="C796" t="str">
            <v>Z401</v>
          </cell>
          <cell r="D796" t="str">
            <v>机器设备-机械设备</v>
          </cell>
          <cell r="E796" t="str">
            <v>110040100202</v>
          </cell>
          <cell r="F796" t="str">
            <v>0000</v>
          </cell>
          <cell r="G796" t="str">
            <v>液压搬运车</v>
          </cell>
          <cell r="H796" t="str">
            <v>3T</v>
          </cell>
          <cell r="I796" t="str">
            <v/>
          </cell>
          <cell r="J796" t="str">
            <v>B01</v>
          </cell>
          <cell r="K796" t="str">
            <v>正常使用</v>
          </cell>
          <cell r="L796" t="str">
            <v>A01</v>
          </cell>
          <cell r="M796" t="str">
            <v>直接购入</v>
          </cell>
          <cell r="N796">
            <v>41821</v>
          </cell>
          <cell r="O796" t="str">
            <v>0110010400</v>
          </cell>
          <cell r="P796" t="str">
            <v>采购中心</v>
          </cell>
          <cell r="Q796" t="str">
            <v/>
          </cell>
          <cell r="R796" t="str">
            <v/>
          </cell>
          <cell r="S796" t="str">
            <v>赵祖东</v>
          </cell>
          <cell r="T796" t="str">
            <v>Z010</v>
          </cell>
          <cell r="U796" t="str">
            <v>10</v>
          </cell>
          <cell r="V796">
            <v>0</v>
          </cell>
          <cell r="W796">
            <v>-15.39</v>
          </cell>
          <cell r="X796">
            <v>1837.6</v>
          </cell>
          <cell r="Y796">
            <v>0</v>
          </cell>
          <cell r="Z796">
            <v>-991.25</v>
          </cell>
          <cell r="AA796">
            <v>-30.78</v>
          </cell>
          <cell r="AB796">
            <v>-1022.03</v>
          </cell>
          <cell r="AC796">
            <v>67</v>
          </cell>
          <cell r="AD796">
            <v>815.57</v>
          </cell>
          <cell r="AE796" t="str">
            <v/>
          </cell>
          <cell r="AF796" t="str">
            <v/>
          </cell>
          <cell r="AG796" t="str">
            <v/>
          </cell>
          <cell r="AH796" t="str">
            <v/>
          </cell>
        </row>
        <row r="796">
          <cell r="AJ796" t="str">
            <v>通-机289#</v>
          </cell>
        </row>
        <row r="797">
          <cell r="A797" t="str">
            <v>110040100203</v>
          </cell>
          <cell r="B797" t="str">
            <v>1100</v>
          </cell>
          <cell r="C797" t="str">
            <v>Z401</v>
          </cell>
          <cell r="D797" t="str">
            <v>机器设备-机械设备</v>
          </cell>
          <cell r="E797" t="str">
            <v>110040100203</v>
          </cell>
          <cell r="F797" t="str">
            <v>0000</v>
          </cell>
          <cell r="G797" t="str">
            <v>全自动装盒机</v>
          </cell>
          <cell r="H797" t="str">
            <v>2HJ-200D</v>
          </cell>
          <cell r="I797" t="str">
            <v/>
          </cell>
          <cell r="J797" t="str">
            <v>B01</v>
          </cell>
          <cell r="K797" t="str">
            <v>正常使用</v>
          </cell>
          <cell r="L797" t="str">
            <v>A01</v>
          </cell>
          <cell r="M797" t="str">
            <v>直接购入</v>
          </cell>
          <cell r="N797">
            <v>41852</v>
          </cell>
          <cell r="O797" t="str">
            <v>0110020200</v>
          </cell>
          <cell r="P797" t="str">
            <v>四车间</v>
          </cell>
          <cell r="Q797" t="str">
            <v/>
          </cell>
          <cell r="R797" t="str">
            <v/>
          </cell>
          <cell r="S797" t="str">
            <v>王宝进</v>
          </cell>
          <cell r="T797" t="str">
            <v>Z010</v>
          </cell>
          <cell r="U797" t="str">
            <v>10</v>
          </cell>
          <cell r="V797">
            <v>0</v>
          </cell>
          <cell r="W797">
            <v>-2933.58</v>
          </cell>
          <cell r="X797">
            <v>350427.36</v>
          </cell>
          <cell r="Y797">
            <v>0</v>
          </cell>
          <cell r="Z797">
            <v>-186147.2</v>
          </cell>
          <cell r="AA797">
            <v>-5867.15</v>
          </cell>
          <cell r="AB797">
            <v>-192014.35</v>
          </cell>
          <cell r="AC797">
            <v>66</v>
          </cell>
          <cell r="AD797">
            <v>158413.01</v>
          </cell>
          <cell r="AE797" t="str">
            <v/>
          </cell>
          <cell r="AF797" t="str">
            <v/>
          </cell>
          <cell r="AG797" t="str">
            <v/>
          </cell>
          <cell r="AH797" t="str">
            <v/>
          </cell>
        </row>
        <row r="797">
          <cell r="AJ797" t="str">
            <v>通-机266#</v>
          </cell>
        </row>
        <row r="798">
          <cell r="A798" t="str">
            <v>110040100204</v>
          </cell>
          <cell r="B798" t="str">
            <v>1100</v>
          </cell>
          <cell r="C798" t="str">
            <v>Z401</v>
          </cell>
          <cell r="D798" t="str">
            <v>机器设备-机械设备</v>
          </cell>
          <cell r="E798" t="str">
            <v>110040100204</v>
          </cell>
          <cell r="F798" t="str">
            <v>0000</v>
          </cell>
          <cell r="G798" t="str">
            <v>数袋给袋式包装机</v>
          </cell>
          <cell r="H798" t="str">
            <v>SD8-200</v>
          </cell>
          <cell r="I798" t="str">
            <v/>
          </cell>
          <cell r="J798" t="str">
            <v>B01</v>
          </cell>
          <cell r="K798" t="str">
            <v>正常使用</v>
          </cell>
          <cell r="L798" t="str">
            <v>A01</v>
          </cell>
          <cell r="M798" t="str">
            <v>直接购入</v>
          </cell>
          <cell r="N798">
            <v>41852</v>
          </cell>
          <cell r="O798" t="str">
            <v>0110020400</v>
          </cell>
          <cell r="P798" t="str">
            <v>六车间</v>
          </cell>
          <cell r="Q798" t="str">
            <v/>
          </cell>
          <cell r="R798" t="str">
            <v/>
          </cell>
          <cell r="S798" t="str">
            <v>杨美燕</v>
          </cell>
          <cell r="T798" t="str">
            <v>Z010</v>
          </cell>
          <cell r="U798" t="str">
            <v>10</v>
          </cell>
          <cell r="V798">
            <v>0</v>
          </cell>
          <cell r="W798">
            <v>-4278.74</v>
          </cell>
          <cell r="X798">
            <v>511111.13</v>
          </cell>
          <cell r="Y798">
            <v>0</v>
          </cell>
          <cell r="Z798">
            <v>-271502.08</v>
          </cell>
          <cell r="AA798">
            <v>-8557.47</v>
          </cell>
          <cell r="AB798">
            <v>-280059.55</v>
          </cell>
          <cell r="AC798">
            <v>66</v>
          </cell>
          <cell r="AD798">
            <v>231051.58</v>
          </cell>
          <cell r="AE798" t="str">
            <v/>
          </cell>
          <cell r="AF798" t="str">
            <v/>
          </cell>
          <cell r="AG798" t="str">
            <v/>
          </cell>
          <cell r="AH798" t="str">
            <v/>
          </cell>
        </row>
        <row r="798">
          <cell r="AJ798" t="str">
            <v>通-机272#</v>
          </cell>
        </row>
        <row r="799">
          <cell r="A799" t="str">
            <v>110040100205</v>
          </cell>
          <cell r="B799" t="str">
            <v>1100</v>
          </cell>
          <cell r="C799" t="str">
            <v>Z401</v>
          </cell>
          <cell r="D799" t="str">
            <v>机器设备-机械设备</v>
          </cell>
          <cell r="E799" t="str">
            <v>110040100205</v>
          </cell>
          <cell r="F799" t="str">
            <v>0000</v>
          </cell>
          <cell r="G799" t="str">
            <v>除湿机</v>
          </cell>
          <cell r="H799" t="str">
            <v>MDH-140Y</v>
          </cell>
          <cell r="I799" t="str">
            <v/>
          </cell>
          <cell r="J799" t="str">
            <v>B01</v>
          </cell>
          <cell r="K799" t="str">
            <v>正常使用</v>
          </cell>
          <cell r="L799" t="str">
            <v>A01</v>
          </cell>
          <cell r="M799" t="str">
            <v>直接购入</v>
          </cell>
          <cell r="N799">
            <v>41852</v>
          </cell>
          <cell r="O799" t="str">
            <v>0110020400</v>
          </cell>
          <cell r="P799" t="str">
            <v>六车间</v>
          </cell>
          <cell r="Q799" t="str">
            <v/>
          </cell>
          <cell r="R799" t="str">
            <v/>
          </cell>
          <cell r="S799" t="str">
            <v>杨美燕</v>
          </cell>
          <cell r="T799" t="str">
            <v>Z010</v>
          </cell>
          <cell r="U799" t="str">
            <v>10</v>
          </cell>
          <cell r="V799">
            <v>0</v>
          </cell>
          <cell r="W799">
            <v>0</v>
          </cell>
          <cell r="X799">
            <v>3589.74</v>
          </cell>
          <cell r="Y799">
            <v>1683.18</v>
          </cell>
          <cell r="Z799">
            <v>-1906.56</v>
          </cell>
          <cell r="AA799">
            <v>0</v>
          </cell>
          <cell r="AB799">
            <v>-1906.56</v>
          </cell>
          <cell r="AC799">
            <v>64</v>
          </cell>
          <cell r="AD799">
            <v>0</v>
          </cell>
          <cell r="AE799" t="str">
            <v/>
          </cell>
          <cell r="AF799" t="str">
            <v/>
          </cell>
          <cell r="AG799" t="str">
            <v/>
          </cell>
          <cell r="AH799" t="str">
            <v/>
          </cell>
        </row>
        <row r="799">
          <cell r="AJ799" t="str">
            <v>通-机291#</v>
          </cell>
        </row>
        <row r="800">
          <cell r="A800" t="str">
            <v>110040100206</v>
          </cell>
          <cell r="B800" t="str">
            <v>1100</v>
          </cell>
          <cell r="C800" t="str">
            <v>Z401</v>
          </cell>
          <cell r="D800" t="str">
            <v>机器设备-机械设备</v>
          </cell>
          <cell r="E800" t="str">
            <v>110040100206</v>
          </cell>
          <cell r="F800" t="str">
            <v>0000</v>
          </cell>
          <cell r="G800" t="str">
            <v>爬坡输送线</v>
          </cell>
          <cell r="H800" t="str">
            <v>BZ01000F</v>
          </cell>
          <cell r="I800" t="str">
            <v/>
          </cell>
          <cell r="J800" t="str">
            <v>B01</v>
          </cell>
          <cell r="K800" t="str">
            <v>正常使用</v>
          </cell>
          <cell r="L800" t="str">
            <v>A01</v>
          </cell>
          <cell r="M800" t="str">
            <v>直接购入</v>
          </cell>
          <cell r="N800">
            <v>41852</v>
          </cell>
          <cell r="O800" t="str">
            <v>0110020200</v>
          </cell>
          <cell r="P800" t="str">
            <v>四车间</v>
          </cell>
          <cell r="Q800" t="str">
            <v/>
          </cell>
          <cell r="R800" t="str">
            <v/>
          </cell>
          <cell r="S800" t="str">
            <v>王宝进</v>
          </cell>
          <cell r="T800" t="str">
            <v>Z010</v>
          </cell>
          <cell r="U800" t="str">
            <v>10</v>
          </cell>
          <cell r="V800">
            <v>0</v>
          </cell>
          <cell r="W800">
            <v>-132.37</v>
          </cell>
          <cell r="X800">
            <v>15811.97</v>
          </cell>
          <cell r="Y800">
            <v>0</v>
          </cell>
          <cell r="Z800">
            <v>-8399.36</v>
          </cell>
          <cell r="AA800">
            <v>-264.74</v>
          </cell>
          <cell r="AB800">
            <v>-8664.1</v>
          </cell>
          <cell r="AC800">
            <v>66</v>
          </cell>
          <cell r="AD800">
            <v>7147.87</v>
          </cell>
          <cell r="AE800" t="str">
            <v/>
          </cell>
          <cell r="AF800" t="str">
            <v/>
          </cell>
          <cell r="AG800" t="str">
            <v/>
          </cell>
          <cell r="AH800" t="str">
            <v/>
          </cell>
        </row>
        <row r="800">
          <cell r="AJ800" t="str">
            <v>通-机292#</v>
          </cell>
        </row>
        <row r="801">
          <cell r="A801" t="str">
            <v>110040100207</v>
          </cell>
          <cell r="B801" t="str">
            <v>1100</v>
          </cell>
          <cell r="C801" t="str">
            <v>Z401</v>
          </cell>
          <cell r="D801" t="str">
            <v>机器设备-机械设备</v>
          </cell>
          <cell r="E801" t="str">
            <v>110040100207</v>
          </cell>
          <cell r="F801" t="str">
            <v>0000</v>
          </cell>
          <cell r="G801" t="str">
            <v>立式离心泵</v>
          </cell>
          <cell r="H801" t="str">
            <v>kql801/235-18.5</v>
          </cell>
          <cell r="I801" t="str">
            <v/>
          </cell>
          <cell r="J801" t="str">
            <v>B01</v>
          </cell>
          <cell r="K801" t="str">
            <v>正常使用</v>
          </cell>
          <cell r="L801" t="str">
            <v>A01</v>
          </cell>
          <cell r="M801" t="str">
            <v>直接购入</v>
          </cell>
          <cell r="N801">
            <v>41852</v>
          </cell>
          <cell r="O801" t="str">
            <v>0110050301</v>
          </cell>
          <cell r="P801" t="str">
            <v>设备动力部</v>
          </cell>
          <cell r="Q801" t="str">
            <v/>
          </cell>
          <cell r="R801" t="str">
            <v/>
          </cell>
          <cell r="S801" t="str">
            <v>杨耀</v>
          </cell>
          <cell r="T801" t="str">
            <v>Z010</v>
          </cell>
          <cell r="U801" t="str">
            <v>10</v>
          </cell>
          <cell r="V801">
            <v>0</v>
          </cell>
          <cell r="W801">
            <v>-40.07</v>
          </cell>
          <cell r="X801">
            <v>4786.32</v>
          </cell>
          <cell r="Y801">
            <v>0</v>
          </cell>
          <cell r="Z801">
            <v>-2542.72</v>
          </cell>
          <cell r="AA801">
            <v>-80.13</v>
          </cell>
          <cell r="AB801">
            <v>-2622.85</v>
          </cell>
          <cell r="AC801">
            <v>66</v>
          </cell>
          <cell r="AD801">
            <v>2163.47</v>
          </cell>
          <cell r="AE801" t="str">
            <v/>
          </cell>
          <cell r="AF801" t="str">
            <v/>
          </cell>
          <cell r="AG801" t="str">
            <v>上海凯泉泵业集团有限公司</v>
          </cell>
          <cell r="AH801" t="str">
            <v/>
          </cell>
        </row>
        <row r="801">
          <cell r="AJ801" t="str">
            <v>通-机293#</v>
          </cell>
        </row>
        <row r="802">
          <cell r="A802" t="str">
            <v>110040100208</v>
          </cell>
          <cell r="B802" t="str">
            <v>1100</v>
          </cell>
          <cell r="C802" t="str">
            <v>Z401</v>
          </cell>
          <cell r="D802" t="str">
            <v>机器设备-机械设备</v>
          </cell>
          <cell r="E802" t="str">
            <v>110040100208</v>
          </cell>
          <cell r="F802" t="str">
            <v>0000</v>
          </cell>
          <cell r="G802" t="str">
            <v>立式离心泵</v>
          </cell>
          <cell r="H802" t="str">
            <v>KQL80/235-18.5</v>
          </cell>
          <cell r="I802" t="str">
            <v/>
          </cell>
          <cell r="J802" t="str">
            <v>B01</v>
          </cell>
          <cell r="K802" t="str">
            <v>正常使用</v>
          </cell>
          <cell r="L802" t="str">
            <v>A01</v>
          </cell>
          <cell r="M802" t="str">
            <v>直接购入</v>
          </cell>
          <cell r="N802">
            <v>41852</v>
          </cell>
          <cell r="O802" t="str">
            <v>0110050301</v>
          </cell>
          <cell r="P802" t="str">
            <v>设备动力部</v>
          </cell>
          <cell r="Q802" t="str">
            <v/>
          </cell>
          <cell r="R802" t="str">
            <v/>
          </cell>
          <cell r="S802" t="str">
            <v>杨耀</v>
          </cell>
          <cell r="T802" t="str">
            <v>Z010</v>
          </cell>
          <cell r="U802" t="str">
            <v>10</v>
          </cell>
          <cell r="V802">
            <v>0</v>
          </cell>
          <cell r="W802">
            <v>-40.07</v>
          </cell>
          <cell r="X802">
            <v>4786.33</v>
          </cell>
          <cell r="Y802">
            <v>0</v>
          </cell>
          <cell r="Z802">
            <v>-2542.72</v>
          </cell>
          <cell r="AA802">
            <v>-80.13</v>
          </cell>
          <cell r="AB802">
            <v>-2622.85</v>
          </cell>
          <cell r="AC802">
            <v>66</v>
          </cell>
          <cell r="AD802">
            <v>2163.48</v>
          </cell>
          <cell r="AE802" t="str">
            <v/>
          </cell>
          <cell r="AF802" t="str">
            <v/>
          </cell>
          <cell r="AG802" t="str">
            <v>上海凯泉泵业集团有限公司</v>
          </cell>
          <cell r="AH802" t="str">
            <v/>
          </cell>
        </row>
        <row r="802">
          <cell r="AJ802" t="str">
            <v>通-机294#</v>
          </cell>
        </row>
        <row r="803">
          <cell r="A803" t="str">
            <v>110040100209</v>
          </cell>
          <cell r="B803" t="str">
            <v>1100</v>
          </cell>
          <cell r="C803" t="str">
            <v>Z401</v>
          </cell>
          <cell r="D803" t="str">
            <v>机器设备-机械设备</v>
          </cell>
          <cell r="E803" t="str">
            <v>110040100209</v>
          </cell>
          <cell r="F803" t="str">
            <v>0000</v>
          </cell>
          <cell r="G803" t="str">
            <v>封箱打包一体机</v>
          </cell>
          <cell r="H803" t="str">
            <v>MH-FJ-1A+NH-102B</v>
          </cell>
          <cell r="I803" t="str">
            <v/>
          </cell>
          <cell r="J803" t="str">
            <v>B01</v>
          </cell>
          <cell r="K803" t="str">
            <v>正常使用</v>
          </cell>
          <cell r="L803" t="str">
            <v>A01</v>
          </cell>
          <cell r="M803" t="str">
            <v>直接购入</v>
          </cell>
          <cell r="N803">
            <v>41852</v>
          </cell>
          <cell r="O803" t="str">
            <v>0110020300</v>
          </cell>
          <cell r="P803" t="str">
            <v>五车间</v>
          </cell>
          <cell r="Q803" t="str">
            <v/>
          </cell>
          <cell r="R803" t="str">
            <v/>
          </cell>
          <cell r="S803" t="str">
            <v>杨美燕</v>
          </cell>
          <cell r="T803" t="str">
            <v>Z010</v>
          </cell>
          <cell r="U803" t="str">
            <v>10</v>
          </cell>
          <cell r="V803">
            <v>0</v>
          </cell>
          <cell r="W803">
            <v>-214.66</v>
          </cell>
          <cell r="X803">
            <v>25641.03</v>
          </cell>
          <cell r="Y803">
            <v>0</v>
          </cell>
          <cell r="Z803">
            <v>-13620.48</v>
          </cell>
          <cell r="AA803">
            <v>-429.31</v>
          </cell>
          <cell r="AB803">
            <v>-14049.79</v>
          </cell>
          <cell r="AC803">
            <v>66</v>
          </cell>
          <cell r="AD803">
            <v>11591.24</v>
          </cell>
          <cell r="AE803" t="str">
            <v/>
          </cell>
          <cell r="AF803" t="str">
            <v/>
          </cell>
          <cell r="AG803" t="str">
            <v/>
          </cell>
          <cell r="AH803" t="str">
            <v/>
          </cell>
        </row>
        <row r="803">
          <cell r="AJ803" t="str">
            <v>通-机295#</v>
          </cell>
        </row>
        <row r="804">
          <cell r="A804" t="str">
            <v>110040100210</v>
          </cell>
          <cell r="B804" t="str">
            <v>1100</v>
          </cell>
          <cell r="C804" t="str">
            <v>Z401</v>
          </cell>
          <cell r="D804" t="str">
            <v>机器设备-机械设备</v>
          </cell>
          <cell r="E804" t="str">
            <v>110040100210</v>
          </cell>
          <cell r="F804" t="str">
            <v>0000</v>
          </cell>
          <cell r="G804" t="str">
            <v>封箱打包一体机</v>
          </cell>
          <cell r="H804" t="str">
            <v>MH-FJ-1A+MH-102B</v>
          </cell>
          <cell r="I804" t="str">
            <v/>
          </cell>
          <cell r="J804" t="str">
            <v>B01</v>
          </cell>
          <cell r="K804" t="str">
            <v>正常使用</v>
          </cell>
          <cell r="L804" t="str">
            <v>A01</v>
          </cell>
          <cell r="M804" t="str">
            <v>直接购入</v>
          </cell>
          <cell r="N804">
            <v>41852</v>
          </cell>
          <cell r="O804" t="str">
            <v>0110020200</v>
          </cell>
          <cell r="P804" t="str">
            <v>四车间</v>
          </cell>
          <cell r="Q804" t="str">
            <v/>
          </cell>
          <cell r="R804" t="str">
            <v/>
          </cell>
          <cell r="S804" t="str">
            <v>王宝进</v>
          </cell>
          <cell r="T804" t="str">
            <v>Z010</v>
          </cell>
          <cell r="U804" t="str">
            <v>10</v>
          </cell>
          <cell r="V804">
            <v>0</v>
          </cell>
          <cell r="W804">
            <v>-214.66</v>
          </cell>
          <cell r="X804">
            <v>25641.03</v>
          </cell>
          <cell r="Y804">
            <v>0</v>
          </cell>
          <cell r="Z804">
            <v>-13620.48</v>
          </cell>
          <cell r="AA804">
            <v>-429.31</v>
          </cell>
          <cell r="AB804">
            <v>-14049.79</v>
          </cell>
          <cell r="AC804">
            <v>66</v>
          </cell>
          <cell r="AD804">
            <v>11591.24</v>
          </cell>
          <cell r="AE804" t="str">
            <v/>
          </cell>
          <cell r="AF804" t="str">
            <v/>
          </cell>
          <cell r="AG804" t="str">
            <v/>
          </cell>
          <cell r="AH804" t="str">
            <v/>
          </cell>
        </row>
        <row r="804">
          <cell r="AJ804" t="str">
            <v>通-机296#</v>
          </cell>
        </row>
        <row r="805">
          <cell r="A805" t="str">
            <v>110040100211</v>
          </cell>
          <cell r="B805" t="str">
            <v>1100</v>
          </cell>
          <cell r="C805" t="str">
            <v>Z401</v>
          </cell>
          <cell r="D805" t="str">
            <v>机器设备-机械设备</v>
          </cell>
          <cell r="E805" t="str">
            <v>110040100211</v>
          </cell>
          <cell r="F805" t="str">
            <v>0000</v>
          </cell>
          <cell r="G805" t="str">
            <v>全自动洗干一体机</v>
          </cell>
          <cell r="H805" t="str">
            <v>XQG80-HBD1426</v>
          </cell>
          <cell r="I805" t="str">
            <v/>
          </cell>
          <cell r="J805" t="str">
            <v>B01</v>
          </cell>
          <cell r="K805" t="str">
            <v>正常使用</v>
          </cell>
          <cell r="L805" t="str">
            <v>A01</v>
          </cell>
          <cell r="M805" t="str">
            <v>直接购入</v>
          </cell>
          <cell r="N805">
            <v>41883</v>
          </cell>
          <cell r="O805" t="str">
            <v>0110050100</v>
          </cell>
          <cell r="P805" t="str">
            <v>生产技术部</v>
          </cell>
          <cell r="Q805" t="str">
            <v/>
          </cell>
          <cell r="R805" t="str">
            <v/>
          </cell>
          <cell r="S805" t="str">
            <v>银慧新</v>
          </cell>
          <cell r="T805" t="str">
            <v>Z010</v>
          </cell>
          <cell r="U805" t="str">
            <v>10</v>
          </cell>
          <cell r="V805">
            <v>0</v>
          </cell>
          <cell r="W805">
            <v>-50.07</v>
          </cell>
          <cell r="X805">
            <v>5982.05</v>
          </cell>
          <cell r="Y805">
            <v>0</v>
          </cell>
          <cell r="Z805">
            <v>-3127.95</v>
          </cell>
          <cell r="AA805">
            <v>-100.14</v>
          </cell>
          <cell r="AB805">
            <v>-3228.09</v>
          </cell>
          <cell r="AC805">
            <v>65</v>
          </cell>
          <cell r="AD805">
            <v>2753.96</v>
          </cell>
          <cell r="AE805" t="str">
            <v/>
          </cell>
          <cell r="AF805" t="str">
            <v/>
          </cell>
          <cell r="AG805" t="str">
            <v/>
          </cell>
          <cell r="AH805" t="str">
            <v/>
          </cell>
        </row>
        <row r="805">
          <cell r="AJ805" t="str">
            <v>通-机299#</v>
          </cell>
        </row>
        <row r="806">
          <cell r="A806" t="str">
            <v>110040100212</v>
          </cell>
          <cell r="B806" t="str">
            <v>1100</v>
          </cell>
          <cell r="C806" t="str">
            <v>Z401</v>
          </cell>
          <cell r="D806" t="str">
            <v>机器设备-机械设备</v>
          </cell>
          <cell r="E806" t="str">
            <v>110040100212</v>
          </cell>
          <cell r="F806" t="str">
            <v>0000</v>
          </cell>
          <cell r="G806" t="str">
            <v>微粉粉碎机组</v>
          </cell>
          <cell r="H806" t="str">
            <v>YNWF700</v>
          </cell>
          <cell r="I806" t="str">
            <v>未走OA,车间已报废</v>
          </cell>
          <cell r="J806" t="str">
            <v>B05</v>
          </cell>
          <cell r="K806" t="str">
            <v>未使用</v>
          </cell>
          <cell r="L806" t="str">
            <v>A01</v>
          </cell>
          <cell r="M806" t="str">
            <v>直接购入</v>
          </cell>
          <cell r="N806">
            <v>41913</v>
          </cell>
          <cell r="O806" t="str">
            <v>0110020100</v>
          </cell>
          <cell r="P806" t="str">
            <v>一车间</v>
          </cell>
          <cell r="Q806" t="str">
            <v/>
          </cell>
          <cell r="R806" t="str">
            <v/>
          </cell>
          <cell r="S806" t="str">
            <v>张萍</v>
          </cell>
          <cell r="T806" t="str">
            <v>Z010</v>
          </cell>
          <cell r="U806" t="str">
            <v>10</v>
          </cell>
          <cell r="V806">
            <v>0</v>
          </cell>
          <cell r="W806">
            <v>-517.24</v>
          </cell>
          <cell r="X806">
            <v>459829.05</v>
          </cell>
          <cell r="Y806">
            <v>193201.09</v>
          </cell>
          <cell r="Z806">
            <v>-236627.96</v>
          </cell>
          <cell r="AA806">
            <v>-1034.48</v>
          </cell>
          <cell r="AB806">
            <v>-237662.44</v>
          </cell>
          <cell r="AC806">
            <v>64</v>
          </cell>
          <cell r="AD806">
            <v>28965.52</v>
          </cell>
          <cell r="AE806" t="str">
            <v/>
          </cell>
          <cell r="AF806" t="str">
            <v/>
          </cell>
          <cell r="AG806" t="str">
            <v>锦州-诺制药设备有限公司</v>
          </cell>
          <cell r="AH806" t="str">
            <v/>
          </cell>
        </row>
        <row r="806">
          <cell r="AJ806" t="str">
            <v>通-机267#</v>
          </cell>
        </row>
        <row r="807">
          <cell r="A807" t="str">
            <v>110040100213</v>
          </cell>
          <cell r="B807" t="str">
            <v>1100</v>
          </cell>
          <cell r="C807" t="str">
            <v>Z401</v>
          </cell>
          <cell r="D807" t="str">
            <v>机器设备-机械设备</v>
          </cell>
          <cell r="E807" t="str">
            <v>110040100213</v>
          </cell>
          <cell r="F807" t="str">
            <v>0000</v>
          </cell>
          <cell r="G807" t="str">
            <v>多级粉碎机组</v>
          </cell>
          <cell r="H807" t="str">
            <v>XT-900</v>
          </cell>
          <cell r="I807" t="str">
            <v>闲置</v>
          </cell>
          <cell r="J807" t="str">
            <v>B01</v>
          </cell>
          <cell r="K807" t="str">
            <v>正常使用</v>
          </cell>
          <cell r="L807" t="str">
            <v>A01</v>
          </cell>
          <cell r="M807" t="str">
            <v>直接购入</v>
          </cell>
          <cell r="N807">
            <v>41913</v>
          </cell>
          <cell r="O807" t="str">
            <v>0110020100</v>
          </cell>
          <cell r="P807" t="str">
            <v>一车间</v>
          </cell>
          <cell r="Q807" t="str">
            <v/>
          </cell>
          <cell r="R807" t="str">
            <v/>
          </cell>
          <cell r="S807" t="str">
            <v>张萍</v>
          </cell>
          <cell r="T807" t="str">
            <v>Z010</v>
          </cell>
          <cell r="U807" t="str">
            <v>10</v>
          </cell>
          <cell r="V807">
            <v>0</v>
          </cell>
          <cell r="W807">
            <v>-17</v>
          </cell>
          <cell r="X807">
            <v>192307.7</v>
          </cell>
          <cell r="Y807">
            <v>92360.4</v>
          </cell>
          <cell r="Z807">
            <v>-98961.3</v>
          </cell>
          <cell r="AA807">
            <v>-34</v>
          </cell>
          <cell r="AB807">
            <v>-98995.3</v>
          </cell>
          <cell r="AC807">
            <v>64</v>
          </cell>
          <cell r="AD807">
            <v>952</v>
          </cell>
          <cell r="AE807" t="str">
            <v/>
          </cell>
          <cell r="AF807" t="str">
            <v/>
          </cell>
          <cell r="AG807" t="str">
            <v>天津市渤海鑫龙制药设备有限公司</v>
          </cell>
          <cell r="AH807" t="str">
            <v/>
          </cell>
        </row>
        <row r="807">
          <cell r="AJ807" t="str">
            <v>通-机268#</v>
          </cell>
        </row>
        <row r="808">
          <cell r="A808" t="str">
            <v>110040100214</v>
          </cell>
          <cell r="B808" t="str">
            <v>1100</v>
          </cell>
          <cell r="C808" t="str">
            <v>Z401</v>
          </cell>
          <cell r="D808" t="str">
            <v>机器设备-机械设备</v>
          </cell>
          <cell r="E808" t="str">
            <v>110040100214</v>
          </cell>
          <cell r="F808" t="str">
            <v>0000</v>
          </cell>
          <cell r="G808" t="str">
            <v>自动盖章机</v>
          </cell>
          <cell r="H808" t="str">
            <v>ZPG90181V</v>
          </cell>
          <cell r="I808" t="str">
            <v/>
          </cell>
          <cell r="J808" t="str">
            <v>B01</v>
          </cell>
          <cell r="K808" t="str">
            <v>正常使用</v>
          </cell>
          <cell r="L808" t="str">
            <v>A01</v>
          </cell>
          <cell r="M808" t="str">
            <v>直接购入</v>
          </cell>
          <cell r="N808">
            <v>41913</v>
          </cell>
          <cell r="O808" t="str">
            <v>0110040300</v>
          </cell>
          <cell r="P808" t="str">
            <v>研发中心—产品质量研究部</v>
          </cell>
          <cell r="Q808" t="str">
            <v/>
          </cell>
          <cell r="R808" t="str">
            <v/>
          </cell>
          <cell r="S808" t="str">
            <v>张兴元</v>
          </cell>
          <cell r="T808" t="str">
            <v>Z010</v>
          </cell>
          <cell r="U808" t="str">
            <v>10</v>
          </cell>
          <cell r="V808">
            <v>0</v>
          </cell>
          <cell r="W808">
            <v>-165.7</v>
          </cell>
          <cell r="X808">
            <v>19800</v>
          </cell>
          <cell r="Y808">
            <v>0</v>
          </cell>
          <cell r="Z808">
            <v>-10189.08</v>
          </cell>
          <cell r="AA808">
            <v>-331.41</v>
          </cell>
          <cell r="AB808">
            <v>-10520.49</v>
          </cell>
          <cell r="AC808">
            <v>64</v>
          </cell>
          <cell r="AD808">
            <v>9279.51</v>
          </cell>
          <cell r="AE808" t="str">
            <v/>
          </cell>
          <cell r="AF808" t="str">
            <v/>
          </cell>
          <cell r="AG808" t="str">
            <v/>
          </cell>
          <cell r="AH808" t="str">
            <v/>
          </cell>
        </row>
        <row r="808">
          <cell r="AJ808" t="str">
            <v>通-机302#</v>
          </cell>
        </row>
        <row r="809">
          <cell r="A809" t="str">
            <v>110040100215</v>
          </cell>
          <cell r="B809" t="str">
            <v>1100</v>
          </cell>
          <cell r="C809" t="str">
            <v>Z401</v>
          </cell>
          <cell r="D809" t="str">
            <v>机器设备-机械设备</v>
          </cell>
          <cell r="E809" t="str">
            <v>110040100215</v>
          </cell>
          <cell r="F809" t="str">
            <v>0000</v>
          </cell>
          <cell r="G809" t="str">
            <v>真空输送机</v>
          </cell>
          <cell r="H809" t="str">
            <v>SNZQ180C5D20</v>
          </cell>
          <cell r="I809" t="str">
            <v/>
          </cell>
          <cell r="J809" t="str">
            <v>B01</v>
          </cell>
          <cell r="K809" t="str">
            <v>正常使用</v>
          </cell>
          <cell r="L809" t="str">
            <v>A01</v>
          </cell>
          <cell r="M809" t="str">
            <v>直接购入</v>
          </cell>
          <cell r="N809">
            <v>41913</v>
          </cell>
          <cell r="O809" t="str">
            <v>0110020200</v>
          </cell>
          <cell r="P809" t="str">
            <v>四车间</v>
          </cell>
          <cell r="Q809" t="str">
            <v/>
          </cell>
          <cell r="R809" t="str">
            <v/>
          </cell>
          <cell r="S809" t="str">
            <v>王宝进</v>
          </cell>
          <cell r="T809" t="str">
            <v>Z010</v>
          </cell>
          <cell r="U809" t="str">
            <v>10</v>
          </cell>
          <cell r="V809">
            <v>0</v>
          </cell>
          <cell r="W809">
            <v>-464.95</v>
          </cell>
          <cell r="X809">
            <v>55555.56</v>
          </cell>
          <cell r="Y809">
            <v>0</v>
          </cell>
          <cell r="Z809">
            <v>-28588.82</v>
          </cell>
          <cell r="AA809">
            <v>-929.89</v>
          </cell>
          <cell r="AB809">
            <v>-29518.71</v>
          </cell>
          <cell r="AC809">
            <v>64</v>
          </cell>
          <cell r="AD809">
            <v>26036.85</v>
          </cell>
          <cell r="AE809" t="str">
            <v/>
          </cell>
          <cell r="AF809" t="str">
            <v/>
          </cell>
          <cell r="AG809" t="str">
            <v/>
          </cell>
          <cell r="AH809" t="str">
            <v/>
          </cell>
        </row>
        <row r="809">
          <cell r="AJ809" t="str">
            <v>通-机303#</v>
          </cell>
        </row>
        <row r="810">
          <cell r="A810" t="str">
            <v>110040100216</v>
          </cell>
          <cell r="B810" t="str">
            <v>1100</v>
          </cell>
          <cell r="C810" t="str">
            <v>Z401</v>
          </cell>
          <cell r="D810" t="str">
            <v>机器设备-机械设备</v>
          </cell>
          <cell r="E810" t="str">
            <v>110040100216</v>
          </cell>
          <cell r="F810" t="str">
            <v>0000</v>
          </cell>
          <cell r="G810" t="str">
            <v>洗药机</v>
          </cell>
          <cell r="H810" t="str">
            <v>XT-900</v>
          </cell>
          <cell r="I810" t="str">
            <v/>
          </cell>
          <cell r="J810" t="str">
            <v>B01</v>
          </cell>
          <cell r="K810" t="str">
            <v>正常使用</v>
          </cell>
          <cell r="L810" t="str">
            <v>A01</v>
          </cell>
          <cell r="M810" t="str">
            <v>直接购入</v>
          </cell>
          <cell r="N810">
            <v>41913</v>
          </cell>
          <cell r="O810" t="str">
            <v>0110020100</v>
          </cell>
          <cell r="P810" t="str">
            <v>一车间</v>
          </cell>
          <cell r="Q810" t="str">
            <v/>
          </cell>
          <cell r="R810" t="str">
            <v/>
          </cell>
          <cell r="S810" t="str">
            <v>张萍</v>
          </cell>
          <cell r="T810" t="str">
            <v>Z010</v>
          </cell>
          <cell r="U810" t="str">
            <v>10</v>
          </cell>
          <cell r="V810">
            <v>0</v>
          </cell>
          <cell r="W810">
            <v>-278.96</v>
          </cell>
          <cell r="X810">
            <v>33333.33</v>
          </cell>
          <cell r="Y810">
            <v>0</v>
          </cell>
          <cell r="Z810">
            <v>-17153.54</v>
          </cell>
          <cell r="AA810">
            <v>-557.92</v>
          </cell>
          <cell r="AB810">
            <v>-17711.46</v>
          </cell>
          <cell r="AC810">
            <v>64</v>
          </cell>
          <cell r="AD810">
            <v>15621.87</v>
          </cell>
          <cell r="AE810" t="str">
            <v/>
          </cell>
          <cell r="AF810" t="str">
            <v/>
          </cell>
          <cell r="AG810" t="str">
            <v>南京百奥干燥设备有限公司</v>
          </cell>
          <cell r="AH810" t="str">
            <v/>
          </cell>
        </row>
        <row r="810">
          <cell r="AJ810" t="str">
            <v>通-机290#</v>
          </cell>
        </row>
        <row r="811">
          <cell r="A811" t="str">
            <v>110040100217</v>
          </cell>
          <cell r="B811" t="str">
            <v>1100</v>
          </cell>
          <cell r="C811" t="str">
            <v>Z401</v>
          </cell>
          <cell r="D811" t="str">
            <v>机器设备-机械设备</v>
          </cell>
          <cell r="E811" t="str">
            <v>110040100217</v>
          </cell>
          <cell r="F811" t="str">
            <v>0000</v>
          </cell>
          <cell r="G811" t="str">
            <v>臭氧发生器</v>
          </cell>
          <cell r="H811" t="str">
            <v>KCF-L1500HD</v>
          </cell>
          <cell r="I811" t="str">
            <v/>
          </cell>
          <cell r="J811" t="str">
            <v>B01</v>
          </cell>
          <cell r="K811" t="str">
            <v>正常使用</v>
          </cell>
          <cell r="L811" t="str">
            <v>A01</v>
          </cell>
          <cell r="M811" t="str">
            <v>直接购入</v>
          </cell>
          <cell r="N811">
            <v>41944</v>
          </cell>
          <cell r="O811" t="str">
            <v>0110020300</v>
          </cell>
          <cell r="P811" t="str">
            <v>五车间</v>
          </cell>
          <cell r="Q811" t="str">
            <v/>
          </cell>
          <cell r="R811" t="str">
            <v/>
          </cell>
          <cell r="S811" t="str">
            <v>杨美燕</v>
          </cell>
          <cell r="T811" t="str">
            <v>Z010</v>
          </cell>
          <cell r="U811" t="str">
            <v>10</v>
          </cell>
          <cell r="V811">
            <v>0</v>
          </cell>
          <cell r="W811">
            <v>-343.29</v>
          </cell>
          <cell r="X811">
            <v>41025.64</v>
          </cell>
          <cell r="Y811">
            <v>0</v>
          </cell>
          <cell r="Z811">
            <v>-20771.11</v>
          </cell>
          <cell r="AA811">
            <v>-686.59</v>
          </cell>
          <cell r="AB811">
            <v>-21457.7</v>
          </cell>
          <cell r="AC811">
            <v>63</v>
          </cell>
          <cell r="AD811">
            <v>19567.94</v>
          </cell>
          <cell r="AE811" t="str">
            <v/>
          </cell>
          <cell r="AF811" t="str">
            <v/>
          </cell>
          <cell r="AG811" t="str">
            <v/>
          </cell>
          <cell r="AH811" t="str">
            <v/>
          </cell>
        </row>
        <row r="811">
          <cell r="AJ811" t="str">
            <v>通-机304#</v>
          </cell>
        </row>
        <row r="812">
          <cell r="A812" t="str">
            <v>110040100218</v>
          </cell>
          <cell r="B812" t="str">
            <v>1100</v>
          </cell>
          <cell r="C812" t="str">
            <v>Z401</v>
          </cell>
          <cell r="D812" t="str">
            <v>机器设备-机械设备</v>
          </cell>
          <cell r="E812" t="str">
            <v>110040100218</v>
          </cell>
          <cell r="F812" t="str">
            <v>0000</v>
          </cell>
          <cell r="G812" t="str">
            <v>电瓶式吸尘器</v>
          </cell>
          <cell r="H812" t="str">
            <v>DL-306D</v>
          </cell>
          <cell r="I812" t="str">
            <v/>
          </cell>
          <cell r="J812" t="str">
            <v>B01</v>
          </cell>
          <cell r="K812" t="str">
            <v>正常使用</v>
          </cell>
          <cell r="L812" t="str">
            <v>A01</v>
          </cell>
          <cell r="M812" t="str">
            <v>直接购入</v>
          </cell>
          <cell r="N812">
            <v>41944</v>
          </cell>
          <cell r="O812" t="str">
            <v>0110010400</v>
          </cell>
          <cell r="P812" t="str">
            <v>采购中心</v>
          </cell>
          <cell r="Q812" t="str">
            <v/>
          </cell>
          <cell r="R812" t="str">
            <v/>
          </cell>
          <cell r="S812" t="str">
            <v>赵祖东</v>
          </cell>
          <cell r="T812" t="str">
            <v>Z010</v>
          </cell>
          <cell r="U812" t="str">
            <v>10</v>
          </cell>
          <cell r="V812">
            <v>0</v>
          </cell>
          <cell r="W812">
            <v>-61.5</v>
          </cell>
          <cell r="X812">
            <v>7350.43</v>
          </cell>
          <cell r="Y812">
            <v>0</v>
          </cell>
          <cell r="Z812">
            <v>-3721.61</v>
          </cell>
          <cell r="AA812">
            <v>-123.01</v>
          </cell>
          <cell r="AB812">
            <v>-3844.62</v>
          </cell>
          <cell r="AC812">
            <v>63</v>
          </cell>
          <cell r="AD812">
            <v>3505.81</v>
          </cell>
          <cell r="AE812" t="str">
            <v/>
          </cell>
          <cell r="AF812" t="str">
            <v/>
          </cell>
          <cell r="AG812" t="str">
            <v/>
          </cell>
          <cell r="AH812" t="str">
            <v/>
          </cell>
        </row>
        <row r="812">
          <cell r="AJ812" t="str">
            <v>通-机305#</v>
          </cell>
        </row>
        <row r="813">
          <cell r="A813" t="str">
            <v>110040100219</v>
          </cell>
          <cell r="B813" t="str">
            <v>1100</v>
          </cell>
          <cell r="C813" t="str">
            <v>Z401</v>
          </cell>
          <cell r="D813" t="str">
            <v>机器设备-机械设备</v>
          </cell>
          <cell r="E813" t="str">
            <v>110040100219</v>
          </cell>
          <cell r="F813" t="str">
            <v>0000</v>
          </cell>
          <cell r="G813" t="str">
            <v>叉车秤</v>
          </cell>
          <cell r="H813" t="str">
            <v/>
          </cell>
          <cell r="I813" t="str">
            <v/>
          </cell>
          <cell r="J813" t="str">
            <v>B01</v>
          </cell>
          <cell r="K813" t="str">
            <v>正常使用</v>
          </cell>
          <cell r="L813" t="str">
            <v>A01</v>
          </cell>
          <cell r="M813" t="str">
            <v>直接购入</v>
          </cell>
          <cell r="N813">
            <v>41944</v>
          </cell>
          <cell r="O813" t="str">
            <v>0110020400</v>
          </cell>
          <cell r="P813" t="str">
            <v>六车间</v>
          </cell>
          <cell r="Q813" t="str">
            <v/>
          </cell>
          <cell r="R813" t="str">
            <v/>
          </cell>
          <cell r="S813" t="str">
            <v>杨美燕</v>
          </cell>
          <cell r="T813" t="str">
            <v>Z010</v>
          </cell>
          <cell r="U813" t="str">
            <v>10</v>
          </cell>
          <cell r="V813">
            <v>0</v>
          </cell>
          <cell r="W813">
            <v>0</v>
          </cell>
          <cell r="X813">
            <v>3504.27</v>
          </cell>
          <cell r="Y813">
            <v>1729.78</v>
          </cell>
          <cell r="Z813">
            <v>-1774.49</v>
          </cell>
          <cell r="AA813">
            <v>0</v>
          </cell>
          <cell r="AB813">
            <v>-1774.49</v>
          </cell>
          <cell r="AC813">
            <v>61</v>
          </cell>
          <cell r="AD813">
            <v>0</v>
          </cell>
          <cell r="AE813" t="str">
            <v/>
          </cell>
          <cell r="AF813" t="str">
            <v/>
          </cell>
          <cell r="AG813" t="str">
            <v/>
          </cell>
          <cell r="AH813" t="str">
            <v/>
          </cell>
        </row>
        <row r="813">
          <cell r="AJ813" t="str">
            <v>通-机306#</v>
          </cell>
        </row>
        <row r="814">
          <cell r="A814" t="str">
            <v>110040100220</v>
          </cell>
          <cell r="B814" t="str">
            <v>1100</v>
          </cell>
          <cell r="C814" t="str">
            <v>Z401</v>
          </cell>
          <cell r="D814" t="str">
            <v>机器设备-机械设备</v>
          </cell>
          <cell r="E814" t="str">
            <v>110040100220</v>
          </cell>
          <cell r="F814" t="str">
            <v>0000</v>
          </cell>
          <cell r="G814" t="str">
            <v>叉车秤</v>
          </cell>
          <cell r="H814" t="str">
            <v/>
          </cell>
          <cell r="I814" t="str">
            <v/>
          </cell>
          <cell r="J814" t="str">
            <v>B01</v>
          </cell>
          <cell r="K814" t="str">
            <v>正常使用</v>
          </cell>
          <cell r="L814" t="str">
            <v>A01</v>
          </cell>
          <cell r="M814" t="str">
            <v>直接购入</v>
          </cell>
          <cell r="N814">
            <v>41944</v>
          </cell>
          <cell r="O814" t="str">
            <v>0110010400</v>
          </cell>
          <cell r="P814" t="str">
            <v>采购中心</v>
          </cell>
          <cell r="Q814" t="str">
            <v/>
          </cell>
          <cell r="R814" t="str">
            <v/>
          </cell>
          <cell r="S814" t="str">
            <v>赵祖东</v>
          </cell>
          <cell r="T814" t="str">
            <v>Z010</v>
          </cell>
          <cell r="U814" t="str">
            <v>10</v>
          </cell>
          <cell r="V814">
            <v>0</v>
          </cell>
          <cell r="W814">
            <v>-29.32</v>
          </cell>
          <cell r="X814">
            <v>3504.27</v>
          </cell>
          <cell r="Y814">
            <v>0</v>
          </cell>
          <cell r="Z814">
            <v>-1774.49</v>
          </cell>
          <cell r="AA814">
            <v>-58.64</v>
          </cell>
          <cell r="AB814">
            <v>-1833.13</v>
          </cell>
          <cell r="AC814">
            <v>63</v>
          </cell>
          <cell r="AD814">
            <v>1671.14</v>
          </cell>
          <cell r="AE814" t="str">
            <v/>
          </cell>
          <cell r="AF814" t="str">
            <v/>
          </cell>
          <cell r="AG814" t="str">
            <v/>
          </cell>
          <cell r="AH814" t="str">
            <v/>
          </cell>
        </row>
        <row r="814">
          <cell r="AJ814" t="str">
            <v>通-机307#</v>
          </cell>
        </row>
        <row r="815">
          <cell r="A815" t="str">
            <v>110040100221</v>
          </cell>
          <cell r="B815" t="str">
            <v>1100</v>
          </cell>
          <cell r="C815" t="str">
            <v>Z401</v>
          </cell>
          <cell r="D815" t="str">
            <v>机器设备-机械设备</v>
          </cell>
          <cell r="E815" t="str">
            <v>110040100221</v>
          </cell>
          <cell r="F815" t="str">
            <v>0000</v>
          </cell>
          <cell r="G815" t="str">
            <v>叉车秤</v>
          </cell>
          <cell r="H815" t="str">
            <v/>
          </cell>
          <cell r="I815" t="str">
            <v/>
          </cell>
          <cell r="J815" t="str">
            <v>B01</v>
          </cell>
          <cell r="K815" t="str">
            <v>正常使用</v>
          </cell>
          <cell r="L815" t="str">
            <v>A01</v>
          </cell>
          <cell r="M815" t="str">
            <v>直接购入</v>
          </cell>
          <cell r="N815">
            <v>41944</v>
          </cell>
          <cell r="O815" t="str">
            <v>0110010400</v>
          </cell>
          <cell r="P815" t="str">
            <v>采购中心</v>
          </cell>
          <cell r="Q815" t="str">
            <v/>
          </cell>
          <cell r="R815" t="str">
            <v/>
          </cell>
          <cell r="S815" t="str">
            <v>赵祖东</v>
          </cell>
          <cell r="T815" t="str">
            <v>Z010</v>
          </cell>
          <cell r="U815" t="str">
            <v>10</v>
          </cell>
          <cell r="V815">
            <v>0</v>
          </cell>
          <cell r="W815">
            <v>-29.32</v>
          </cell>
          <cell r="X815">
            <v>3504.27</v>
          </cell>
          <cell r="Y815">
            <v>0</v>
          </cell>
          <cell r="Z815">
            <v>-1774.49</v>
          </cell>
          <cell r="AA815">
            <v>-58.64</v>
          </cell>
          <cell r="AB815">
            <v>-1833.13</v>
          </cell>
          <cell r="AC815">
            <v>63</v>
          </cell>
          <cell r="AD815">
            <v>1671.14</v>
          </cell>
          <cell r="AE815" t="str">
            <v/>
          </cell>
          <cell r="AF815" t="str">
            <v/>
          </cell>
          <cell r="AG815" t="str">
            <v/>
          </cell>
          <cell r="AH815" t="str">
            <v/>
          </cell>
        </row>
        <row r="815">
          <cell r="AJ815" t="str">
            <v>通-机308#</v>
          </cell>
        </row>
        <row r="816">
          <cell r="A816" t="str">
            <v>110040100222</v>
          </cell>
          <cell r="B816" t="str">
            <v>1100</v>
          </cell>
          <cell r="C816" t="str">
            <v>Z401</v>
          </cell>
          <cell r="D816" t="str">
            <v>机器设备-机械设备</v>
          </cell>
          <cell r="E816" t="str">
            <v>110040100222</v>
          </cell>
          <cell r="F816" t="str">
            <v>0000</v>
          </cell>
          <cell r="G816" t="str">
            <v>叉车秤</v>
          </cell>
          <cell r="H816" t="str">
            <v/>
          </cell>
          <cell r="I816" t="str">
            <v/>
          </cell>
          <cell r="J816" t="str">
            <v>B01</v>
          </cell>
          <cell r="K816" t="str">
            <v>正常使用</v>
          </cell>
          <cell r="L816" t="str">
            <v>A01</v>
          </cell>
          <cell r="M816" t="str">
            <v>直接购入</v>
          </cell>
          <cell r="N816">
            <v>41944</v>
          </cell>
          <cell r="O816" t="str">
            <v>0110010400</v>
          </cell>
          <cell r="P816" t="str">
            <v>采购中心</v>
          </cell>
          <cell r="Q816" t="str">
            <v/>
          </cell>
          <cell r="R816" t="str">
            <v/>
          </cell>
          <cell r="S816" t="str">
            <v>赵祖东</v>
          </cell>
          <cell r="T816" t="str">
            <v>Z010</v>
          </cell>
          <cell r="U816" t="str">
            <v>10</v>
          </cell>
          <cell r="V816">
            <v>0</v>
          </cell>
          <cell r="W816">
            <v>-29.32</v>
          </cell>
          <cell r="X816">
            <v>3504.27</v>
          </cell>
          <cell r="Y816">
            <v>0</v>
          </cell>
          <cell r="Z816">
            <v>-1774.49</v>
          </cell>
          <cell r="AA816">
            <v>-58.64</v>
          </cell>
          <cell r="AB816">
            <v>-1833.13</v>
          </cell>
          <cell r="AC816">
            <v>63</v>
          </cell>
          <cell r="AD816">
            <v>1671.14</v>
          </cell>
          <cell r="AE816" t="str">
            <v/>
          </cell>
          <cell r="AF816" t="str">
            <v/>
          </cell>
          <cell r="AG816" t="str">
            <v/>
          </cell>
          <cell r="AH816" t="str">
            <v/>
          </cell>
        </row>
        <row r="816">
          <cell r="AJ816" t="str">
            <v>通-机309#</v>
          </cell>
        </row>
        <row r="817">
          <cell r="A817" t="str">
            <v>110040100223</v>
          </cell>
          <cell r="B817" t="str">
            <v>1100</v>
          </cell>
          <cell r="C817" t="str">
            <v>Z401</v>
          </cell>
          <cell r="D817" t="str">
            <v>机器设备-机械设备</v>
          </cell>
          <cell r="E817" t="str">
            <v>110040100223</v>
          </cell>
          <cell r="F817" t="str">
            <v>0000</v>
          </cell>
          <cell r="G817" t="str">
            <v>叉车秤</v>
          </cell>
          <cell r="H817" t="str">
            <v/>
          </cell>
          <cell r="I817" t="str">
            <v/>
          </cell>
          <cell r="J817" t="str">
            <v>B01</v>
          </cell>
          <cell r="K817" t="str">
            <v>正常使用</v>
          </cell>
          <cell r="L817" t="str">
            <v>A01</v>
          </cell>
          <cell r="M817" t="str">
            <v>直接购入</v>
          </cell>
          <cell r="N817">
            <v>41944</v>
          </cell>
          <cell r="O817" t="str">
            <v>0110010400</v>
          </cell>
          <cell r="P817" t="str">
            <v>采购中心</v>
          </cell>
          <cell r="Q817" t="str">
            <v/>
          </cell>
          <cell r="R817" t="str">
            <v/>
          </cell>
          <cell r="S817" t="str">
            <v>赵祖东</v>
          </cell>
          <cell r="T817" t="str">
            <v>Z010</v>
          </cell>
          <cell r="U817" t="str">
            <v>10</v>
          </cell>
          <cell r="V817">
            <v>0</v>
          </cell>
          <cell r="W817">
            <v>-29.32</v>
          </cell>
          <cell r="X817">
            <v>3504.27</v>
          </cell>
          <cell r="Y817">
            <v>0</v>
          </cell>
          <cell r="Z817">
            <v>-1774.49</v>
          </cell>
          <cell r="AA817">
            <v>-58.64</v>
          </cell>
          <cell r="AB817">
            <v>-1833.13</v>
          </cell>
          <cell r="AC817">
            <v>63</v>
          </cell>
          <cell r="AD817">
            <v>1671.14</v>
          </cell>
          <cell r="AE817" t="str">
            <v/>
          </cell>
          <cell r="AF817" t="str">
            <v/>
          </cell>
          <cell r="AG817" t="str">
            <v/>
          </cell>
          <cell r="AH817" t="str">
            <v/>
          </cell>
        </row>
        <row r="817">
          <cell r="AJ817" t="str">
            <v>通-机310#</v>
          </cell>
        </row>
        <row r="818">
          <cell r="A818" t="str">
            <v>110040100224</v>
          </cell>
          <cell r="B818" t="str">
            <v>1100</v>
          </cell>
          <cell r="C818" t="str">
            <v>Z401</v>
          </cell>
          <cell r="D818" t="str">
            <v>机器设备-机械设备</v>
          </cell>
          <cell r="E818" t="str">
            <v>110040100224</v>
          </cell>
          <cell r="F818" t="str">
            <v>0000</v>
          </cell>
          <cell r="G818" t="str">
            <v>叉车秤</v>
          </cell>
          <cell r="H818" t="str">
            <v/>
          </cell>
          <cell r="I818" t="str">
            <v/>
          </cell>
          <cell r="J818" t="str">
            <v>B01</v>
          </cell>
          <cell r="K818" t="str">
            <v>正常使用</v>
          </cell>
          <cell r="L818" t="str">
            <v>A01</v>
          </cell>
          <cell r="M818" t="str">
            <v>直接购入</v>
          </cell>
          <cell r="N818">
            <v>41944</v>
          </cell>
          <cell r="O818" t="str">
            <v>0110010400</v>
          </cell>
          <cell r="P818" t="str">
            <v>采购中心</v>
          </cell>
          <cell r="Q818" t="str">
            <v/>
          </cell>
          <cell r="R818" t="str">
            <v/>
          </cell>
          <cell r="S818" t="str">
            <v>赵祖东</v>
          </cell>
          <cell r="T818" t="str">
            <v>Z010</v>
          </cell>
          <cell r="U818" t="str">
            <v>10</v>
          </cell>
          <cell r="V818">
            <v>0</v>
          </cell>
          <cell r="W818">
            <v>-29.32</v>
          </cell>
          <cell r="X818">
            <v>3504.28</v>
          </cell>
          <cell r="Y818">
            <v>0</v>
          </cell>
          <cell r="Z818">
            <v>-1774.49</v>
          </cell>
          <cell r="AA818">
            <v>-58.64</v>
          </cell>
          <cell r="AB818">
            <v>-1833.13</v>
          </cell>
          <cell r="AC818">
            <v>63</v>
          </cell>
          <cell r="AD818">
            <v>1671.15</v>
          </cell>
          <cell r="AE818" t="str">
            <v/>
          </cell>
          <cell r="AF818" t="str">
            <v/>
          </cell>
          <cell r="AG818" t="str">
            <v/>
          </cell>
          <cell r="AH818" t="str">
            <v/>
          </cell>
        </row>
        <row r="818">
          <cell r="AJ818" t="str">
            <v>通-机311#</v>
          </cell>
        </row>
        <row r="819">
          <cell r="A819" t="str">
            <v>110040100225</v>
          </cell>
          <cell r="B819" t="str">
            <v>1100</v>
          </cell>
          <cell r="C819" t="str">
            <v>Z401</v>
          </cell>
          <cell r="D819" t="str">
            <v>机器设备-机械设备</v>
          </cell>
          <cell r="E819" t="str">
            <v>110040100225</v>
          </cell>
          <cell r="F819" t="str">
            <v>0000</v>
          </cell>
          <cell r="G819" t="str">
            <v>叉车秤</v>
          </cell>
          <cell r="H819" t="str">
            <v/>
          </cell>
          <cell r="I819" t="str">
            <v/>
          </cell>
          <cell r="J819" t="str">
            <v>B01</v>
          </cell>
          <cell r="K819" t="str">
            <v>正常使用</v>
          </cell>
          <cell r="L819" t="str">
            <v>A01</v>
          </cell>
          <cell r="M819" t="str">
            <v>直接购入</v>
          </cell>
          <cell r="N819">
            <v>41944</v>
          </cell>
          <cell r="O819" t="str">
            <v>0110010400</v>
          </cell>
          <cell r="P819" t="str">
            <v>采购中心</v>
          </cell>
          <cell r="Q819" t="str">
            <v/>
          </cell>
          <cell r="R819" t="str">
            <v/>
          </cell>
          <cell r="S819" t="str">
            <v>赵祖东</v>
          </cell>
          <cell r="T819" t="str">
            <v>Z010</v>
          </cell>
          <cell r="U819" t="str">
            <v>10</v>
          </cell>
          <cell r="V819">
            <v>0</v>
          </cell>
          <cell r="W819">
            <v>-29.32</v>
          </cell>
          <cell r="X819">
            <v>3504.28</v>
          </cell>
          <cell r="Y819">
            <v>0</v>
          </cell>
          <cell r="Z819">
            <v>-1774.49</v>
          </cell>
          <cell r="AA819">
            <v>-58.64</v>
          </cell>
          <cell r="AB819">
            <v>-1833.13</v>
          </cell>
          <cell r="AC819">
            <v>63</v>
          </cell>
          <cell r="AD819">
            <v>1671.15</v>
          </cell>
          <cell r="AE819" t="str">
            <v/>
          </cell>
          <cell r="AF819" t="str">
            <v/>
          </cell>
          <cell r="AG819" t="str">
            <v/>
          </cell>
          <cell r="AH819" t="str">
            <v/>
          </cell>
        </row>
        <row r="819">
          <cell r="AJ819" t="str">
            <v>通-机312#</v>
          </cell>
        </row>
        <row r="820">
          <cell r="A820" t="str">
            <v>110040100226</v>
          </cell>
          <cell r="B820" t="str">
            <v>1100</v>
          </cell>
          <cell r="C820" t="str">
            <v>Z401</v>
          </cell>
          <cell r="D820" t="str">
            <v>机器设备-机械设备</v>
          </cell>
          <cell r="E820" t="str">
            <v>110040100226</v>
          </cell>
          <cell r="F820" t="str">
            <v>0000</v>
          </cell>
          <cell r="G820" t="str">
            <v>在线重量检测机</v>
          </cell>
          <cell r="H820" t="str">
            <v>JW-1000C</v>
          </cell>
          <cell r="I820" t="str">
            <v/>
          </cell>
          <cell r="J820" t="str">
            <v>B01</v>
          </cell>
          <cell r="K820" t="str">
            <v>正常使用</v>
          </cell>
          <cell r="L820" t="str">
            <v>A01</v>
          </cell>
          <cell r="M820" t="str">
            <v>直接购入</v>
          </cell>
          <cell r="N820">
            <v>41944</v>
          </cell>
          <cell r="O820" t="str">
            <v>0110020400</v>
          </cell>
          <cell r="P820" t="str">
            <v>六车间</v>
          </cell>
          <cell r="Q820" t="str">
            <v/>
          </cell>
          <cell r="R820" t="str">
            <v/>
          </cell>
          <cell r="S820" t="str">
            <v>杨美燕</v>
          </cell>
          <cell r="T820" t="str">
            <v>Z010</v>
          </cell>
          <cell r="U820" t="str">
            <v>10</v>
          </cell>
          <cell r="V820">
            <v>0</v>
          </cell>
          <cell r="W820">
            <v>-243.17</v>
          </cell>
          <cell r="X820">
            <v>29059.83</v>
          </cell>
          <cell r="Y820">
            <v>0</v>
          </cell>
          <cell r="Z820">
            <v>-14713.2</v>
          </cell>
          <cell r="AA820">
            <v>-486.33</v>
          </cell>
          <cell r="AB820">
            <v>-15199.53</v>
          </cell>
          <cell r="AC820">
            <v>63</v>
          </cell>
          <cell r="AD820">
            <v>13860.3</v>
          </cell>
          <cell r="AE820" t="str">
            <v/>
          </cell>
          <cell r="AF820" t="str">
            <v/>
          </cell>
          <cell r="AG820" t="str">
            <v/>
          </cell>
          <cell r="AH820" t="str">
            <v/>
          </cell>
        </row>
        <row r="820">
          <cell r="AJ820" t="str">
            <v>通-机313#</v>
          </cell>
        </row>
        <row r="821">
          <cell r="A821" t="str">
            <v>110040100227</v>
          </cell>
          <cell r="B821" t="str">
            <v>1100</v>
          </cell>
          <cell r="C821" t="str">
            <v>Z401</v>
          </cell>
          <cell r="D821" t="str">
            <v>机器设备-机械设备</v>
          </cell>
          <cell r="E821" t="str">
            <v>110040100227</v>
          </cell>
          <cell r="F821" t="str">
            <v>0000</v>
          </cell>
          <cell r="G821" t="str">
            <v>全自动热收缩包装机</v>
          </cell>
          <cell r="H821" t="str">
            <v>BMD-450C</v>
          </cell>
          <cell r="I821" t="str">
            <v/>
          </cell>
          <cell r="J821" t="str">
            <v>B01</v>
          </cell>
          <cell r="K821" t="str">
            <v>正常使用</v>
          </cell>
          <cell r="L821" t="str">
            <v>A01</v>
          </cell>
          <cell r="M821" t="str">
            <v>直接购入</v>
          </cell>
          <cell r="N821">
            <v>41944</v>
          </cell>
          <cell r="O821" t="str">
            <v>0110020400</v>
          </cell>
          <cell r="P821" t="str">
            <v>六车间</v>
          </cell>
          <cell r="Q821" t="str">
            <v/>
          </cell>
          <cell r="R821" t="str">
            <v/>
          </cell>
          <cell r="S821" t="str">
            <v>杨美燕</v>
          </cell>
          <cell r="T821" t="str">
            <v>Z010</v>
          </cell>
          <cell r="U821" t="str">
            <v>10</v>
          </cell>
          <cell r="V821">
            <v>0</v>
          </cell>
          <cell r="W821">
            <v>-78.67</v>
          </cell>
          <cell r="X821">
            <v>9401.71</v>
          </cell>
          <cell r="Y821">
            <v>0</v>
          </cell>
          <cell r="Z821">
            <v>-4759.83</v>
          </cell>
          <cell r="AA821">
            <v>-157.35</v>
          </cell>
          <cell r="AB821">
            <v>-4917.18</v>
          </cell>
          <cell r="AC821">
            <v>63</v>
          </cell>
          <cell r="AD821">
            <v>4484.53</v>
          </cell>
          <cell r="AE821" t="str">
            <v/>
          </cell>
          <cell r="AF821" t="str">
            <v/>
          </cell>
          <cell r="AG821" t="str">
            <v/>
          </cell>
          <cell r="AH821" t="str">
            <v/>
          </cell>
        </row>
        <row r="821">
          <cell r="AJ821" t="str">
            <v>通-机314#</v>
          </cell>
        </row>
        <row r="822">
          <cell r="A822" t="str">
            <v>110040100228</v>
          </cell>
          <cell r="B822" t="str">
            <v>1100</v>
          </cell>
          <cell r="C822" t="str">
            <v>Z401</v>
          </cell>
          <cell r="D822" t="str">
            <v>机器设备-机械设备</v>
          </cell>
          <cell r="E822" t="str">
            <v>110040100228</v>
          </cell>
          <cell r="F822" t="str">
            <v>0000</v>
          </cell>
          <cell r="G822" t="str">
            <v>在线重量检测机</v>
          </cell>
          <cell r="H822" t="str">
            <v>JW-1000C</v>
          </cell>
          <cell r="I822" t="str">
            <v/>
          </cell>
          <cell r="J822" t="str">
            <v>B01</v>
          </cell>
          <cell r="K822" t="str">
            <v>正常使用</v>
          </cell>
          <cell r="L822" t="str">
            <v>A01</v>
          </cell>
          <cell r="M822" t="str">
            <v>直接购入</v>
          </cell>
          <cell r="N822">
            <v>41944</v>
          </cell>
          <cell r="O822" t="str">
            <v>0110020400</v>
          </cell>
          <cell r="P822" t="str">
            <v>六车间</v>
          </cell>
          <cell r="Q822" t="str">
            <v/>
          </cell>
          <cell r="R822" t="str">
            <v/>
          </cell>
          <cell r="S822" t="str">
            <v>杨美燕</v>
          </cell>
          <cell r="T822" t="str">
            <v>Z010</v>
          </cell>
          <cell r="U822" t="str">
            <v>10</v>
          </cell>
          <cell r="V822">
            <v>0</v>
          </cell>
          <cell r="W822">
            <v>-243.17</v>
          </cell>
          <cell r="X822">
            <v>29059.83</v>
          </cell>
          <cell r="Y822">
            <v>0</v>
          </cell>
          <cell r="Z822">
            <v>-14713.2</v>
          </cell>
          <cell r="AA822">
            <v>-486.33</v>
          </cell>
          <cell r="AB822">
            <v>-15199.53</v>
          </cell>
          <cell r="AC822">
            <v>63</v>
          </cell>
          <cell r="AD822">
            <v>13860.3</v>
          </cell>
          <cell r="AE822" t="str">
            <v/>
          </cell>
          <cell r="AF822" t="str">
            <v/>
          </cell>
          <cell r="AG822" t="str">
            <v/>
          </cell>
          <cell r="AH822" t="str">
            <v/>
          </cell>
        </row>
        <row r="822">
          <cell r="AJ822" t="str">
            <v>通-机315#</v>
          </cell>
        </row>
        <row r="823">
          <cell r="A823" t="str">
            <v>110040100229</v>
          </cell>
          <cell r="B823" t="str">
            <v>1100</v>
          </cell>
          <cell r="C823" t="str">
            <v>Z401</v>
          </cell>
          <cell r="D823" t="str">
            <v>机器设备-机械设备</v>
          </cell>
          <cell r="E823" t="str">
            <v>110040100229</v>
          </cell>
          <cell r="F823" t="str">
            <v>0000</v>
          </cell>
          <cell r="G823" t="str">
            <v>格力空调</v>
          </cell>
          <cell r="H823" t="str">
            <v>KPR-120L</v>
          </cell>
          <cell r="I823" t="str">
            <v>'舞厅（南坝3会议室）</v>
          </cell>
          <cell r="J823" t="str">
            <v>B01</v>
          </cell>
          <cell r="K823" t="str">
            <v>正常使用</v>
          </cell>
          <cell r="L823" t="str">
            <v>A01</v>
          </cell>
          <cell r="M823" t="str">
            <v>直接购入</v>
          </cell>
          <cell r="N823">
            <v>41944</v>
          </cell>
          <cell r="O823" t="str">
            <v>0110010300</v>
          </cell>
          <cell r="P823" t="str">
            <v>行政管理部</v>
          </cell>
          <cell r="Q823" t="str">
            <v/>
          </cell>
          <cell r="R823" t="str">
            <v/>
          </cell>
          <cell r="S823" t="str">
            <v>李苑</v>
          </cell>
          <cell r="T823" t="str">
            <v>Z010</v>
          </cell>
          <cell r="U823" t="str">
            <v>10</v>
          </cell>
          <cell r="V823">
            <v>0</v>
          </cell>
          <cell r="W823">
            <v>-67.94</v>
          </cell>
          <cell r="X823">
            <v>8119.66</v>
          </cell>
          <cell r="Y823">
            <v>0</v>
          </cell>
          <cell r="Z823">
            <v>-4110.79</v>
          </cell>
          <cell r="AA823">
            <v>-135.89</v>
          </cell>
          <cell r="AB823">
            <v>-4246.68</v>
          </cell>
          <cell r="AC823">
            <v>63</v>
          </cell>
          <cell r="AD823">
            <v>3872.98</v>
          </cell>
          <cell r="AE823" t="str">
            <v/>
          </cell>
          <cell r="AF823" t="str">
            <v/>
          </cell>
          <cell r="AG823" t="str">
            <v>昆明安信鼎立冷暖设备工程有限公司</v>
          </cell>
          <cell r="AH823" t="str">
            <v/>
          </cell>
        </row>
        <row r="823">
          <cell r="AJ823" t="str">
            <v>通-电86#</v>
          </cell>
        </row>
        <row r="824">
          <cell r="A824" t="str">
            <v>110040100230</v>
          </cell>
          <cell r="B824" t="str">
            <v>1100</v>
          </cell>
          <cell r="C824" t="str">
            <v>Z401</v>
          </cell>
          <cell r="D824" t="str">
            <v>机器设备-机械设备</v>
          </cell>
          <cell r="E824" t="str">
            <v>110040100230</v>
          </cell>
          <cell r="F824" t="str">
            <v>0000</v>
          </cell>
          <cell r="G824" t="str">
            <v>封箱打包线</v>
          </cell>
          <cell r="H824" t="str">
            <v>JP501.AP3H</v>
          </cell>
          <cell r="I824" t="str">
            <v/>
          </cell>
          <cell r="J824" t="str">
            <v>B01</v>
          </cell>
          <cell r="K824" t="str">
            <v>正常使用</v>
          </cell>
          <cell r="L824" t="str">
            <v>A01</v>
          </cell>
          <cell r="M824" t="str">
            <v>直接购入</v>
          </cell>
          <cell r="N824">
            <v>42064</v>
          </cell>
          <cell r="O824" t="str">
            <v>0110020400</v>
          </cell>
          <cell r="P824" t="str">
            <v>六车间</v>
          </cell>
          <cell r="Q824" t="str">
            <v/>
          </cell>
          <cell r="R824" t="str">
            <v/>
          </cell>
          <cell r="S824" t="str">
            <v>杨美燕</v>
          </cell>
          <cell r="T824" t="str">
            <v>Z010</v>
          </cell>
          <cell r="U824" t="str">
            <v>10</v>
          </cell>
          <cell r="V824">
            <v>0</v>
          </cell>
          <cell r="W824">
            <v>-300.22</v>
          </cell>
          <cell r="X824">
            <v>35897.44</v>
          </cell>
          <cell r="Y824">
            <v>0</v>
          </cell>
          <cell r="Z824">
            <v>-16983.15</v>
          </cell>
          <cell r="AA824">
            <v>-600.45</v>
          </cell>
          <cell r="AB824">
            <v>-17583.6</v>
          </cell>
          <cell r="AC824">
            <v>59</v>
          </cell>
          <cell r="AD824">
            <v>18313.84</v>
          </cell>
          <cell r="AE824" t="str">
            <v/>
          </cell>
          <cell r="AF824" t="str">
            <v/>
          </cell>
          <cell r="AG824" t="str">
            <v/>
          </cell>
          <cell r="AH824" t="str">
            <v/>
          </cell>
        </row>
        <row r="824">
          <cell r="AJ824" t="str">
            <v>通-机316#</v>
          </cell>
        </row>
        <row r="825">
          <cell r="A825" t="str">
            <v>110040100231</v>
          </cell>
          <cell r="B825" t="str">
            <v>1100</v>
          </cell>
          <cell r="C825" t="str">
            <v>Z401</v>
          </cell>
          <cell r="D825" t="str">
            <v>机器设备-机械设备</v>
          </cell>
          <cell r="E825" t="str">
            <v>110040100231</v>
          </cell>
          <cell r="F825" t="str">
            <v>0000</v>
          </cell>
          <cell r="G825" t="str">
            <v>空压机</v>
          </cell>
          <cell r="H825" t="str">
            <v>W-1.0</v>
          </cell>
          <cell r="I825" t="str">
            <v/>
          </cell>
          <cell r="J825" t="str">
            <v>B01</v>
          </cell>
          <cell r="K825" t="str">
            <v>正常使用</v>
          </cell>
          <cell r="L825" t="str">
            <v>A01</v>
          </cell>
          <cell r="M825" t="str">
            <v>直接购入</v>
          </cell>
          <cell r="N825">
            <v>42064</v>
          </cell>
          <cell r="O825" t="str">
            <v>0110020100</v>
          </cell>
          <cell r="P825" t="str">
            <v>一车间</v>
          </cell>
          <cell r="Q825" t="str">
            <v/>
          </cell>
          <cell r="R825" t="str">
            <v/>
          </cell>
          <cell r="S825" t="str">
            <v>张萍</v>
          </cell>
          <cell r="T825" t="str">
            <v>Z010</v>
          </cell>
          <cell r="U825" t="str">
            <v>10</v>
          </cell>
          <cell r="V825">
            <v>0</v>
          </cell>
          <cell r="W825">
            <v>-38.46</v>
          </cell>
          <cell r="X825">
            <v>4598.29</v>
          </cell>
          <cell r="Y825">
            <v>0</v>
          </cell>
          <cell r="Z825">
            <v>-2175.69</v>
          </cell>
          <cell r="AA825">
            <v>-76.91</v>
          </cell>
          <cell r="AB825">
            <v>-2252.6</v>
          </cell>
          <cell r="AC825">
            <v>59</v>
          </cell>
          <cell r="AD825">
            <v>2345.69</v>
          </cell>
          <cell r="AE825" t="str">
            <v/>
          </cell>
          <cell r="AF825" t="str">
            <v/>
          </cell>
          <cell r="AG825" t="str">
            <v>昆明博蔚商贸有限公司</v>
          </cell>
          <cell r="AH825" t="str">
            <v/>
          </cell>
        </row>
        <row r="825">
          <cell r="AJ825" t="str">
            <v>通-机317#</v>
          </cell>
        </row>
        <row r="826">
          <cell r="A826" t="str">
            <v>110040100232</v>
          </cell>
          <cell r="B826" t="str">
            <v>1100</v>
          </cell>
          <cell r="C826" t="str">
            <v>Z401</v>
          </cell>
          <cell r="D826" t="str">
            <v>机器设备-机械设备</v>
          </cell>
          <cell r="E826" t="str">
            <v>110040100232</v>
          </cell>
          <cell r="F826" t="str">
            <v>0000</v>
          </cell>
          <cell r="G826" t="str">
            <v>粉碎机</v>
          </cell>
          <cell r="H826" t="str">
            <v>600型</v>
          </cell>
          <cell r="I826" t="str">
            <v>闲置</v>
          </cell>
          <cell r="J826" t="str">
            <v>B01</v>
          </cell>
          <cell r="K826" t="str">
            <v>正常使用</v>
          </cell>
          <cell r="L826" t="str">
            <v>A01</v>
          </cell>
          <cell r="M826" t="str">
            <v>直接购入</v>
          </cell>
          <cell r="N826">
            <v>42064</v>
          </cell>
          <cell r="O826" t="str">
            <v>0110020100</v>
          </cell>
          <cell r="P826" t="str">
            <v>一车间</v>
          </cell>
          <cell r="Q826" t="str">
            <v/>
          </cell>
          <cell r="R826" t="str">
            <v/>
          </cell>
          <cell r="S826" t="str">
            <v>张萍</v>
          </cell>
          <cell r="T826" t="str">
            <v>Z010</v>
          </cell>
          <cell r="U826" t="str">
            <v>10</v>
          </cell>
          <cell r="V826">
            <v>0</v>
          </cell>
          <cell r="W826">
            <v>-23.81</v>
          </cell>
          <cell r="X826">
            <v>29914.53</v>
          </cell>
          <cell r="Y826">
            <v>14262</v>
          </cell>
          <cell r="Z826">
            <v>-14152.53</v>
          </cell>
          <cell r="AA826">
            <v>-47.62</v>
          </cell>
          <cell r="AB826">
            <v>-14200.15</v>
          </cell>
          <cell r="AC826">
            <v>59</v>
          </cell>
          <cell r="AD826">
            <v>1452.38</v>
          </cell>
          <cell r="AE826" t="str">
            <v/>
          </cell>
          <cell r="AF826" t="str">
            <v/>
          </cell>
          <cell r="AG826" t="str">
            <v>烟台制药机械有限公司</v>
          </cell>
          <cell r="AH826" t="str">
            <v/>
          </cell>
        </row>
        <row r="826">
          <cell r="AJ826" t="str">
            <v>通-机318#</v>
          </cell>
        </row>
        <row r="827">
          <cell r="A827" t="str">
            <v>110040100233</v>
          </cell>
          <cell r="B827" t="str">
            <v>1100</v>
          </cell>
          <cell r="C827" t="str">
            <v>Z401</v>
          </cell>
          <cell r="D827" t="str">
            <v>机器设备-机械设备</v>
          </cell>
          <cell r="E827" t="str">
            <v>110040100233</v>
          </cell>
          <cell r="F827" t="str">
            <v>0000</v>
          </cell>
          <cell r="G827" t="str">
            <v>全电动堆高车</v>
          </cell>
          <cell r="H827" t="str">
            <v>CL1226</v>
          </cell>
          <cell r="I827" t="str">
            <v/>
          </cell>
          <cell r="J827" t="str">
            <v>B01</v>
          </cell>
          <cell r="K827" t="str">
            <v>正常使用</v>
          </cell>
          <cell r="L827" t="str">
            <v>A01</v>
          </cell>
          <cell r="M827" t="str">
            <v>直接购入</v>
          </cell>
          <cell r="N827">
            <v>42064</v>
          </cell>
          <cell r="O827" t="str">
            <v>0110020100</v>
          </cell>
          <cell r="P827" t="str">
            <v>一车间</v>
          </cell>
          <cell r="Q827" t="str">
            <v/>
          </cell>
          <cell r="R827" t="str">
            <v/>
          </cell>
          <cell r="S827" t="str">
            <v>张萍</v>
          </cell>
          <cell r="T827" t="str">
            <v>Z010</v>
          </cell>
          <cell r="U827" t="str">
            <v>10</v>
          </cell>
          <cell r="V827">
            <v>0</v>
          </cell>
          <cell r="W827">
            <v>0</v>
          </cell>
          <cell r="X827">
            <v>31623.93</v>
          </cell>
          <cell r="Y827">
            <v>16662.57</v>
          </cell>
          <cell r="Z827">
            <v>-14961.36</v>
          </cell>
          <cell r="AA827">
            <v>0</v>
          </cell>
          <cell r="AB827">
            <v>-14961.36</v>
          </cell>
          <cell r="AC827">
            <v>57</v>
          </cell>
          <cell r="AD827">
            <v>0</v>
          </cell>
          <cell r="AE827" t="str">
            <v/>
          </cell>
          <cell r="AF827" t="str">
            <v/>
          </cell>
          <cell r="AG827" t="str">
            <v>昆明蓝狐经贸有限公司</v>
          </cell>
          <cell r="AH827" t="str">
            <v/>
          </cell>
        </row>
        <row r="827">
          <cell r="AJ827" t="str">
            <v>通-机319#</v>
          </cell>
        </row>
        <row r="828">
          <cell r="A828" t="str">
            <v>110040100234</v>
          </cell>
          <cell r="B828" t="str">
            <v>1100</v>
          </cell>
          <cell r="C828" t="str">
            <v>Z401</v>
          </cell>
          <cell r="D828" t="str">
            <v>机器设备-机械设备</v>
          </cell>
          <cell r="E828" t="str">
            <v>110040100234</v>
          </cell>
          <cell r="F828" t="str">
            <v>0000</v>
          </cell>
          <cell r="G828" t="str">
            <v>给袋式包装机组</v>
          </cell>
          <cell r="H828" t="str">
            <v>SD8-200</v>
          </cell>
          <cell r="I828" t="str">
            <v/>
          </cell>
          <cell r="J828" t="str">
            <v>B01</v>
          </cell>
          <cell r="K828" t="str">
            <v>正常使用</v>
          </cell>
          <cell r="L828" t="str">
            <v>A01</v>
          </cell>
          <cell r="M828" t="str">
            <v>直接购入</v>
          </cell>
          <cell r="N828">
            <v>42125</v>
          </cell>
          <cell r="O828" t="str">
            <v>0110020400</v>
          </cell>
          <cell r="P828" t="str">
            <v>六车间</v>
          </cell>
          <cell r="Q828" t="str">
            <v/>
          </cell>
          <cell r="R828" t="str">
            <v/>
          </cell>
          <cell r="S828" t="str">
            <v>杨美燕</v>
          </cell>
          <cell r="T828" t="str">
            <v>Z010</v>
          </cell>
          <cell r="U828" t="str">
            <v>10</v>
          </cell>
          <cell r="V828">
            <v>0</v>
          </cell>
          <cell r="W828">
            <v>-4145.03</v>
          </cell>
          <cell r="X828">
            <v>495726.5</v>
          </cell>
          <cell r="Y828">
            <v>0</v>
          </cell>
          <cell r="Z828">
            <v>-226299.15</v>
          </cell>
          <cell r="AA828">
            <v>-8290.07</v>
          </cell>
          <cell r="AB828">
            <v>-234589.22</v>
          </cell>
          <cell r="AC828">
            <v>57</v>
          </cell>
          <cell r="AD828">
            <v>261137.28</v>
          </cell>
          <cell r="AE828" t="str">
            <v/>
          </cell>
          <cell r="AF828" t="str">
            <v/>
          </cell>
          <cell r="AG828" t="str">
            <v/>
          </cell>
          <cell r="AH828" t="str">
            <v/>
          </cell>
        </row>
        <row r="828">
          <cell r="AJ828" t="str">
            <v>通-机320#</v>
          </cell>
        </row>
        <row r="829">
          <cell r="A829" t="str">
            <v>110040100235</v>
          </cell>
          <cell r="B829" t="str">
            <v>1100</v>
          </cell>
          <cell r="C829" t="str">
            <v>Z401</v>
          </cell>
          <cell r="D829" t="str">
            <v>机器设备-机械设备</v>
          </cell>
          <cell r="E829" t="str">
            <v>110040100235</v>
          </cell>
          <cell r="F829" t="str">
            <v>0000</v>
          </cell>
          <cell r="G829" t="str">
            <v>三维裹包机</v>
          </cell>
          <cell r="H829" t="str">
            <v>FFT-Z2</v>
          </cell>
          <cell r="I829" t="str">
            <v/>
          </cell>
          <cell r="J829" t="str">
            <v>B05</v>
          </cell>
          <cell r="K829" t="str">
            <v>未使用</v>
          </cell>
          <cell r="L829" t="str">
            <v>A01</v>
          </cell>
          <cell r="M829" t="str">
            <v>直接购入</v>
          </cell>
          <cell r="N829">
            <v>42125</v>
          </cell>
          <cell r="O829" t="str">
            <v>0110050301</v>
          </cell>
          <cell r="P829" t="str">
            <v>设备动力部</v>
          </cell>
          <cell r="Q829" t="str">
            <v/>
          </cell>
          <cell r="R829" t="str">
            <v/>
          </cell>
          <cell r="S829" t="str">
            <v>杨耀</v>
          </cell>
          <cell r="T829" t="str">
            <v>Z010</v>
          </cell>
          <cell r="U829" t="str">
            <v>10</v>
          </cell>
          <cell r="V829">
            <v>0</v>
          </cell>
          <cell r="W829">
            <v>-23.07</v>
          </cell>
          <cell r="X829">
            <v>119658.12</v>
          </cell>
          <cell r="Y829">
            <v>63534.32</v>
          </cell>
          <cell r="Z829">
            <v>-54623.8</v>
          </cell>
          <cell r="AA829">
            <v>-46.15</v>
          </cell>
          <cell r="AB829">
            <v>-54669.95</v>
          </cell>
          <cell r="AC829">
            <v>57</v>
          </cell>
          <cell r="AD829">
            <v>1453.85</v>
          </cell>
          <cell r="AE829" t="str">
            <v/>
          </cell>
          <cell r="AF829" t="str">
            <v/>
          </cell>
          <cell r="AG829" t="str">
            <v>青岛非凡包装机械有限公司  外包车间三楼</v>
          </cell>
          <cell r="AH829" t="str">
            <v/>
          </cell>
        </row>
        <row r="829">
          <cell r="AJ829" t="str">
            <v>通-机321#</v>
          </cell>
        </row>
        <row r="830">
          <cell r="A830" t="str">
            <v>110040100236</v>
          </cell>
          <cell r="B830" t="str">
            <v>1100</v>
          </cell>
          <cell r="C830" t="str">
            <v>Z401</v>
          </cell>
          <cell r="D830" t="str">
            <v>机器设备-机械设备</v>
          </cell>
          <cell r="E830" t="str">
            <v>110040100236</v>
          </cell>
          <cell r="F830" t="str">
            <v>0000</v>
          </cell>
          <cell r="G830" t="str">
            <v>封箱打包一体机</v>
          </cell>
          <cell r="H830" t="str">
            <v>JP501/A72L</v>
          </cell>
          <cell r="I830" t="str">
            <v/>
          </cell>
          <cell r="J830" t="str">
            <v>B01</v>
          </cell>
          <cell r="K830" t="str">
            <v>正常使用</v>
          </cell>
          <cell r="L830" t="str">
            <v>A01</v>
          </cell>
          <cell r="M830" t="str">
            <v>直接购入</v>
          </cell>
          <cell r="N830">
            <v>42156</v>
          </cell>
          <cell r="O830" t="str">
            <v>0110020200</v>
          </cell>
          <cell r="P830" t="str">
            <v>四车间</v>
          </cell>
          <cell r="Q830" t="str">
            <v/>
          </cell>
          <cell r="R830" t="str">
            <v/>
          </cell>
          <cell r="S830" t="str">
            <v>王宝进</v>
          </cell>
          <cell r="T830" t="str">
            <v>Z010</v>
          </cell>
          <cell r="U830" t="str">
            <v>10</v>
          </cell>
          <cell r="V830">
            <v>0</v>
          </cell>
          <cell r="W830">
            <v>-300.13</v>
          </cell>
          <cell r="X830">
            <v>35897.44</v>
          </cell>
          <cell r="Y830">
            <v>0</v>
          </cell>
          <cell r="Z830">
            <v>-16089.3</v>
          </cell>
          <cell r="AA830">
            <v>-600.25</v>
          </cell>
          <cell r="AB830">
            <v>-16689.55</v>
          </cell>
          <cell r="AC830">
            <v>56</v>
          </cell>
          <cell r="AD830">
            <v>19207.89</v>
          </cell>
          <cell r="AE830" t="str">
            <v/>
          </cell>
          <cell r="AF830" t="str">
            <v/>
          </cell>
          <cell r="AG830" t="str">
            <v/>
          </cell>
          <cell r="AH830" t="str">
            <v/>
          </cell>
        </row>
        <row r="830">
          <cell r="AJ830" t="str">
            <v>通-机323#</v>
          </cell>
        </row>
        <row r="831">
          <cell r="A831" t="str">
            <v>110040100237</v>
          </cell>
          <cell r="B831" t="str">
            <v>1100</v>
          </cell>
          <cell r="C831" t="str">
            <v>Z401</v>
          </cell>
          <cell r="D831" t="str">
            <v>机器设备-机械设备</v>
          </cell>
          <cell r="E831" t="str">
            <v>110040100237</v>
          </cell>
          <cell r="F831" t="str">
            <v>0000</v>
          </cell>
          <cell r="G831" t="str">
            <v>激光喷码机</v>
          </cell>
          <cell r="H831" t="str">
            <v>A-30</v>
          </cell>
          <cell r="I831" t="str">
            <v/>
          </cell>
          <cell r="J831" t="str">
            <v>B01</v>
          </cell>
          <cell r="K831" t="str">
            <v>正常使用</v>
          </cell>
          <cell r="L831" t="str">
            <v>A01</v>
          </cell>
          <cell r="M831" t="str">
            <v>直接购入</v>
          </cell>
          <cell r="N831">
            <v>42156</v>
          </cell>
          <cell r="O831" t="str">
            <v>0110020300</v>
          </cell>
          <cell r="P831" t="str">
            <v>五车间</v>
          </cell>
          <cell r="Q831" t="str">
            <v/>
          </cell>
          <cell r="R831" t="str">
            <v/>
          </cell>
          <cell r="S831" t="str">
            <v>杨美燕</v>
          </cell>
          <cell r="T831" t="str">
            <v>Z010</v>
          </cell>
          <cell r="U831" t="str">
            <v>10</v>
          </cell>
          <cell r="V831">
            <v>0</v>
          </cell>
          <cell r="W831">
            <v>-457.33</v>
          </cell>
          <cell r="X831">
            <v>54700.85</v>
          </cell>
          <cell r="Y831">
            <v>0</v>
          </cell>
          <cell r="Z831">
            <v>-24517.08</v>
          </cell>
          <cell r="AA831">
            <v>-914.66</v>
          </cell>
          <cell r="AB831">
            <v>-25431.74</v>
          </cell>
          <cell r="AC831">
            <v>56</v>
          </cell>
          <cell r="AD831">
            <v>29269.11</v>
          </cell>
          <cell r="AE831" t="str">
            <v/>
          </cell>
          <cell r="AF831" t="str">
            <v/>
          </cell>
          <cell r="AG831" t="str">
            <v/>
          </cell>
          <cell r="AH831" t="str">
            <v/>
          </cell>
        </row>
        <row r="831">
          <cell r="AJ831" t="str">
            <v>通-机324#</v>
          </cell>
        </row>
        <row r="832">
          <cell r="A832" t="str">
            <v>110040100238</v>
          </cell>
          <cell r="B832" t="str">
            <v>1100</v>
          </cell>
          <cell r="C832" t="str">
            <v>Z401</v>
          </cell>
          <cell r="D832" t="str">
            <v>机器设备-机械设备</v>
          </cell>
          <cell r="E832" t="str">
            <v>110040100238</v>
          </cell>
          <cell r="F832" t="str">
            <v>0000</v>
          </cell>
          <cell r="G832" t="str">
            <v>储液罐</v>
          </cell>
          <cell r="H832" t="str">
            <v>4立方</v>
          </cell>
          <cell r="I832" t="str">
            <v/>
          </cell>
          <cell r="J832" t="str">
            <v>B01</v>
          </cell>
          <cell r="K832" t="str">
            <v>正常使用</v>
          </cell>
          <cell r="L832" t="str">
            <v>A01</v>
          </cell>
          <cell r="M832" t="str">
            <v>直接购入</v>
          </cell>
          <cell r="N832">
            <v>42217</v>
          </cell>
          <cell r="O832" t="str">
            <v>0110020100</v>
          </cell>
          <cell r="P832" t="str">
            <v>一车间</v>
          </cell>
          <cell r="Q832" t="str">
            <v/>
          </cell>
          <cell r="R832" t="str">
            <v/>
          </cell>
          <cell r="S832" t="str">
            <v>张萍</v>
          </cell>
          <cell r="T832" t="str">
            <v>Z010</v>
          </cell>
          <cell r="U832" t="str">
            <v>10</v>
          </cell>
          <cell r="V832">
            <v>0</v>
          </cell>
          <cell r="W832">
            <v>-0.01</v>
          </cell>
          <cell r="X832">
            <v>15213.68</v>
          </cell>
          <cell r="Y832">
            <v>8647.46</v>
          </cell>
          <cell r="Z832">
            <v>-6566.04</v>
          </cell>
          <cell r="AA832">
            <v>-0.01</v>
          </cell>
          <cell r="AB832">
            <v>-6566.05</v>
          </cell>
          <cell r="AC832">
            <v>54</v>
          </cell>
          <cell r="AD832">
            <v>0.17</v>
          </cell>
          <cell r="AE832" t="str">
            <v/>
          </cell>
          <cell r="AF832" t="str">
            <v/>
          </cell>
          <cell r="AG832" t="str">
            <v>云南化工机械有限公司</v>
          </cell>
          <cell r="AH832" t="str">
            <v/>
          </cell>
        </row>
        <row r="832">
          <cell r="AJ832" t="str">
            <v>通-机325#</v>
          </cell>
        </row>
        <row r="833">
          <cell r="A833" t="str">
            <v>110040100239</v>
          </cell>
          <cell r="B833" t="str">
            <v>1100</v>
          </cell>
          <cell r="C833" t="str">
            <v>Z401</v>
          </cell>
          <cell r="D833" t="str">
            <v>机器设备-机械设备</v>
          </cell>
          <cell r="E833" t="str">
            <v>110040100239</v>
          </cell>
          <cell r="F833" t="str">
            <v>0000</v>
          </cell>
          <cell r="G833" t="str">
            <v>全电动堆高车</v>
          </cell>
          <cell r="H833" t="str">
            <v>CS2026</v>
          </cell>
          <cell r="I833" t="str">
            <v/>
          </cell>
          <cell r="J833" t="str">
            <v>B01</v>
          </cell>
          <cell r="K833" t="str">
            <v>正常使用</v>
          </cell>
          <cell r="L833" t="str">
            <v>A01</v>
          </cell>
          <cell r="M833" t="str">
            <v>直接购入</v>
          </cell>
          <cell r="N833">
            <v>42217</v>
          </cell>
          <cell r="O833" t="str">
            <v>0110010400</v>
          </cell>
          <cell r="P833" t="str">
            <v>采购中心</v>
          </cell>
          <cell r="Q833" t="str">
            <v/>
          </cell>
          <cell r="R833" t="str">
            <v/>
          </cell>
          <cell r="S833" t="str">
            <v>赵祖东</v>
          </cell>
          <cell r="T833" t="str">
            <v>Z010</v>
          </cell>
          <cell r="U833" t="str">
            <v>10</v>
          </cell>
          <cell r="V833">
            <v>0</v>
          </cell>
          <cell r="W833">
            <v>-342.93</v>
          </cell>
          <cell r="X833">
            <v>41025.64</v>
          </cell>
          <cell r="Y833">
            <v>0</v>
          </cell>
          <cell r="Z833">
            <v>-17706.52</v>
          </cell>
          <cell r="AA833">
            <v>-685.86</v>
          </cell>
          <cell r="AB833">
            <v>-18392.38</v>
          </cell>
          <cell r="AC833">
            <v>54</v>
          </cell>
          <cell r="AD833">
            <v>22633.26</v>
          </cell>
          <cell r="AE833" t="str">
            <v/>
          </cell>
          <cell r="AF833" t="str">
            <v/>
          </cell>
          <cell r="AG833" t="str">
            <v/>
          </cell>
          <cell r="AH833" t="str">
            <v/>
          </cell>
        </row>
        <row r="833">
          <cell r="AJ833" t="str">
            <v>通-机327#</v>
          </cell>
        </row>
        <row r="834">
          <cell r="A834" t="str">
            <v>110040100240</v>
          </cell>
          <cell r="B834" t="str">
            <v>1100</v>
          </cell>
          <cell r="C834" t="str">
            <v>Z401</v>
          </cell>
          <cell r="D834" t="str">
            <v>机器设备-机械设备</v>
          </cell>
          <cell r="E834" t="str">
            <v>110040100240</v>
          </cell>
          <cell r="F834" t="str">
            <v>0000</v>
          </cell>
          <cell r="G834" t="str">
            <v>自动装盒机（连线输送带）</v>
          </cell>
          <cell r="H834" t="str">
            <v>HDZ-150K</v>
          </cell>
          <cell r="I834" t="str">
            <v/>
          </cell>
          <cell r="J834" t="str">
            <v>B01</v>
          </cell>
          <cell r="K834" t="str">
            <v>正常使用</v>
          </cell>
          <cell r="L834" t="str">
            <v>A01</v>
          </cell>
          <cell r="M834" t="str">
            <v>直接购入</v>
          </cell>
          <cell r="N834">
            <v>42307</v>
          </cell>
          <cell r="O834" t="str">
            <v>0110020300</v>
          </cell>
          <cell r="P834" t="str">
            <v>五车间</v>
          </cell>
          <cell r="Q834" t="str">
            <v/>
          </cell>
          <cell r="R834" t="str">
            <v/>
          </cell>
          <cell r="S834" t="str">
            <v>杨美燕</v>
          </cell>
          <cell r="T834" t="str">
            <v>Z010</v>
          </cell>
          <cell r="U834" t="str">
            <v>10</v>
          </cell>
          <cell r="V834">
            <v>0</v>
          </cell>
          <cell r="W834">
            <v>-1578.57</v>
          </cell>
          <cell r="X834">
            <v>188888.89</v>
          </cell>
          <cell r="Y834">
            <v>0</v>
          </cell>
          <cell r="Z834">
            <v>-78389</v>
          </cell>
          <cell r="AA834">
            <v>-3157.14</v>
          </cell>
          <cell r="AB834">
            <v>-81546.14</v>
          </cell>
          <cell r="AC834">
            <v>52</v>
          </cell>
          <cell r="AD834">
            <v>107342.75</v>
          </cell>
          <cell r="AE834" t="str">
            <v/>
          </cell>
          <cell r="AF834" t="str">
            <v/>
          </cell>
          <cell r="AG834" t="str">
            <v/>
          </cell>
          <cell r="AH834" t="str">
            <v/>
          </cell>
        </row>
        <row r="834">
          <cell r="AJ834" t="str">
            <v>通-机331#</v>
          </cell>
        </row>
        <row r="835">
          <cell r="A835" t="str">
            <v>110040100241</v>
          </cell>
          <cell r="B835" t="str">
            <v>1100</v>
          </cell>
          <cell r="C835" t="str">
            <v>Z401</v>
          </cell>
          <cell r="D835" t="str">
            <v>机器设备-机械设备</v>
          </cell>
          <cell r="E835" t="str">
            <v>110040100241</v>
          </cell>
          <cell r="F835" t="str">
            <v>0000</v>
          </cell>
          <cell r="G835" t="str">
            <v>水环式真空泵</v>
          </cell>
          <cell r="H835" t="str">
            <v>SK-3T</v>
          </cell>
          <cell r="I835" t="str">
            <v/>
          </cell>
          <cell r="J835" t="str">
            <v>B01</v>
          </cell>
          <cell r="K835" t="str">
            <v>正常使用</v>
          </cell>
          <cell r="L835" t="str">
            <v>A01</v>
          </cell>
          <cell r="M835" t="str">
            <v>直接购入</v>
          </cell>
          <cell r="N835">
            <v>42307</v>
          </cell>
          <cell r="O835" t="str">
            <v>0110020400</v>
          </cell>
          <cell r="P835" t="str">
            <v>六车间</v>
          </cell>
          <cell r="Q835" t="str">
            <v/>
          </cell>
          <cell r="R835" t="str">
            <v/>
          </cell>
          <cell r="S835" t="str">
            <v>杨美燕</v>
          </cell>
          <cell r="T835" t="str">
            <v>Z010</v>
          </cell>
          <cell r="U835" t="str">
            <v>10</v>
          </cell>
          <cell r="V835">
            <v>0</v>
          </cell>
          <cell r="W835">
            <v>0</v>
          </cell>
          <cell r="X835">
            <v>5683.76</v>
          </cell>
          <cell r="Y835">
            <v>3324.76</v>
          </cell>
          <cell r="Z835">
            <v>-2359</v>
          </cell>
          <cell r="AA835">
            <v>0</v>
          </cell>
          <cell r="AB835">
            <v>-2359</v>
          </cell>
          <cell r="AC835">
            <v>50</v>
          </cell>
          <cell r="AD835">
            <v>0</v>
          </cell>
          <cell r="AE835" t="str">
            <v/>
          </cell>
          <cell r="AF835" t="str">
            <v/>
          </cell>
          <cell r="AG835" t="str">
            <v/>
          </cell>
          <cell r="AH835" t="str">
            <v/>
          </cell>
        </row>
        <row r="835">
          <cell r="AJ835" t="str">
            <v>通-机332#</v>
          </cell>
        </row>
        <row r="836">
          <cell r="A836" t="str">
            <v>110040100242</v>
          </cell>
          <cell r="B836" t="str">
            <v>1100</v>
          </cell>
          <cell r="C836" t="str">
            <v>Z401</v>
          </cell>
          <cell r="D836" t="str">
            <v>机器设备-机械设备</v>
          </cell>
          <cell r="E836" t="str">
            <v>110040100242</v>
          </cell>
          <cell r="F836" t="str">
            <v>0000</v>
          </cell>
          <cell r="G836" t="str">
            <v>吸尘器</v>
          </cell>
          <cell r="H836" t="str">
            <v>DL-1280</v>
          </cell>
          <cell r="I836" t="str">
            <v/>
          </cell>
          <cell r="J836" t="str">
            <v>B01</v>
          </cell>
          <cell r="K836" t="str">
            <v>正常使用</v>
          </cell>
          <cell r="L836" t="str">
            <v>A01</v>
          </cell>
          <cell r="M836" t="str">
            <v>直接购入</v>
          </cell>
          <cell r="N836">
            <v>42307</v>
          </cell>
          <cell r="O836" t="str">
            <v>0110020200</v>
          </cell>
          <cell r="P836" t="str">
            <v>四车间</v>
          </cell>
          <cell r="Q836" t="str">
            <v/>
          </cell>
          <cell r="R836" t="str">
            <v/>
          </cell>
          <cell r="S836" t="str">
            <v>王宝进</v>
          </cell>
          <cell r="T836" t="str">
            <v>Z010</v>
          </cell>
          <cell r="U836" t="str">
            <v>10</v>
          </cell>
          <cell r="V836">
            <v>0</v>
          </cell>
          <cell r="W836">
            <v>-50</v>
          </cell>
          <cell r="X836">
            <v>5982.91</v>
          </cell>
          <cell r="Y836">
            <v>0</v>
          </cell>
          <cell r="Z836">
            <v>-2483</v>
          </cell>
          <cell r="AA836">
            <v>-100</v>
          </cell>
          <cell r="AB836">
            <v>-2583</v>
          </cell>
          <cell r="AC836">
            <v>52</v>
          </cell>
          <cell r="AD836">
            <v>3399.91</v>
          </cell>
          <cell r="AE836" t="str">
            <v/>
          </cell>
          <cell r="AF836" t="str">
            <v/>
          </cell>
          <cell r="AG836" t="str">
            <v/>
          </cell>
          <cell r="AH836" t="str">
            <v/>
          </cell>
        </row>
        <row r="836">
          <cell r="AJ836" t="str">
            <v>通-机333#</v>
          </cell>
        </row>
        <row r="837">
          <cell r="A837" t="str">
            <v>110040100243</v>
          </cell>
          <cell r="B837" t="str">
            <v>1100</v>
          </cell>
          <cell r="C837" t="str">
            <v>Z401</v>
          </cell>
          <cell r="D837" t="str">
            <v>机器设备-机械设备</v>
          </cell>
          <cell r="E837" t="str">
            <v>110040100243</v>
          </cell>
          <cell r="F837" t="str">
            <v>0000</v>
          </cell>
          <cell r="G837" t="str">
            <v>森井除湿机</v>
          </cell>
          <cell r="H837" t="str">
            <v>60Y</v>
          </cell>
          <cell r="I837" t="str">
            <v/>
          </cell>
          <cell r="J837" t="str">
            <v>B01</v>
          </cell>
          <cell r="K837" t="str">
            <v>正常使用</v>
          </cell>
          <cell r="L837" t="str">
            <v>A01</v>
          </cell>
          <cell r="M837" t="str">
            <v>直接购入</v>
          </cell>
          <cell r="N837">
            <v>42307</v>
          </cell>
          <cell r="O837" t="str">
            <v>0110020200</v>
          </cell>
          <cell r="P837" t="str">
            <v>四车间</v>
          </cell>
          <cell r="Q837" t="str">
            <v/>
          </cell>
          <cell r="R837" t="str">
            <v/>
          </cell>
          <cell r="S837" t="str">
            <v>王宝进</v>
          </cell>
          <cell r="T837" t="str">
            <v>Z010</v>
          </cell>
          <cell r="U837" t="str">
            <v>10</v>
          </cell>
          <cell r="V837">
            <v>0</v>
          </cell>
          <cell r="W837">
            <v>0</v>
          </cell>
          <cell r="X837">
            <v>2222.22</v>
          </cell>
          <cell r="Y837">
            <v>1300.22</v>
          </cell>
          <cell r="Z837">
            <v>-922</v>
          </cell>
          <cell r="AA837">
            <v>0</v>
          </cell>
          <cell r="AB837">
            <v>-922</v>
          </cell>
          <cell r="AC837">
            <v>50</v>
          </cell>
          <cell r="AD837">
            <v>0</v>
          </cell>
          <cell r="AE837" t="str">
            <v/>
          </cell>
          <cell r="AF837" t="str">
            <v/>
          </cell>
          <cell r="AG837" t="str">
            <v/>
          </cell>
          <cell r="AH837" t="str">
            <v/>
          </cell>
        </row>
        <row r="837">
          <cell r="AJ837" t="str">
            <v>通-机334#</v>
          </cell>
        </row>
        <row r="838">
          <cell r="A838" t="str">
            <v>110040100244</v>
          </cell>
          <cell r="B838" t="str">
            <v>1100</v>
          </cell>
          <cell r="C838" t="str">
            <v>Z401</v>
          </cell>
          <cell r="D838" t="str">
            <v>机器设备-机械设备</v>
          </cell>
          <cell r="E838" t="str">
            <v>110040100244</v>
          </cell>
          <cell r="F838" t="str">
            <v>0000</v>
          </cell>
          <cell r="G838" t="str">
            <v>拖车</v>
          </cell>
          <cell r="H838" t="str">
            <v/>
          </cell>
          <cell r="I838" t="str">
            <v>闲置</v>
          </cell>
          <cell r="J838" t="str">
            <v>B01</v>
          </cell>
          <cell r="K838" t="str">
            <v>正常使用</v>
          </cell>
          <cell r="L838" t="str">
            <v>A01</v>
          </cell>
          <cell r="M838" t="str">
            <v>直接购入</v>
          </cell>
          <cell r="N838">
            <v>42307</v>
          </cell>
          <cell r="O838" t="str">
            <v>0110020100</v>
          </cell>
          <cell r="P838" t="str">
            <v>一车间</v>
          </cell>
          <cell r="Q838" t="str">
            <v/>
          </cell>
          <cell r="R838" t="str">
            <v/>
          </cell>
          <cell r="S838" t="str">
            <v>张萍</v>
          </cell>
          <cell r="T838" t="str">
            <v>Z010</v>
          </cell>
          <cell r="U838" t="str">
            <v>10</v>
          </cell>
          <cell r="V838">
            <v>0</v>
          </cell>
          <cell r="W838">
            <v>-4.28</v>
          </cell>
          <cell r="X838">
            <v>10100</v>
          </cell>
          <cell r="Y838">
            <v>5608.5</v>
          </cell>
          <cell r="Z838">
            <v>-4191.5</v>
          </cell>
          <cell r="AA838">
            <v>-8.57</v>
          </cell>
          <cell r="AB838">
            <v>-4200.07</v>
          </cell>
          <cell r="AC838">
            <v>52</v>
          </cell>
          <cell r="AD838">
            <v>291.43</v>
          </cell>
          <cell r="AE838" t="str">
            <v/>
          </cell>
          <cell r="AF838" t="str">
            <v/>
          </cell>
          <cell r="AG838" t="str">
            <v>昆明市官渡区昆通电动车经营部</v>
          </cell>
          <cell r="AH838" t="str">
            <v/>
          </cell>
        </row>
        <row r="838">
          <cell r="AJ838" t="str">
            <v>通-机335#</v>
          </cell>
        </row>
        <row r="839">
          <cell r="A839" t="str">
            <v>110040100245</v>
          </cell>
          <cell r="B839" t="str">
            <v>1100</v>
          </cell>
          <cell r="C839" t="str">
            <v>Z401</v>
          </cell>
          <cell r="D839" t="str">
            <v>机器设备-机械设备</v>
          </cell>
          <cell r="E839" t="str">
            <v>110040100245</v>
          </cell>
          <cell r="F839" t="str">
            <v>0000</v>
          </cell>
          <cell r="G839" t="str">
            <v>除湿机</v>
          </cell>
          <cell r="H839" t="str">
            <v>140Y</v>
          </cell>
          <cell r="I839" t="str">
            <v/>
          </cell>
          <cell r="J839" t="str">
            <v>B01</v>
          </cell>
          <cell r="K839" t="str">
            <v>正常使用</v>
          </cell>
          <cell r="L839" t="str">
            <v>A01</v>
          </cell>
          <cell r="M839" t="str">
            <v>直接购入</v>
          </cell>
          <cell r="N839">
            <v>42307</v>
          </cell>
          <cell r="O839" t="str">
            <v>0110020200</v>
          </cell>
          <cell r="P839" t="str">
            <v>四车间</v>
          </cell>
          <cell r="Q839" t="str">
            <v/>
          </cell>
          <cell r="R839" t="str">
            <v/>
          </cell>
          <cell r="S839" t="str">
            <v>王宝进</v>
          </cell>
          <cell r="T839" t="str">
            <v>Z010</v>
          </cell>
          <cell r="U839" t="str">
            <v>10</v>
          </cell>
          <cell r="V839">
            <v>0</v>
          </cell>
          <cell r="W839">
            <v>0</v>
          </cell>
          <cell r="X839">
            <v>3247.86</v>
          </cell>
          <cell r="Y839">
            <v>1899.86</v>
          </cell>
          <cell r="Z839">
            <v>-1348</v>
          </cell>
          <cell r="AA839">
            <v>0</v>
          </cell>
          <cell r="AB839">
            <v>-1348</v>
          </cell>
          <cell r="AC839">
            <v>50</v>
          </cell>
          <cell r="AD839">
            <v>0</v>
          </cell>
          <cell r="AE839" t="str">
            <v/>
          </cell>
          <cell r="AF839" t="str">
            <v/>
          </cell>
          <cell r="AG839" t="str">
            <v/>
          </cell>
          <cell r="AH839" t="str">
            <v/>
          </cell>
        </row>
        <row r="839">
          <cell r="AJ839" t="str">
            <v>通-机336#</v>
          </cell>
        </row>
        <row r="840">
          <cell r="A840" t="str">
            <v>110040100246</v>
          </cell>
          <cell r="B840" t="str">
            <v>1100</v>
          </cell>
          <cell r="C840" t="str">
            <v>Z401</v>
          </cell>
          <cell r="D840" t="str">
            <v>机器设备-机械设备</v>
          </cell>
          <cell r="E840" t="str">
            <v>110040100246</v>
          </cell>
          <cell r="F840" t="str">
            <v>0000</v>
          </cell>
          <cell r="G840" t="str">
            <v>真空泵</v>
          </cell>
          <cell r="H840" t="str">
            <v>2BV5121</v>
          </cell>
          <cell r="I840" t="str">
            <v/>
          </cell>
          <cell r="J840" t="str">
            <v>B01</v>
          </cell>
          <cell r="K840" t="str">
            <v>正常使用</v>
          </cell>
          <cell r="L840" t="str">
            <v>A01</v>
          </cell>
          <cell r="M840" t="str">
            <v>直接购入</v>
          </cell>
          <cell r="N840">
            <v>42339</v>
          </cell>
          <cell r="O840" t="str">
            <v>0110020300</v>
          </cell>
          <cell r="P840" t="str">
            <v>五车间</v>
          </cell>
          <cell r="Q840" t="str">
            <v/>
          </cell>
          <cell r="R840" t="str">
            <v/>
          </cell>
          <cell r="S840" t="str">
            <v>杨美燕</v>
          </cell>
          <cell r="T840" t="str">
            <v>Z010</v>
          </cell>
          <cell r="U840" t="str">
            <v>10</v>
          </cell>
          <cell r="V840">
            <v>0</v>
          </cell>
          <cell r="W840">
            <v>-57.14</v>
          </cell>
          <cell r="X840">
            <v>6837.61</v>
          </cell>
          <cell r="Y840">
            <v>0</v>
          </cell>
          <cell r="Z840">
            <v>-2724</v>
          </cell>
          <cell r="AA840">
            <v>-114.27</v>
          </cell>
          <cell r="AB840">
            <v>-2838.27</v>
          </cell>
          <cell r="AC840">
            <v>50</v>
          </cell>
          <cell r="AD840">
            <v>3999.34</v>
          </cell>
          <cell r="AE840" t="str">
            <v/>
          </cell>
          <cell r="AF840" t="str">
            <v/>
          </cell>
          <cell r="AG840" t="str">
            <v/>
          </cell>
          <cell r="AH840" t="str">
            <v/>
          </cell>
        </row>
        <row r="840">
          <cell r="AJ840" t="str">
            <v>通-机337#</v>
          </cell>
        </row>
        <row r="841">
          <cell r="A841" t="str">
            <v>110040100247</v>
          </cell>
          <cell r="B841" t="str">
            <v>1100</v>
          </cell>
          <cell r="C841" t="str">
            <v>Z401</v>
          </cell>
          <cell r="D841" t="str">
            <v>机器设备-机械设备</v>
          </cell>
          <cell r="E841" t="str">
            <v>110040100247</v>
          </cell>
          <cell r="F841" t="str">
            <v>0000</v>
          </cell>
          <cell r="G841" t="str">
            <v>真空泵 板式冷凝器</v>
          </cell>
          <cell r="H841" t="str">
            <v>SKA5111BK012-10</v>
          </cell>
          <cell r="I841" t="str">
            <v/>
          </cell>
          <cell r="J841" t="str">
            <v>B01</v>
          </cell>
          <cell r="K841" t="str">
            <v>正常使用</v>
          </cell>
          <cell r="L841" t="str">
            <v>A01</v>
          </cell>
          <cell r="M841" t="str">
            <v>直接购入</v>
          </cell>
          <cell r="N841">
            <v>42339</v>
          </cell>
          <cell r="O841" t="str">
            <v>0110020100</v>
          </cell>
          <cell r="P841" t="str">
            <v>一车间</v>
          </cell>
          <cell r="Q841" t="str">
            <v/>
          </cell>
          <cell r="R841" t="str">
            <v/>
          </cell>
          <cell r="S841" t="str">
            <v>张萍</v>
          </cell>
          <cell r="T841" t="str">
            <v>Z010</v>
          </cell>
          <cell r="U841" t="str">
            <v>10</v>
          </cell>
          <cell r="V841">
            <v>0</v>
          </cell>
          <cell r="W841">
            <v>0</v>
          </cell>
          <cell r="X841">
            <v>10256.41</v>
          </cell>
          <cell r="Y841">
            <v>6170.17</v>
          </cell>
          <cell r="Z841">
            <v>-4086.24</v>
          </cell>
          <cell r="AA841">
            <v>0</v>
          </cell>
          <cell r="AB841">
            <v>-4086.24</v>
          </cell>
          <cell r="AC841">
            <v>48</v>
          </cell>
          <cell r="AD841">
            <v>0</v>
          </cell>
          <cell r="AE841" t="str">
            <v/>
          </cell>
          <cell r="AF841" t="str">
            <v/>
          </cell>
          <cell r="AG841" t="str">
            <v>南京腾勇干热设备有限公司</v>
          </cell>
          <cell r="AH841" t="str">
            <v/>
          </cell>
        </row>
        <row r="841">
          <cell r="AJ841" t="str">
            <v>通-机338#</v>
          </cell>
        </row>
        <row r="842">
          <cell r="A842" t="str">
            <v>110040100248</v>
          </cell>
          <cell r="B842" t="str">
            <v>1100</v>
          </cell>
          <cell r="C842" t="str">
            <v>Z401</v>
          </cell>
          <cell r="D842" t="str">
            <v>机器设备-机械设备</v>
          </cell>
          <cell r="E842" t="str">
            <v>110040100248</v>
          </cell>
          <cell r="F842" t="str">
            <v>0000</v>
          </cell>
          <cell r="G842" t="str">
            <v>螺杆空压机</v>
          </cell>
          <cell r="H842" t="str">
            <v>XRN20</v>
          </cell>
          <cell r="I842" t="str">
            <v>闲置</v>
          </cell>
          <cell r="J842" t="str">
            <v>B01</v>
          </cell>
          <cell r="K842" t="str">
            <v>正常使用</v>
          </cell>
          <cell r="L842" t="str">
            <v>A01</v>
          </cell>
          <cell r="M842" t="str">
            <v>直接购入</v>
          </cell>
          <cell r="N842">
            <v>42339</v>
          </cell>
          <cell r="O842" t="str">
            <v>0110020100</v>
          </cell>
          <cell r="P842" t="str">
            <v>一车间</v>
          </cell>
          <cell r="Q842" t="str">
            <v/>
          </cell>
          <cell r="R842" t="str">
            <v/>
          </cell>
          <cell r="S842" t="str">
            <v>张萍</v>
          </cell>
          <cell r="T842" t="str">
            <v>Z010</v>
          </cell>
          <cell r="U842" t="str">
            <v>10</v>
          </cell>
          <cell r="V842">
            <v>0</v>
          </cell>
          <cell r="W842">
            <v>0</v>
          </cell>
          <cell r="X842">
            <v>17948.72</v>
          </cell>
          <cell r="Y842">
            <v>10798.16</v>
          </cell>
          <cell r="Z842">
            <v>-7150.56</v>
          </cell>
          <cell r="AA842">
            <v>0</v>
          </cell>
          <cell r="AB842">
            <v>-7150.56</v>
          </cell>
          <cell r="AC842">
            <v>48</v>
          </cell>
          <cell r="AD842">
            <v>0</v>
          </cell>
          <cell r="AE842" t="str">
            <v/>
          </cell>
          <cell r="AF842" t="str">
            <v/>
          </cell>
          <cell r="AG842" t="str">
            <v>云南荣众机电设备有限公司 粉碎</v>
          </cell>
          <cell r="AH842" t="str">
            <v/>
          </cell>
        </row>
        <row r="842">
          <cell r="AJ842" t="str">
            <v>通-机339#</v>
          </cell>
        </row>
        <row r="843">
          <cell r="A843" t="str">
            <v>110040100249</v>
          </cell>
          <cell r="B843" t="str">
            <v>1100</v>
          </cell>
          <cell r="C843" t="str">
            <v>Z401</v>
          </cell>
          <cell r="D843" t="str">
            <v>机器设备-机械设备</v>
          </cell>
          <cell r="E843" t="str">
            <v>110040100249</v>
          </cell>
          <cell r="F843" t="str">
            <v>0000</v>
          </cell>
          <cell r="G843" t="str">
            <v>螺杆空压机</v>
          </cell>
          <cell r="H843" t="str">
            <v>CPN20</v>
          </cell>
          <cell r="I843" t="str">
            <v/>
          </cell>
          <cell r="J843" t="str">
            <v>B01</v>
          </cell>
          <cell r="K843" t="str">
            <v>正常使用</v>
          </cell>
          <cell r="L843" t="str">
            <v>A01</v>
          </cell>
          <cell r="M843" t="str">
            <v>直接购入</v>
          </cell>
          <cell r="N843">
            <v>42339</v>
          </cell>
          <cell r="O843" t="str">
            <v>0110020100</v>
          </cell>
          <cell r="P843" t="str">
            <v>一车间</v>
          </cell>
          <cell r="Q843" t="str">
            <v/>
          </cell>
          <cell r="R843" t="str">
            <v/>
          </cell>
          <cell r="S843" t="str">
            <v>张萍</v>
          </cell>
          <cell r="T843" t="str">
            <v>Z010</v>
          </cell>
          <cell r="U843" t="str">
            <v>10</v>
          </cell>
          <cell r="V843">
            <v>0</v>
          </cell>
          <cell r="W843">
            <v>-149.98</v>
          </cell>
          <cell r="X843">
            <v>17948.72</v>
          </cell>
          <cell r="Y843">
            <v>0</v>
          </cell>
          <cell r="Z843">
            <v>-7150.56</v>
          </cell>
          <cell r="AA843">
            <v>-299.95</v>
          </cell>
          <cell r="AB843">
            <v>-7450.51</v>
          </cell>
          <cell r="AC843">
            <v>50</v>
          </cell>
          <cell r="AD843">
            <v>10498.21</v>
          </cell>
          <cell r="AE843" t="str">
            <v/>
          </cell>
          <cell r="AF843" t="str">
            <v/>
          </cell>
          <cell r="AG843" t="str">
            <v>云南荣众机电设备有限公司</v>
          </cell>
          <cell r="AH843" t="str">
            <v/>
          </cell>
        </row>
        <row r="843">
          <cell r="AJ843" t="str">
            <v>通-机340#</v>
          </cell>
        </row>
        <row r="844">
          <cell r="A844" t="str">
            <v>110040100250</v>
          </cell>
          <cell r="B844" t="str">
            <v>1100</v>
          </cell>
          <cell r="C844" t="str">
            <v>Z401</v>
          </cell>
          <cell r="D844" t="str">
            <v>机器设备-机械设备</v>
          </cell>
          <cell r="E844" t="str">
            <v>110040100250</v>
          </cell>
          <cell r="F844" t="str">
            <v>0000</v>
          </cell>
          <cell r="G844" t="str">
            <v>电动拖车</v>
          </cell>
          <cell r="H844" t="str">
            <v/>
          </cell>
          <cell r="I844" t="str">
            <v/>
          </cell>
          <cell r="J844" t="str">
            <v>B01</v>
          </cell>
          <cell r="K844" t="str">
            <v>正常使用</v>
          </cell>
          <cell r="L844" t="str">
            <v>A01</v>
          </cell>
          <cell r="M844" t="str">
            <v>直接购入</v>
          </cell>
          <cell r="N844">
            <v>42339</v>
          </cell>
          <cell r="O844" t="str">
            <v>0110010400</v>
          </cell>
          <cell r="P844" t="str">
            <v>采购中心</v>
          </cell>
          <cell r="Q844" t="str">
            <v/>
          </cell>
          <cell r="R844" t="str">
            <v/>
          </cell>
          <cell r="S844" t="str">
            <v>赵祖东</v>
          </cell>
          <cell r="T844" t="str">
            <v>Z010</v>
          </cell>
          <cell r="U844" t="str">
            <v>10</v>
          </cell>
          <cell r="V844">
            <v>0</v>
          </cell>
          <cell r="W844">
            <v>-1.39</v>
          </cell>
          <cell r="X844">
            <v>10100</v>
          </cell>
          <cell r="Y844">
            <v>5976.16</v>
          </cell>
          <cell r="Z844">
            <v>-4023.84</v>
          </cell>
          <cell r="AA844">
            <v>-2.78</v>
          </cell>
          <cell r="AB844">
            <v>-4026.62</v>
          </cell>
          <cell r="AC844">
            <v>50</v>
          </cell>
          <cell r="AD844">
            <v>97.22</v>
          </cell>
          <cell r="AE844" t="str">
            <v/>
          </cell>
          <cell r="AF844" t="str">
            <v/>
          </cell>
          <cell r="AG844" t="str">
            <v/>
          </cell>
          <cell r="AH844" t="str">
            <v/>
          </cell>
        </row>
        <row r="844">
          <cell r="AJ844" t="str">
            <v>通-机341#</v>
          </cell>
        </row>
        <row r="845">
          <cell r="A845" t="str">
            <v>110040100251</v>
          </cell>
          <cell r="B845" t="str">
            <v>1100</v>
          </cell>
          <cell r="C845" t="str">
            <v>Z401</v>
          </cell>
          <cell r="D845" t="str">
            <v>机器设备-机械设备</v>
          </cell>
          <cell r="E845" t="str">
            <v>110040100251</v>
          </cell>
          <cell r="F845" t="str">
            <v>0000</v>
          </cell>
          <cell r="G845" t="str">
            <v>电动拖车</v>
          </cell>
          <cell r="H845" t="str">
            <v/>
          </cell>
          <cell r="I845" t="str">
            <v/>
          </cell>
          <cell r="J845" t="str">
            <v>B01</v>
          </cell>
          <cell r="K845" t="str">
            <v>正常使用</v>
          </cell>
          <cell r="L845" t="str">
            <v>A01</v>
          </cell>
          <cell r="M845" t="str">
            <v>直接购入</v>
          </cell>
          <cell r="N845">
            <v>42339</v>
          </cell>
          <cell r="O845" t="str">
            <v>0110010400</v>
          </cell>
          <cell r="P845" t="str">
            <v>采购中心</v>
          </cell>
          <cell r="Q845" t="str">
            <v/>
          </cell>
          <cell r="R845" t="str">
            <v/>
          </cell>
          <cell r="S845" t="str">
            <v>赵祖东</v>
          </cell>
          <cell r="T845" t="str">
            <v>Z010</v>
          </cell>
          <cell r="U845" t="str">
            <v>10</v>
          </cell>
          <cell r="V845">
            <v>0</v>
          </cell>
          <cell r="W845">
            <v>-1.39</v>
          </cell>
          <cell r="X845">
            <v>10100</v>
          </cell>
          <cell r="Y845">
            <v>5976.16</v>
          </cell>
          <cell r="Z845">
            <v>-4023.84</v>
          </cell>
          <cell r="AA845">
            <v>-2.78</v>
          </cell>
          <cell r="AB845">
            <v>-4026.62</v>
          </cell>
          <cell r="AC845">
            <v>50</v>
          </cell>
          <cell r="AD845">
            <v>97.22</v>
          </cell>
          <cell r="AE845" t="str">
            <v/>
          </cell>
          <cell r="AF845" t="str">
            <v/>
          </cell>
          <cell r="AG845" t="str">
            <v/>
          </cell>
          <cell r="AH845" t="str">
            <v/>
          </cell>
        </row>
        <row r="845">
          <cell r="AJ845" t="str">
            <v>通-机342#</v>
          </cell>
        </row>
        <row r="846">
          <cell r="A846" t="str">
            <v>110040100252</v>
          </cell>
          <cell r="B846" t="str">
            <v>1100</v>
          </cell>
          <cell r="C846" t="str">
            <v>Z401</v>
          </cell>
          <cell r="D846" t="str">
            <v>机器设备-机械设备</v>
          </cell>
          <cell r="E846" t="str">
            <v>110040100252</v>
          </cell>
          <cell r="F846" t="str">
            <v>0000</v>
          </cell>
          <cell r="G846" t="str">
            <v>樱花智能标签秤</v>
          </cell>
          <cell r="H846" t="str">
            <v>PDW-150</v>
          </cell>
          <cell r="I846" t="str">
            <v/>
          </cell>
          <cell r="J846" t="str">
            <v>B01</v>
          </cell>
          <cell r="K846" t="str">
            <v>正常使用</v>
          </cell>
          <cell r="L846" t="str">
            <v>A01</v>
          </cell>
          <cell r="M846" t="str">
            <v>直接购入</v>
          </cell>
          <cell r="N846">
            <v>42339</v>
          </cell>
          <cell r="O846" t="str">
            <v>0110020100</v>
          </cell>
          <cell r="P846" t="str">
            <v>一车间</v>
          </cell>
          <cell r="Q846" t="str">
            <v/>
          </cell>
          <cell r="R846" t="str">
            <v/>
          </cell>
          <cell r="S846" t="str">
            <v>张萍</v>
          </cell>
          <cell r="T846" t="str">
            <v>Z010</v>
          </cell>
          <cell r="U846" t="str">
            <v>10</v>
          </cell>
          <cell r="V846">
            <v>0</v>
          </cell>
          <cell r="W846">
            <v>-107.13</v>
          </cell>
          <cell r="X846">
            <v>12820.51</v>
          </cell>
          <cell r="Y846">
            <v>0</v>
          </cell>
          <cell r="Z846">
            <v>-5107.68</v>
          </cell>
          <cell r="AA846">
            <v>-214.25</v>
          </cell>
          <cell r="AB846">
            <v>-5321.93</v>
          </cell>
          <cell r="AC846">
            <v>50</v>
          </cell>
          <cell r="AD846">
            <v>7498.58</v>
          </cell>
          <cell r="AE846" t="str">
            <v/>
          </cell>
          <cell r="AF846" t="str">
            <v/>
          </cell>
          <cell r="AG846" t="str">
            <v>昆明樱之花科技有限公司</v>
          </cell>
          <cell r="AH846" t="str">
            <v/>
          </cell>
        </row>
        <row r="846">
          <cell r="AJ846" t="str">
            <v>通-机343#</v>
          </cell>
        </row>
        <row r="847">
          <cell r="A847" t="str">
            <v>110040100253</v>
          </cell>
          <cell r="B847" t="str">
            <v>1100</v>
          </cell>
          <cell r="C847" t="str">
            <v>Z401</v>
          </cell>
          <cell r="D847" t="str">
            <v>机器设备-机械设备</v>
          </cell>
          <cell r="E847" t="str">
            <v>110040100253</v>
          </cell>
          <cell r="F847" t="str">
            <v>0000</v>
          </cell>
          <cell r="G847" t="str">
            <v>恒温恒湿机</v>
          </cell>
          <cell r="H847" t="str">
            <v>RY4W-10HS</v>
          </cell>
          <cell r="I847" t="str">
            <v>闲置</v>
          </cell>
          <cell r="J847" t="str">
            <v>B01</v>
          </cell>
          <cell r="K847" t="str">
            <v>正常使用</v>
          </cell>
          <cell r="L847" t="str">
            <v>A01</v>
          </cell>
          <cell r="M847" t="str">
            <v>直接购入</v>
          </cell>
          <cell r="N847">
            <v>42339</v>
          </cell>
          <cell r="O847" t="str">
            <v>0110040300</v>
          </cell>
          <cell r="P847" t="str">
            <v>研发中心—产品质量研究部</v>
          </cell>
          <cell r="Q847" t="str">
            <v/>
          </cell>
          <cell r="R847" t="str">
            <v/>
          </cell>
          <cell r="S847" t="str">
            <v>张兴元</v>
          </cell>
          <cell r="T847" t="str">
            <v>Z010</v>
          </cell>
          <cell r="U847" t="str">
            <v>10</v>
          </cell>
          <cell r="V847">
            <v>0</v>
          </cell>
          <cell r="W847">
            <v>-227.1</v>
          </cell>
          <cell r="X847">
            <v>27179.49</v>
          </cell>
          <cell r="Y847">
            <v>0</v>
          </cell>
          <cell r="Z847">
            <v>-10828.32</v>
          </cell>
          <cell r="AA847">
            <v>-454.2</v>
          </cell>
          <cell r="AB847">
            <v>-11282.52</v>
          </cell>
          <cell r="AC847">
            <v>50</v>
          </cell>
          <cell r="AD847">
            <v>15896.97</v>
          </cell>
          <cell r="AE847" t="str">
            <v/>
          </cell>
          <cell r="AF847" t="str">
            <v/>
          </cell>
          <cell r="AG847" t="str">
            <v/>
          </cell>
          <cell r="AH847" t="str">
            <v/>
          </cell>
        </row>
        <row r="847">
          <cell r="AJ847" t="str">
            <v>通-机344#</v>
          </cell>
        </row>
        <row r="848">
          <cell r="A848" t="str">
            <v>110040100254</v>
          </cell>
          <cell r="B848" t="str">
            <v>1100</v>
          </cell>
          <cell r="C848" t="str">
            <v>Z401</v>
          </cell>
          <cell r="D848" t="str">
            <v>机器设备-机械设备</v>
          </cell>
          <cell r="E848" t="str">
            <v>110040100254</v>
          </cell>
          <cell r="F848" t="str">
            <v>0000</v>
          </cell>
          <cell r="G848" t="str">
            <v>直线往复式切药机</v>
          </cell>
          <cell r="H848" t="str">
            <v>QWZL300</v>
          </cell>
          <cell r="I848" t="str">
            <v/>
          </cell>
          <cell r="J848" t="str">
            <v>B01</v>
          </cell>
          <cell r="K848" t="str">
            <v>正常使用</v>
          </cell>
          <cell r="L848" t="str">
            <v>A01</v>
          </cell>
          <cell r="M848" t="str">
            <v>直接购入</v>
          </cell>
          <cell r="N848">
            <v>42385</v>
          </cell>
          <cell r="O848" t="str">
            <v>0110020100</v>
          </cell>
          <cell r="P848" t="str">
            <v>一车间</v>
          </cell>
          <cell r="Q848" t="str">
            <v/>
          </cell>
          <cell r="R848" t="str">
            <v/>
          </cell>
          <cell r="S848" t="str">
            <v>张萍</v>
          </cell>
          <cell r="T848" t="str">
            <v>Z010</v>
          </cell>
          <cell r="U848" t="str">
            <v>10</v>
          </cell>
          <cell r="V848">
            <v>0</v>
          </cell>
          <cell r="W848">
            <v>-228.5</v>
          </cell>
          <cell r="X848">
            <v>27350.43</v>
          </cell>
          <cell r="Y848">
            <v>0</v>
          </cell>
          <cell r="Z848">
            <v>-10669.47</v>
          </cell>
          <cell r="AA848">
            <v>-457.01</v>
          </cell>
          <cell r="AB848">
            <v>-11126.48</v>
          </cell>
          <cell r="AC848">
            <v>49</v>
          </cell>
          <cell r="AD848">
            <v>16223.95</v>
          </cell>
          <cell r="AE848" t="str">
            <v/>
          </cell>
          <cell r="AF848" t="str">
            <v/>
          </cell>
          <cell r="AG848" t="str">
            <v>周口制药机械厂有限公司</v>
          </cell>
          <cell r="AH848" t="str">
            <v/>
          </cell>
        </row>
        <row r="848">
          <cell r="AJ848" t="str">
            <v>通-机328#</v>
          </cell>
        </row>
        <row r="849">
          <cell r="A849" t="str">
            <v>110040100255</v>
          </cell>
          <cell r="B849" t="str">
            <v>1100</v>
          </cell>
          <cell r="C849" t="str">
            <v>Z401</v>
          </cell>
          <cell r="D849" t="str">
            <v>机器设备-机械设备</v>
          </cell>
          <cell r="E849" t="str">
            <v>110040100255</v>
          </cell>
          <cell r="F849" t="str">
            <v>0000</v>
          </cell>
          <cell r="G849" t="str">
            <v>电热煅药机</v>
          </cell>
          <cell r="H849" t="str">
            <v>DY-18</v>
          </cell>
          <cell r="I849" t="str">
            <v/>
          </cell>
          <cell r="J849" t="str">
            <v>B01</v>
          </cell>
          <cell r="K849" t="str">
            <v>正常使用</v>
          </cell>
          <cell r="L849" t="str">
            <v>A01</v>
          </cell>
          <cell r="M849" t="str">
            <v>直接购入</v>
          </cell>
          <cell r="N849">
            <v>42385</v>
          </cell>
          <cell r="O849" t="str">
            <v>0110020100</v>
          </cell>
          <cell r="P849" t="str">
            <v>一车间</v>
          </cell>
          <cell r="Q849" t="str">
            <v/>
          </cell>
          <cell r="R849" t="str">
            <v/>
          </cell>
          <cell r="S849" t="str">
            <v>张萍</v>
          </cell>
          <cell r="T849" t="str">
            <v>Z010</v>
          </cell>
          <cell r="U849" t="str">
            <v>10</v>
          </cell>
          <cell r="V849">
            <v>0</v>
          </cell>
          <cell r="W849">
            <v>-257.08</v>
          </cell>
          <cell r="X849">
            <v>30769.23</v>
          </cell>
          <cell r="Y849">
            <v>0</v>
          </cell>
          <cell r="Z849">
            <v>-12002.86</v>
          </cell>
          <cell r="AA849">
            <v>-514.15</v>
          </cell>
          <cell r="AB849">
            <v>-12517.01</v>
          </cell>
          <cell r="AC849">
            <v>49</v>
          </cell>
          <cell r="AD849">
            <v>18252.22</v>
          </cell>
          <cell r="AE849" t="str">
            <v/>
          </cell>
          <cell r="AF849" t="str">
            <v/>
          </cell>
          <cell r="AG849" t="str">
            <v>周口制药机械厂有限公司</v>
          </cell>
          <cell r="AH849" t="str">
            <v/>
          </cell>
        </row>
        <row r="849">
          <cell r="AJ849" t="str">
            <v>通-机329#</v>
          </cell>
        </row>
        <row r="850">
          <cell r="A850" t="str">
            <v>110040100256</v>
          </cell>
          <cell r="B850" t="str">
            <v>1100</v>
          </cell>
          <cell r="C850" t="str">
            <v>Z401</v>
          </cell>
          <cell r="D850" t="str">
            <v>机器设备-机械设备</v>
          </cell>
          <cell r="E850" t="str">
            <v>110040100256</v>
          </cell>
          <cell r="F850" t="str">
            <v>0000</v>
          </cell>
          <cell r="G850" t="str">
            <v>斜片机</v>
          </cell>
          <cell r="H850" t="str">
            <v>QYX400</v>
          </cell>
          <cell r="I850" t="str">
            <v/>
          </cell>
          <cell r="J850" t="str">
            <v>B01</v>
          </cell>
          <cell r="K850" t="str">
            <v>正常使用</v>
          </cell>
          <cell r="L850" t="str">
            <v>A01</v>
          </cell>
          <cell r="M850" t="str">
            <v>直接购入</v>
          </cell>
          <cell r="N850">
            <v>42385</v>
          </cell>
          <cell r="O850" t="str">
            <v>0110020100</v>
          </cell>
          <cell r="P850" t="str">
            <v>一车间</v>
          </cell>
          <cell r="Q850" t="str">
            <v/>
          </cell>
          <cell r="R850" t="str">
            <v/>
          </cell>
          <cell r="S850" t="str">
            <v>张萍</v>
          </cell>
          <cell r="T850" t="str">
            <v>Z010</v>
          </cell>
          <cell r="U850" t="str">
            <v>10</v>
          </cell>
          <cell r="V850">
            <v>0</v>
          </cell>
          <cell r="W850">
            <v>-171.38</v>
          </cell>
          <cell r="X850">
            <v>20512.82</v>
          </cell>
          <cell r="Y850">
            <v>0</v>
          </cell>
          <cell r="Z850">
            <v>-8002.22</v>
          </cell>
          <cell r="AA850">
            <v>-342.76</v>
          </cell>
          <cell r="AB850">
            <v>-8344.98</v>
          </cell>
          <cell r="AC850">
            <v>49</v>
          </cell>
          <cell r="AD850">
            <v>12167.84</v>
          </cell>
          <cell r="AE850" t="str">
            <v/>
          </cell>
          <cell r="AF850" t="str">
            <v/>
          </cell>
          <cell r="AG850" t="str">
            <v>周口制药机械厂有限公司</v>
          </cell>
          <cell r="AH850" t="str">
            <v/>
          </cell>
        </row>
        <row r="850">
          <cell r="AJ850" t="str">
            <v>通-机330#</v>
          </cell>
        </row>
        <row r="851">
          <cell r="A851" t="str">
            <v>110040100257</v>
          </cell>
          <cell r="B851" t="str">
            <v>1100</v>
          </cell>
          <cell r="C851" t="str">
            <v>Z401</v>
          </cell>
          <cell r="D851" t="str">
            <v>机器设备-机械设备</v>
          </cell>
          <cell r="E851" t="str">
            <v>110040100257</v>
          </cell>
          <cell r="F851" t="str">
            <v>0000</v>
          </cell>
          <cell r="G851" t="str">
            <v>破碎榨汁机组</v>
          </cell>
          <cell r="H851" t="str">
            <v>PLZ-1.5</v>
          </cell>
          <cell r="I851" t="str">
            <v>原呈贡</v>
          </cell>
          <cell r="J851" t="str">
            <v>B01</v>
          </cell>
          <cell r="K851" t="str">
            <v>正常使用</v>
          </cell>
          <cell r="L851" t="str">
            <v>A01</v>
          </cell>
          <cell r="M851" t="str">
            <v>直接购入</v>
          </cell>
          <cell r="N851">
            <v>42385</v>
          </cell>
          <cell r="O851" t="str">
            <v>0110020100</v>
          </cell>
          <cell r="P851" t="str">
            <v>一车间</v>
          </cell>
          <cell r="Q851" t="str">
            <v/>
          </cell>
          <cell r="R851" t="str">
            <v/>
          </cell>
          <cell r="S851" t="str">
            <v>张萍</v>
          </cell>
          <cell r="T851" t="str">
            <v>Z010</v>
          </cell>
          <cell r="U851" t="str">
            <v>10</v>
          </cell>
          <cell r="V851">
            <v>0</v>
          </cell>
          <cell r="W851">
            <v>-99.97</v>
          </cell>
          <cell r="X851">
            <v>11965.81</v>
          </cell>
          <cell r="Y851">
            <v>0</v>
          </cell>
          <cell r="Z851">
            <v>-4668.04</v>
          </cell>
          <cell r="AA851">
            <v>-199.94</v>
          </cell>
          <cell r="AB851">
            <v>-4867.98</v>
          </cell>
          <cell r="AC851">
            <v>49</v>
          </cell>
          <cell r="AD851">
            <v>7097.83</v>
          </cell>
          <cell r="AE851" t="str">
            <v/>
          </cell>
          <cell r="AF851" t="str">
            <v/>
          </cell>
          <cell r="AG851" t="str">
            <v>靖江市舜天工业设备制造有限公司</v>
          </cell>
          <cell r="AH851" t="str">
            <v/>
          </cell>
        </row>
        <row r="851">
          <cell r="AJ851" t="str">
            <v>通-机345#</v>
          </cell>
        </row>
        <row r="852">
          <cell r="A852" t="str">
            <v>110040100258</v>
          </cell>
          <cell r="B852" t="str">
            <v>1100</v>
          </cell>
          <cell r="C852" t="str">
            <v>Z401</v>
          </cell>
          <cell r="D852" t="str">
            <v>机器设备-机械设备</v>
          </cell>
          <cell r="E852" t="str">
            <v>110040100258</v>
          </cell>
          <cell r="F852" t="str">
            <v>0000</v>
          </cell>
          <cell r="G852" t="str">
            <v>半电动堆高车</v>
          </cell>
          <cell r="H852" t="str">
            <v>SPN1025</v>
          </cell>
          <cell r="I852" t="str">
            <v/>
          </cell>
          <cell r="J852" t="str">
            <v>B01</v>
          </cell>
          <cell r="K852" t="str">
            <v>正常使用</v>
          </cell>
          <cell r="L852" t="str">
            <v>A01</v>
          </cell>
          <cell r="M852" t="str">
            <v>直接购入</v>
          </cell>
          <cell r="N852">
            <v>42385</v>
          </cell>
          <cell r="O852" t="str">
            <v>0110020300</v>
          </cell>
          <cell r="P852" t="str">
            <v>五车间</v>
          </cell>
          <cell r="Q852" t="str">
            <v/>
          </cell>
          <cell r="R852" t="str">
            <v/>
          </cell>
          <cell r="S852" t="str">
            <v>杨美燕</v>
          </cell>
          <cell r="T852" t="str">
            <v>Z010</v>
          </cell>
          <cell r="U852" t="str">
            <v>10</v>
          </cell>
          <cell r="V852">
            <v>0</v>
          </cell>
          <cell r="W852">
            <v>-71.41</v>
          </cell>
          <cell r="X852">
            <v>8547.01</v>
          </cell>
          <cell r="Y852">
            <v>0</v>
          </cell>
          <cell r="Z852">
            <v>-3334.18</v>
          </cell>
          <cell r="AA852">
            <v>-142.82</v>
          </cell>
          <cell r="AB852">
            <v>-3477</v>
          </cell>
          <cell r="AC852">
            <v>49</v>
          </cell>
          <cell r="AD852">
            <v>5070.01</v>
          </cell>
          <cell r="AE852" t="str">
            <v/>
          </cell>
          <cell r="AF852" t="str">
            <v/>
          </cell>
          <cell r="AG852" t="str">
            <v/>
          </cell>
          <cell r="AH852" t="str">
            <v/>
          </cell>
        </row>
        <row r="852">
          <cell r="AJ852" t="str">
            <v>通-机346#</v>
          </cell>
        </row>
        <row r="853">
          <cell r="A853" t="str">
            <v>110040100259</v>
          </cell>
          <cell r="B853" t="str">
            <v>1100</v>
          </cell>
          <cell r="C853" t="str">
            <v>Z401</v>
          </cell>
          <cell r="D853" t="str">
            <v>机器设备-机械设备</v>
          </cell>
          <cell r="E853" t="str">
            <v>110040100259</v>
          </cell>
          <cell r="F853" t="str">
            <v>0000</v>
          </cell>
          <cell r="G853" t="str">
            <v>中式提取浓缩机组</v>
          </cell>
          <cell r="H853" t="str">
            <v>300L</v>
          </cell>
          <cell r="I853" t="str">
            <v/>
          </cell>
          <cell r="J853" t="str">
            <v>B01</v>
          </cell>
          <cell r="K853" t="str">
            <v>正常使用</v>
          </cell>
          <cell r="L853" t="str">
            <v>A01</v>
          </cell>
          <cell r="M853" t="str">
            <v>直接购入</v>
          </cell>
          <cell r="N853">
            <v>42401</v>
          </cell>
          <cell r="O853" t="str">
            <v>0110020100</v>
          </cell>
          <cell r="P853" t="str">
            <v>一车间</v>
          </cell>
          <cell r="Q853" t="str">
            <v/>
          </cell>
          <cell r="R853" t="str">
            <v/>
          </cell>
          <cell r="S853" t="str">
            <v>张萍</v>
          </cell>
          <cell r="T853" t="str">
            <v>Z010</v>
          </cell>
          <cell r="U853" t="str">
            <v>10</v>
          </cell>
          <cell r="V853">
            <v>0</v>
          </cell>
          <cell r="W853">
            <v>-606.92</v>
          </cell>
          <cell r="X853">
            <v>72649.57</v>
          </cell>
          <cell r="Y853">
            <v>0</v>
          </cell>
          <cell r="Z853">
            <v>-27737.54</v>
          </cell>
          <cell r="AA853">
            <v>-1213.84</v>
          </cell>
          <cell r="AB853">
            <v>-28951.38</v>
          </cell>
          <cell r="AC853">
            <v>48</v>
          </cell>
          <cell r="AD853">
            <v>43698.19</v>
          </cell>
          <cell r="AE853" t="str">
            <v/>
          </cell>
          <cell r="AF853" t="str">
            <v/>
          </cell>
          <cell r="AG853" t="str">
            <v>浙江天联机械有限公司</v>
          </cell>
          <cell r="AH853" t="str">
            <v/>
          </cell>
        </row>
        <row r="853">
          <cell r="AJ853" t="str">
            <v>通-机347#</v>
          </cell>
        </row>
        <row r="854">
          <cell r="A854" t="str">
            <v>110040100260</v>
          </cell>
          <cell r="B854" t="str">
            <v>1100</v>
          </cell>
          <cell r="C854" t="str">
            <v>Z401</v>
          </cell>
          <cell r="D854" t="str">
            <v>机器设备-机械设备</v>
          </cell>
          <cell r="E854" t="str">
            <v>110040100260</v>
          </cell>
          <cell r="F854" t="str">
            <v>0000</v>
          </cell>
          <cell r="G854" t="str">
            <v>全自动束带机</v>
          </cell>
          <cell r="H854" t="str">
            <v>CX-300</v>
          </cell>
          <cell r="I854" t="str">
            <v/>
          </cell>
          <cell r="J854" t="str">
            <v>B01</v>
          </cell>
          <cell r="K854" t="str">
            <v>正常使用</v>
          </cell>
          <cell r="L854" t="str">
            <v>A01</v>
          </cell>
          <cell r="M854" t="str">
            <v>直接购入</v>
          </cell>
          <cell r="N854">
            <v>42401</v>
          </cell>
          <cell r="O854" t="str">
            <v>0110020400</v>
          </cell>
          <cell r="P854" t="str">
            <v>六车间</v>
          </cell>
          <cell r="Q854" t="str">
            <v/>
          </cell>
          <cell r="R854" t="str">
            <v/>
          </cell>
          <cell r="S854" t="str">
            <v>杨美燕</v>
          </cell>
          <cell r="T854" t="str">
            <v>Z010</v>
          </cell>
          <cell r="U854" t="str">
            <v>10</v>
          </cell>
          <cell r="V854">
            <v>0</v>
          </cell>
          <cell r="W854">
            <v>-428.42</v>
          </cell>
          <cell r="X854">
            <v>51282.05</v>
          </cell>
          <cell r="Y854">
            <v>0</v>
          </cell>
          <cell r="Z854">
            <v>-19579.44</v>
          </cell>
          <cell r="AA854">
            <v>-856.83</v>
          </cell>
          <cell r="AB854">
            <v>-20436.27</v>
          </cell>
          <cell r="AC854">
            <v>48</v>
          </cell>
          <cell r="AD854">
            <v>30845.78</v>
          </cell>
          <cell r="AE854" t="str">
            <v/>
          </cell>
          <cell r="AF854" t="str">
            <v/>
          </cell>
          <cell r="AG854" t="str">
            <v/>
          </cell>
          <cell r="AH854" t="str">
            <v/>
          </cell>
        </row>
        <row r="854">
          <cell r="AJ854" t="str">
            <v>通-机348#</v>
          </cell>
        </row>
        <row r="855">
          <cell r="A855" t="str">
            <v>110040100261</v>
          </cell>
          <cell r="B855" t="str">
            <v>1100</v>
          </cell>
          <cell r="C855" t="str">
            <v>Z401</v>
          </cell>
          <cell r="D855" t="str">
            <v>机器设备-机械设备</v>
          </cell>
          <cell r="E855" t="str">
            <v>110040100261</v>
          </cell>
          <cell r="F855" t="str">
            <v>0000</v>
          </cell>
          <cell r="G855" t="str">
            <v>罗茨风机</v>
          </cell>
          <cell r="H855" t="str">
            <v>SSR-100</v>
          </cell>
          <cell r="I855" t="str">
            <v/>
          </cell>
          <cell r="J855" t="str">
            <v>B01</v>
          </cell>
          <cell r="K855" t="str">
            <v>正常使用</v>
          </cell>
          <cell r="L855" t="str">
            <v>A01</v>
          </cell>
          <cell r="M855" t="str">
            <v>直接购入</v>
          </cell>
          <cell r="N855">
            <v>42430</v>
          </cell>
          <cell r="O855" t="str">
            <v>0110050201</v>
          </cell>
          <cell r="P855" t="str">
            <v>安全环保部</v>
          </cell>
          <cell r="Q855" t="str">
            <v/>
          </cell>
          <cell r="R855" t="str">
            <v/>
          </cell>
          <cell r="S855" t="str">
            <v>邓湘南</v>
          </cell>
          <cell r="T855" t="str">
            <v>Z010</v>
          </cell>
          <cell r="U855" t="str">
            <v>10</v>
          </cell>
          <cell r="V855">
            <v>0</v>
          </cell>
          <cell r="W855">
            <v>-119.95</v>
          </cell>
          <cell r="X855">
            <v>14358.97</v>
          </cell>
          <cell r="Y855">
            <v>0</v>
          </cell>
          <cell r="Z855">
            <v>-5363.1</v>
          </cell>
          <cell r="AA855">
            <v>-239.89</v>
          </cell>
          <cell r="AB855">
            <v>-5602.99</v>
          </cell>
          <cell r="AC855">
            <v>47</v>
          </cell>
          <cell r="AD855">
            <v>8755.98</v>
          </cell>
          <cell r="AE855" t="str">
            <v/>
          </cell>
          <cell r="AF855" t="str">
            <v/>
          </cell>
          <cell r="AG855" t="str">
            <v>昆明政兰科技有限公司</v>
          </cell>
          <cell r="AH855" t="str">
            <v/>
          </cell>
        </row>
        <row r="855">
          <cell r="AJ855" t="str">
            <v>通-机349#</v>
          </cell>
        </row>
        <row r="856">
          <cell r="A856" t="str">
            <v>110040100262</v>
          </cell>
          <cell r="B856" t="str">
            <v>1100</v>
          </cell>
          <cell r="C856" t="str">
            <v>Z401</v>
          </cell>
          <cell r="D856" t="str">
            <v>机器设备-机械设备</v>
          </cell>
          <cell r="E856" t="str">
            <v>110040100262</v>
          </cell>
          <cell r="F856" t="str">
            <v>0000</v>
          </cell>
          <cell r="G856" t="str">
            <v>叉车秤</v>
          </cell>
          <cell r="H856" t="str">
            <v>2T</v>
          </cell>
          <cell r="I856" t="str">
            <v/>
          </cell>
          <cell r="J856" t="str">
            <v>B01</v>
          </cell>
          <cell r="K856" t="str">
            <v>正常使用</v>
          </cell>
          <cell r="L856" t="str">
            <v>A01</v>
          </cell>
          <cell r="M856" t="str">
            <v>直接购入</v>
          </cell>
          <cell r="N856">
            <v>42430</v>
          </cell>
          <cell r="O856" t="str">
            <v>0110020100</v>
          </cell>
          <cell r="P856" t="str">
            <v>一车间</v>
          </cell>
          <cell r="Q856" t="str">
            <v/>
          </cell>
          <cell r="R856" t="str">
            <v/>
          </cell>
          <cell r="S856" t="str">
            <v>张萍</v>
          </cell>
          <cell r="T856" t="str">
            <v>Z010</v>
          </cell>
          <cell r="U856" t="str">
            <v>10</v>
          </cell>
          <cell r="V856">
            <v>0</v>
          </cell>
          <cell r="W856">
            <v>-29.27</v>
          </cell>
          <cell r="X856">
            <v>3504.27</v>
          </cell>
          <cell r="Y856">
            <v>0</v>
          </cell>
          <cell r="Z856">
            <v>-1309.05</v>
          </cell>
          <cell r="AA856">
            <v>-58.54</v>
          </cell>
          <cell r="AB856">
            <v>-1367.59</v>
          </cell>
          <cell r="AC856">
            <v>47</v>
          </cell>
          <cell r="AD856">
            <v>2136.68</v>
          </cell>
          <cell r="AE856" t="str">
            <v/>
          </cell>
          <cell r="AF856" t="str">
            <v/>
          </cell>
          <cell r="AG856" t="str">
            <v>云南微普工业品贸易有限公司</v>
          </cell>
          <cell r="AH856" t="str">
            <v/>
          </cell>
        </row>
        <row r="856">
          <cell r="AJ856" t="str">
            <v>通-机350#</v>
          </cell>
        </row>
        <row r="857">
          <cell r="A857" t="str">
            <v>110040100263</v>
          </cell>
          <cell r="B857" t="str">
            <v>1100</v>
          </cell>
          <cell r="C857" t="str">
            <v>Z401</v>
          </cell>
          <cell r="D857" t="str">
            <v>机器设备-机械设备</v>
          </cell>
          <cell r="E857" t="str">
            <v>110040100263</v>
          </cell>
          <cell r="F857" t="str">
            <v>0000</v>
          </cell>
          <cell r="G857" t="str">
            <v>（远程遥控）除湿机</v>
          </cell>
          <cell r="H857" t="str">
            <v>CR-200Y</v>
          </cell>
          <cell r="I857" t="str">
            <v/>
          </cell>
          <cell r="J857" t="str">
            <v>B01</v>
          </cell>
          <cell r="K857" t="str">
            <v>正常使用</v>
          </cell>
          <cell r="L857" t="str">
            <v>A01</v>
          </cell>
          <cell r="M857" t="str">
            <v>直接购入</v>
          </cell>
          <cell r="N857">
            <v>42522</v>
          </cell>
          <cell r="O857" t="str">
            <v>0110020200</v>
          </cell>
          <cell r="P857" t="str">
            <v>四车间</v>
          </cell>
          <cell r="Q857" t="str">
            <v/>
          </cell>
          <cell r="R857" t="str">
            <v/>
          </cell>
          <cell r="S857" t="str">
            <v>王宝进</v>
          </cell>
          <cell r="T857" t="str">
            <v>Z010</v>
          </cell>
          <cell r="U857" t="str">
            <v>10</v>
          </cell>
          <cell r="V857">
            <v>0</v>
          </cell>
          <cell r="W857">
            <v>-51.39</v>
          </cell>
          <cell r="X857">
            <v>6153.85</v>
          </cell>
          <cell r="Y857">
            <v>0</v>
          </cell>
          <cell r="Z857">
            <v>-2145.36</v>
          </cell>
          <cell r="AA857">
            <v>-102.78</v>
          </cell>
          <cell r="AB857">
            <v>-2248.14</v>
          </cell>
          <cell r="AC857">
            <v>44</v>
          </cell>
          <cell r="AD857">
            <v>3905.71</v>
          </cell>
          <cell r="AE857" t="str">
            <v/>
          </cell>
          <cell r="AF857" t="str">
            <v/>
          </cell>
          <cell r="AG857" t="str">
            <v/>
          </cell>
          <cell r="AH857" t="str">
            <v/>
          </cell>
        </row>
        <row r="857">
          <cell r="AJ857" t="str">
            <v>通-机352#</v>
          </cell>
        </row>
        <row r="858">
          <cell r="A858" t="str">
            <v>110040100264</v>
          </cell>
          <cell r="B858" t="str">
            <v>1100</v>
          </cell>
          <cell r="C858" t="str">
            <v>Z401</v>
          </cell>
          <cell r="D858" t="str">
            <v>机器设备-机械设备</v>
          </cell>
          <cell r="E858" t="str">
            <v>110040100264</v>
          </cell>
          <cell r="F858" t="str">
            <v>0000</v>
          </cell>
          <cell r="G858" t="str">
            <v>封箱打包一体机</v>
          </cell>
          <cell r="H858" t="str">
            <v>JP501+A72L</v>
          </cell>
          <cell r="I858" t="str">
            <v/>
          </cell>
          <cell r="J858" t="str">
            <v>B01</v>
          </cell>
          <cell r="K858" t="str">
            <v>正常使用</v>
          </cell>
          <cell r="L858" t="str">
            <v>A01</v>
          </cell>
          <cell r="M858" t="str">
            <v>直接购入</v>
          </cell>
          <cell r="N858">
            <v>42522</v>
          </cell>
          <cell r="O858" t="str">
            <v>0110020400</v>
          </cell>
          <cell r="P858" t="str">
            <v>六车间</v>
          </cell>
          <cell r="Q858" t="str">
            <v/>
          </cell>
          <cell r="R858" t="str">
            <v/>
          </cell>
          <cell r="S858" t="str">
            <v>杨美燕</v>
          </cell>
          <cell r="T858" t="str">
            <v>Z010</v>
          </cell>
          <cell r="U858" t="str">
            <v>10</v>
          </cell>
          <cell r="V858">
            <v>0</v>
          </cell>
          <cell r="W858">
            <v>-342.62</v>
          </cell>
          <cell r="X858">
            <v>41025.64</v>
          </cell>
          <cell r="Y858">
            <v>0</v>
          </cell>
          <cell r="Z858">
            <v>-14301.42</v>
          </cell>
          <cell r="AA858">
            <v>-685.24</v>
          </cell>
          <cell r="AB858">
            <v>-14986.66</v>
          </cell>
          <cell r="AC858">
            <v>44</v>
          </cell>
          <cell r="AD858">
            <v>26038.98</v>
          </cell>
          <cell r="AE858" t="str">
            <v/>
          </cell>
          <cell r="AF858" t="str">
            <v/>
          </cell>
          <cell r="AG858" t="str">
            <v/>
          </cell>
          <cell r="AH858" t="str">
            <v/>
          </cell>
        </row>
        <row r="858">
          <cell r="AJ858" t="str">
            <v>通-机353#</v>
          </cell>
        </row>
        <row r="859">
          <cell r="A859" t="str">
            <v>110040100265</v>
          </cell>
          <cell r="B859" t="str">
            <v>1100</v>
          </cell>
          <cell r="C859" t="str">
            <v>Z401</v>
          </cell>
          <cell r="D859" t="str">
            <v>机器设备-机械设备</v>
          </cell>
          <cell r="E859" t="str">
            <v>110040100265</v>
          </cell>
          <cell r="F859" t="str">
            <v>0000</v>
          </cell>
          <cell r="G859" t="str">
            <v>全自动束带机</v>
          </cell>
          <cell r="H859" t="str">
            <v>CX-300</v>
          </cell>
          <cell r="I859" t="str">
            <v/>
          </cell>
          <cell r="J859" t="str">
            <v>B01</v>
          </cell>
          <cell r="K859" t="str">
            <v>正常使用</v>
          </cell>
          <cell r="L859" t="str">
            <v>A01</v>
          </cell>
          <cell r="M859" t="str">
            <v>直接购入</v>
          </cell>
          <cell r="N859">
            <v>42522</v>
          </cell>
          <cell r="O859" t="str">
            <v>0110020300</v>
          </cell>
          <cell r="P859" t="str">
            <v>五车间</v>
          </cell>
          <cell r="Q859" t="str">
            <v/>
          </cell>
          <cell r="R859" t="str">
            <v/>
          </cell>
          <cell r="S859" t="str">
            <v>杨美燕</v>
          </cell>
          <cell r="T859" t="str">
            <v>Z010</v>
          </cell>
          <cell r="U859" t="str">
            <v>10</v>
          </cell>
          <cell r="V859">
            <v>0</v>
          </cell>
          <cell r="W859">
            <v>-399.72</v>
          </cell>
          <cell r="X859">
            <v>47863.25</v>
          </cell>
          <cell r="Y859">
            <v>0</v>
          </cell>
          <cell r="Z859">
            <v>-16684.92</v>
          </cell>
          <cell r="AA859">
            <v>-799.44</v>
          </cell>
          <cell r="AB859">
            <v>-17484.36</v>
          </cell>
          <cell r="AC859">
            <v>44</v>
          </cell>
          <cell r="AD859">
            <v>30378.89</v>
          </cell>
          <cell r="AE859" t="str">
            <v/>
          </cell>
          <cell r="AF859" t="str">
            <v/>
          </cell>
          <cell r="AG859" t="str">
            <v/>
          </cell>
          <cell r="AH859" t="str">
            <v/>
          </cell>
        </row>
        <row r="859">
          <cell r="AJ859" t="str">
            <v>通-机354#</v>
          </cell>
        </row>
        <row r="860">
          <cell r="A860" t="str">
            <v>110040100266</v>
          </cell>
          <cell r="B860" t="str">
            <v>1100</v>
          </cell>
          <cell r="C860" t="str">
            <v>Z401</v>
          </cell>
          <cell r="D860" t="str">
            <v>机器设备-机械设备</v>
          </cell>
          <cell r="E860" t="str">
            <v>110040100266</v>
          </cell>
          <cell r="F860" t="str">
            <v>0000</v>
          </cell>
          <cell r="G860" t="str">
            <v>全自动束带机</v>
          </cell>
          <cell r="H860" t="str">
            <v>CX-300</v>
          </cell>
          <cell r="I860" t="str">
            <v/>
          </cell>
          <cell r="J860" t="str">
            <v>B01</v>
          </cell>
          <cell r="K860" t="str">
            <v>正常使用</v>
          </cell>
          <cell r="L860" t="str">
            <v>A01</v>
          </cell>
          <cell r="M860" t="str">
            <v>直接购入</v>
          </cell>
          <cell r="N860">
            <v>42522</v>
          </cell>
          <cell r="O860" t="str">
            <v>0110020200</v>
          </cell>
          <cell r="P860" t="str">
            <v>四车间</v>
          </cell>
          <cell r="Q860" t="str">
            <v/>
          </cell>
          <cell r="R860" t="str">
            <v/>
          </cell>
          <cell r="S860" t="str">
            <v>王宝进</v>
          </cell>
          <cell r="T860" t="str">
            <v>Z010</v>
          </cell>
          <cell r="U860" t="str">
            <v>10</v>
          </cell>
          <cell r="V860">
            <v>0</v>
          </cell>
          <cell r="W860">
            <v>-399.72</v>
          </cell>
          <cell r="X860">
            <v>47863.25</v>
          </cell>
          <cell r="Y860">
            <v>0</v>
          </cell>
          <cell r="Z860">
            <v>-16684.92</v>
          </cell>
          <cell r="AA860">
            <v>-799.44</v>
          </cell>
          <cell r="AB860">
            <v>-17484.36</v>
          </cell>
          <cell r="AC860">
            <v>44</v>
          </cell>
          <cell r="AD860">
            <v>30378.89</v>
          </cell>
          <cell r="AE860" t="str">
            <v/>
          </cell>
          <cell r="AF860" t="str">
            <v/>
          </cell>
          <cell r="AG860" t="str">
            <v/>
          </cell>
          <cell r="AH860" t="str">
            <v/>
          </cell>
        </row>
        <row r="860">
          <cell r="AJ860" t="str">
            <v>通-机355#</v>
          </cell>
        </row>
        <row r="861">
          <cell r="A861" t="str">
            <v>110040100267</v>
          </cell>
          <cell r="B861" t="str">
            <v>1100</v>
          </cell>
          <cell r="C861" t="str">
            <v>Z401</v>
          </cell>
          <cell r="D861" t="str">
            <v>机器设备-机械设备</v>
          </cell>
          <cell r="E861" t="str">
            <v>110040100267</v>
          </cell>
          <cell r="F861" t="str">
            <v>0000</v>
          </cell>
          <cell r="G861" t="str">
            <v>移动升降小车</v>
          </cell>
          <cell r="H861" t="str">
            <v>SJXC</v>
          </cell>
          <cell r="I861" t="str">
            <v>未走OA,车间已报废</v>
          </cell>
          <cell r="J861" t="str">
            <v>B05</v>
          </cell>
          <cell r="K861" t="str">
            <v>未使用</v>
          </cell>
          <cell r="L861" t="str">
            <v>A01</v>
          </cell>
          <cell r="M861" t="str">
            <v>直接购入</v>
          </cell>
          <cell r="N861">
            <v>42522</v>
          </cell>
          <cell r="O861" t="str">
            <v>0110020400</v>
          </cell>
          <cell r="P861" t="str">
            <v>六车间</v>
          </cell>
          <cell r="Q861" t="str">
            <v/>
          </cell>
          <cell r="R861" t="str">
            <v/>
          </cell>
          <cell r="S861" t="str">
            <v>杨美燕</v>
          </cell>
          <cell r="T861" t="str">
            <v>Z010</v>
          </cell>
          <cell r="U861" t="str">
            <v>10</v>
          </cell>
          <cell r="V861">
            <v>0</v>
          </cell>
          <cell r="W861">
            <v>-77.44</v>
          </cell>
          <cell r="X861">
            <v>9273.5</v>
          </cell>
          <cell r="Y861">
            <v>0</v>
          </cell>
          <cell r="Z861">
            <v>-3232.74</v>
          </cell>
          <cell r="AA861">
            <v>-154.89</v>
          </cell>
          <cell r="AB861">
            <v>-3387.63</v>
          </cell>
          <cell r="AC861">
            <v>44</v>
          </cell>
          <cell r="AD861">
            <v>5885.87</v>
          </cell>
          <cell r="AE861" t="str">
            <v/>
          </cell>
          <cell r="AF861" t="str">
            <v/>
          </cell>
          <cell r="AG861" t="str">
            <v/>
          </cell>
          <cell r="AH861" t="str">
            <v/>
          </cell>
        </row>
        <row r="861">
          <cell r="AJ861" t="str">
            <v>通-机356#</v>
          </cell>
        </row>
        <row r="862">
          <cell r="A862" t="str">
            <v>110040100268</v>
          </cell>
          <cell r="B862" t="str">
            <v>1100</v>
          </cell>
          <cell r="C862" t="str">
            <v>Z401</v>
          </cell>
          <cell r="D862" t="str">
            <v>机器设备-机械设备</v>
          </cell>
          <cell r="E862" t="str">
            <v>110040100268</v>
          </cell>
          <cell r="F862" t="str">
            <v>0000</v>
          </cell>
          <cell r="G862" t="str">
            <v>电瓶式吸尘器</v>
          </cell>
          <cell r="H862" t="str">
            <v>DL-6060D</v>
          </cell>
          <cell r="I862" t="str">
            <v>呈贡</v>
          </cell>
          <cell r="J862" t="str">
            <v>B01</v>
          </cell>
          <cell r="K862" t="str">
            <v>正常使用</v>
          </cell>
          <cell r="L862" t="str">
            <v>A01</v>
          </cell>
          <cell r="M862" t="str">
            <v>直接购入</v>
          </cell>
          <cell r="N862">
            <v>42522</v>
          </cell>
          <cell r="O862" t="str">
            <v>0110020100</v>
          </cell>
          <cell r="P862" t="str">
            <v>一车间</v>
          </cell>
          <cell r="Q862" t="str">
            <v/>
          </cell>
          <cell r="R862" t="str">
            <v/>
          </cell>
          <cell r="S862" t="str">
            <v>张萍</v>
          </cell>
          <cell r="T862" t="str">
            <v>Z010</v>
          </cell>
          <cell r="U862" t="str">
            <v>10</v>
          </cell>
          <cell r="V862">
            <v>0</v>
          </cell>
          <cell r="W862">
            <v>-61.39</v>
          </cell>
          <cell r="X862">
            <v>7350.43</v>
          </cell>
          <cell r="Y862">
            <v>0</v>
          </cell>
          <cell r="Z862">
            <v>-2562.42</v>
          </cell>
          <cell r="AA862">
            <v>-122.77</v>
          </cell>
          <cell r="AB862">
            <v>-2685.19</v>
          </cell>
          <cell r="AC862">
            <v>44</v>
          </cell>
          <cell r="AD862">
            <v>4665.24</v>
          </cell>
          <cell r="AE862" t="str">
            <v/>
          </cell>
          <cell r="AF862" t="str">
            <v/>
          </cell>
          <cell r="AG862" t="str">
            <v>云南善泽商贸有限公司</v>
          </cell>
          <cell r="AH862" t="str">
            <v/>
          </cell>
        </row>
        <row r="862">
          <cell r="AJ862" t="str">
            <v>通-机357#</v>
          </cell>
        </row>
        <row r="863">
          <cell r="A863" t="str">
            <v>110040100269</v>
          </cell>
          <cell r="B863" t="str">
            <v>1100</v>
          </cell>
          <cell r="C863" t="str">
            <v>Z401</v>
          </cell>
          <cell r="D863" t="str">
            <v>机器设备-机械设备</v>
          </cell>
          <cell r="E863" t="str">
            <v>110040100269</v>
          </cell>
          <cell r="F863" t="str">
            <v>0000</v>
          </cell>
          <cell r="G863" t="str">
            <v>超微粉碎机组</v>
          </cell>
          <cell r="H863" t="str">
            <v>JYNU75-75</v>
          </cell>
          <cell r="I863" t="str">
            <v/>
          </cell>
          <cell r="J863" t="str">
            <v>B01</v>
          </cell>
          <cell r="K863" t="str">
            <v>正常使用</v>
          </cell>
          <cell r="L863" t="str">
            <v>A01</v>
          </cell>
          <cell r="M863" t="str">
            <v>直接购入</v>
          </cell>
          <cell r="N863">
            <v>42522</v>
          </cell>
          <cell r="O863" t="str">
            <v>0110020100</v>
          </cell>
          <cell r="P863" t="str">
            <v>一车间</v>
          </cell>
          <cell r="Q863" t="str">
            <v/>
          </cell>
          <cell r="R863" t="str">
            <v/>
          </cell>
          <cell r="S863" t="str">
            <v>张萍</v>
          </cell>
          <cell r="T863" t="str">
            <v>Z010</v>
          </cell>
          <cell r="U863" t="str">
            <v>10</v>
          </cell>
          <cell r="V863">
            <v>0</v>
          </cell>
          <cell r="W863">
            <v>-3426.16</v>
          </cell>
          <cell r="X863">
            <v>410256.4</v>
          </cell>
          <cell r="Y863">
            <v>0</v>
          </cell>
          <cell r="Z863">
            <v>-143015.46</v>
          </cell>
          <cell r="AA863">
            <v>-6852.33</v>
          </cell>
          <cell r="AB863">
            <v>-149867.79</v>
          </cell>
          <cell r="AC863">
            <v>44</v>
          </cell>
          <cell r="AD863">
            <v>260388.61</v>
          </cell>
          <cell r="AE863" t="str">
            <v/>
          </cell>
          <cell r="AF863" t="str">
            <v/>
          </cell>
          <cell r="AG863" t="str">
            <v>青岛捷怡纳机械科技有限公司</v>
          </cell>
          <cell r="AH863" t="str">
            <v/>
          </cell>
        </row>
        <row r="863">
          <cell r="AJ863" t="str">
            <v>通-机359#</v>
          </cell>
        </row>
        <row r="864">
          <cell r="A864" t="str">
            <v>110040100270</v>
          </cell>
          <cell r="B864" t="str">
            <v>1100</v>
          </cell>
          <cell r="C864" t="str">
            <v>Z401</v>
          </cell>
          <cell r="D864" t="str">
            <v>机器设备-机械设备</v>
          </cell>
          <cell r="E864" t="str">
            <v>110040100270</v>
          </cell>
          <cell r="F864" t="str">
            <v>0000</v>
          </cell>
          <cell r="G864" t="str">
            <v>高压清洗机</v>
          </cell>
          <cell r="H864" t="str">
            <v>LF100</v>
          </cell>
          <cell r="I864" t="str">
            <v/>
          </cell>
          <cell r="J864" t="str">
            <v>B01</v>
          </cell>
          <cell r="K864" t="str">
            <v>正常使用</v>
          </cell>
          <cell r="L864" t="str">
            <v>A01</v>
          </cell>
          <cell r="M864" t="str">
            <v>直接购入</v>
          </cell>
          <cell r="N864">
            <v>42522</v>
          </cell>
          <cell r="O864" t="str">
            <v>0110020100</v>
          </cell>
          <cell r="P864" t="str">
            <v>一车间</v>
          </cell>
          <cell r="Q864" t="str">
            <v/>
          </cell>
          <cell r="R864" t="str">
            <v/>
          </cell>
          <cell r="S864" t="str">
            <v>张萍</v>
          </cell>
          <cell r="T864" t="str">
            <v>Z010</v>
          </cell>
          <cell r="U864" t="str">
            <v>10</v>
          </cell>
          <cell r="V864">
            <v>0</v>
          </cell>
          <cell r="W864">
            <v>-14.99</v>
          </cell>
          <cell r="X864">
            <v>1794.87</v>
          </cell>
          <cell r="Y864">
            <v>0</v>
          </cell>
          <cell r="Z864">
            <v>-625.8</v>
          </cell>
          <cell r="AA864">
            <v>-29.98</v>
          </cell>
          <cell r="AB864">
            <v>-655.78</v>
          </cell>
          <cell r="AC864">
            <v>44</v>
          </cell>
          <cell r="AD864">
            <v>1139.09</v>
          </cell>
          <cell r="AE864" t="str">
            <v/>
          </cell>
          <cell r="AF864" t="str">
            <v/>
          </cell>
          <cell r="AG864" t="str">
            <v>云南中肯科技有限公司</v>
          </cell>
          <cell r="AH864" t="str">
            <v/>
          </cell>
        </row>
        <row r="864">
          <cell r="AJ864" t="str">
            <v>通-机360#</v>
          </cell>
        </row>
        <row r="865">
          <cell r="A865" t="str">
            <v>110040100271</v>
          </cell>
          <cell r="B865" t="str">
            <v>1100</v>
          </cell>
          <cell r="C865" t="str">
            <v>Z401</v>
          </cell>
          <cell r="D865" t="str">
            <v>机器设备-机械设备</v>
          </cell>
          <cell r="E865" t="str">
            <v>110040100271</v>
          </cell>
          <cell r="F865" t="str">
            <v>0000</v>
          </cell>
          <cell r="G865" t="str">
            <v>粉碎机组收料及除尘系统</v>
          </cell>
          <cell r="H865" t="str">
            <v>FZ-600</v>
          </cell>
          <cell r="I865" t="str">
            <v>待报废</v>
          </cell>
          <cell r="J865" t="str">
            <v>B01</v>
          </cell>
          <cell r="K865" t="str">
            <v>正常使用</v>
          </cell>
          <cell r="L865" t="str">
            <v>A01</v>
          </cell>
          <cell r="M865" t="str">
            <v>直接购入</v>
          </cell>
          <cell r="N865">
            <v>42522</v>
          </cell>
          <cell r="O865" t="str">
            <v>0110020100</v>
          </cell>
          <cell r="P865" t="str">
            <v>一车间</v>
          </cell>
          <cell r="Q865" t="str">
            <v/>
          </cell>
          <cell r="R865" t="str">
            <v/>
          </cell>
          <cell r="S865" t="str">
            <v>张萍</v>
          </cell>
          <cell r="T865" t="str">
            <v>Z010</v>
          </cell>
          <cell r="U865" t="str">
            <v>10</v>
          </cell>
          <cell r="V865">
            <v>0</v>
          </cell>
          <cell r="W865">
            <v>0</v>
          </cell>
          <cell r="X865">
            <v>112820.51</v>
          </cell>
          <cell r="Y865">
            <v>73491.29</v>
          </cell>
          <cell r="Z865">
            <v>-39329.22</v>
          </cell>
          <cell r="AA865">
            <v>0</v>
          </cell>
          <cell r="AB865">
            <v>-39329.22</v>
          </cell>
          <cell r="AC865">
            <v>42</v>
          </cell>
          <cell r="AD865">
            <v>0</v>
          </cell>
          <cell r="AE865" t="str">
            <v/>
          </cell>
          <cell r="AF865" t="str">
            <v/>
          </cell>
          <cell r="AG865" t="str">
            <v>天津市渤海鑫茂制药设备有限公司</v>
          </cell>
          <cell r="AH865" t="str">
            <v/>
          </cell>
        </row>
        <row r="865">
          <cell r="AJ865" t="str">
            <v>通-机361#</v>
          </cell>
        </row>
        <row r="866">
          <cell r="A866" t="str">
            <v>110040100272</v>
          </cell>
          <cell r="B866" t="str">
            <v>1100</v>
          </cell>
          <cell r="C866" t="str">
            <v>Z401</v>
          </cell>
          <cell r="D866" t="str">
            <v>机器设备-机械设备</v>
          </cell>
          <cell r="E866" t="str">
            <v>110040100272</v>
          </cell>
          <cell r="F866" t="str">
            <v>0000</v>
          </cell>
          <cell r="G866" t="str">
            <v>粉碎机组收料及除尘系统</v>
          </cell>
          <cell r="H866" t="str">
            <v>FZ-600</v>
          </cell>
          <cell r="I866" t="str">
            <v/>
          </cell>
          <cell r="J866" t="str">
            <v>B01</v>
          </cell>
          <cell r="K866" t="str">
            <v>正常使用</v>
          </cell>
          <cell r="L866" t="str">
            <v>A01</v>
          </cell>
          <cell r="M866" t="str">
            <v>直接购入</v>
          </cell>
          <cell r="N866">
            <v>42522</v>
          </cell>
          <cell r="O866" t="str">
            <v>0110020100</v>
          </cell>
          <cell r="P866" t="str">
            <v>一车间</v>
          </cell>
          <cell r="Q866" t="str">
            <v/>
          </cell>
          <cell r="R866" t="str">
            <v/>
          </cell>
          <cell r="S866" t="str">
            <v>张萍</v>
          </cell>
          <cell r="T866" t="str">
            <v>Z010</v>
          </cell>
          <cell r="U866" t="str">
            <v>10</v>
          </cell>
          <cell r="V866">
            <v>0</v>
          </cell>
          <cell r="W866">
            <v>-942.19</v>
          </cell>
          <cell r="X866">
            <v>112820.51</v>
          </cell>
          <cell r="Y866">
            <v>0</v>
          </cell>
          <cell r="Z866">
            <v>-39329.22</v>
          </cell>
          <cell r="AA866">
            <v>-1884.39</v>
          </cell>
          <cell r="AB866">
            <v>-41213.61</v>
          </cell>
          <cell r="AC866">
            <v>44</v>
          </cell>
          <cell r="AD866">
            <v>71606.9</v>
          </cell>
          <cell r="AE866" t="str">
            <v/>
          </cell>
          <cell r="AF866" t="str">
            <v/>
          </cell>
          <cell r="AG866" t="str">
            <v>天津市渤海鑫茂制药设备有限公司</v>
          </cell>
          <cell r="AH866" t="str">
            <v/>
          </cell>
        </row>
        <row r="866">
          <cell r="AJ866" t="str">
            <v>通-机362#</v>
          </cell>
        </row>
        <row r="867">
          <cell r="A867" t="str">
            <v>110040100273</v>
          </cell>
          <cell r="B867" t="str">
            <v>1100</v>
          </cell>
          <cell r="C867" t="str">
            <v>Z401</v>
          </cell>
          <cell r="D867" t="str">
            <v>机器设备-机械设备</v>
          </cell>
          <cell r="E867" t="str">
            <v>110040100273</v>
          </cell>
          <cell r="F867" t="str">
            <v>0000</v>
          </cell>
          <cell r="G867" t="str">
            <v>粉碎机组收料及除尘系统</v>
          </cell>
          <cell r="H867" t="str">
            <v>FZ-600</v>
          </cell>
          <cell r="I867" t="str">
            <v/>
          </cell>
          <cell r="J867" t="str">
            <v>B01</v>
          </cell>
          <cell r="K867" t="str">
            <v>正常使用</v>
          </cell>
          <cell r="L867" t="str">
            <v>A01</v>
          </cell>
          <cell r="M867" t="str">
            <v>直接购入</v>
          </cell>
          <cell r="N867">
            <v>42522</v>
          </cell>
          <cell r="O867" t="str">
            <v>0110020100</v>
          </cell>
          <cell r="P867" t="str">
            <v>一车间</v>
          </cell>
          <cell r="Q867" t="str">
            <v/>
          </cell>
          <cell r="R867" t="str">
            <v/>
          </cell>
          <cell r="S867" t="str">
            <v>张萍</v>
          </cell>
          <cell r="T867" t="str">
            <v>Z010</v>
          </cell>
          <cell r="U867" t="str">
            <v>10</v>
          </cell>
          <cell r="V867">
            <v>0</v>
          </cell>
          <cell r="W867">
            <v>-942.19</v>
          </cell>
          <cell r="X867">
            <v>112820.51</v>
          </cell>
          <cell r="Y867">
            <v>0</v>
          </cell>
          <cell r="Z867">
            <v>-39329.22</v>
          </cell>
          <cell r="AA867">
            <v>-1884.39</v>
          </cell>
          <cell r="AB867">
            <v>-41213.61</v>
          </cell>
          <cell r="AC867">
            <v>44</v>
          </cell>
          <cell r="AD867">
            <v>71606.9</v>
          </cell>
          <cell r="AE867" t="str">
            <v/>
          </cell>
          <cell r="AF867" t="str">
            <v/>
          </cell>
          <cell r="AG867" t="str">
            <v>天津市渤海鑫茂制药设备有限公司</v>
          </cell>
          <cell r="AH867" t="str">
            <v/>
          </cell>
        </row>
        <row r="867">
          <cell r="AJ867" t="str">
            <v>通-机363#</v>
          </cell>
        </row>
        <row r="868">
          <cell r="A868" t="str">
            <v>110040100274</v>
          </cell>
          <cell r="B868" t="str">
            <v>1100</v>
          </cell>
          <cell r="C868" t="str">
            <v>Z401</v>
          </cell>
          <cell r="D868" t="str">
            <v>机器设备-机械设备</v>
          </cell>
          <cell r="E868" t="str">
            <v>110040100274</v>
          </cell>
          <cell r="F868" t="str">
            <v>0000</v>
          </cell>
          <cell r="G868" t="str">
            <v>电动平台</v>
          </cell>
          <cell r="H868" t="str">
            <v>HIW10</v>
          </cell>
          <cell r="I868" t="str">
            <v>闲置</v>
          </cell>
          <cell r="J868" t="str">
            <v>B01</v>
          </cell>
          <cell r="K868" t="str">
            <v>正常使用</v>
          </cell>
          <cell r="L868" t="str">
            <v>A01</v>
          </cell>
          <cell r="M868" t="str">
            <v>直接购入</v>
          </cell>
          <cell r="N868">
            <v>42522</v>
          </cell>
          <cell r="O868" t="str">
            <v>0110020100</v>
          </cell>
          <cell r="P868" t="str">
            <v>一车间</v>
          </cell>
          <cell r="Q868" t="str">
            <v/>
          </cell>
          <cell r="R868" t="str">
            <v/>
          </cell>
          <cell r="S868" t="str">
            <v>张萍</v>
          </cell>
          <cell r="T868" t="str">
            <v>Z010</v>
          </cell>
          <cell r="U868" t="str">
            <v>10</v>
          </cell>
          <cell r="V868">
            <v>0</v>
          </cell>
          <cell r="W868">
            <v>-6.41</v>
          </cell>
          <cell r="X868">
            <v>7264.96</v>
          </cell>
          <cell r="Y868">
            <v>4232.36</v>
          </cell>
          <cell r="Z868">
            <v>-2532.6</v>
          </cell>
          <cell r="AA868">
            <v>-12.82</v>
          </cell>
          <cell r="AB868">
            <v>-2545.42</v>
          </cell>
          <cell r="AC868">
            <v>44</v>
          </cell>
          <cell r="AD868">
            <v>487.18</v>
          </cell>
          <cell r="AE868" t="str">
            <v/>
          </cell>
          <cell r="AF868" t="str">
            <v/>
          </cell>
          <cell r="AG868" t="str">
            <v>云南微普工业品贸易有限公司</v>
          </cell>
          <cell r="AH868" t="str">
            <v/>
          </cell>
        </row>
        <row r="868">
          <cell r="AJ868" t="str">
            <v>通-机358#</v>
          </cell>
        </row>
        <row r="869">
          <cell r="A869" t="str">
            <v>110040100275</v>
          </cell>
          <cell r="B869" t="str">
            <v>1100</v>
          </cell>
          <cell r="C869" t="str">
            <v>Z401</v>
          </cell>
          <cell r="D869" t="str">
            <v>机器设备-机械设备</v>
          </cell>
          <cell r="E869" t="str">
            <v>110040100275</v>
          </cell>
          <cell r="F869" t="str">
            <v>0000</v>
          </cell>
          <cell r="G869" t="str">
            <v>强力破碎机</v>
          </cell>
          <cell r="H869" t="str">
            <v>TOP-400</v>
          </cell>
          <cell r="I869" t="str">
            <v>原片剂线</v>
          </cell>
          <cell r="J869" t="str">
            <v>B01</v>
          </cell>
          <cell r="K869" t="str">
            <v>正常使用</v>
          </cell>
          <cell r="L869" t="str">
            <v>A01</v>
          </cell>
          <cell r="M869" t="str">
            <v>直接购入</v>
          </cell>
          <cell r="N869">
            <v>42522</v>
          </cell>
          <cell r="O869" t="str">
            <v>0110020100</v>
          </cell>
          <cell r="P869" t="str">
            <v>一车间</v>
          </cell>
          <cell r="Q869" t="str">
            <v/>
          </cell>
          <cell r="R869" t="str">
            <v/>
          </cell>
          <cell r="S869" t="str">
            <v>张萍</v>
          </cell>
          <cell r="T869" t="str">
            <v>Z010</v>
          </cell>
          <cell r="U869" t="str">
            <v>10</v>
          </cell>
          <cell r="V869">
            <v>0</v>
          </cell>
          <cell r="W869">
            <v>-199.86</v>
          </cell>
          <cell r="X869">
            <v>23931.62</v>
          </cell>
          <cell r="Y869">
            <v>0</v>
          </cell>
          <cell r="Z869">
            <v>-8342.46</v>
          </cell>
          <cell r="AA869">
            <v>-399.72</v>
          </cell>
          <cell r="AB869">
            <v>-8742.18</v>
          </cell>
          <cell r="AC869">
            <v>44</v>
          </cell>
          <cell r="AD869">
            <v>15189.44</v>
          </cell>
          <cell r="AE869" t="str">
            <v/>
          </cell>
          <cell r="AF869" t="str">
            <v/>
          </cell>
          <cell r="AG869" t="str">
            <v>天津市渤海鑫茂专用设备</v>
          </cell>
          <cell r="AH869" t="str">
            <v/>
          </cell>
        </row>
        <row r="869">
          <cell r="AJ869" t="str">
            <v>通-机364#</v>
          </cell>
        </row>
        <row r="870">
          <cell r="A870" t="str">
            <v>110040100276</v>
          </cell>
          <cell r="B870" t="str">
            <v>1100</v>
          </cell>
          <cell r="C870" t="str">
            <v>Z401</v>
          </cell>
          <cell r="D870" t="str">
            <v>机器设备-机械设备</v>
          </cell>
          <cell r="E870" t="str">
            <v>110040100276</v>
          </cell>
          <cell r="F870" t="str">
            <v>0000</v>
          </cell>
          <cell r="G870" t="str">
            <v>旋盖燃煤炒药机</v>
          </cell>
          <cell r="H870" t="str">
            <v>XCYM-1200</v>
          </cell>
          <cell r="I870" t="str">
            <v>已经拆除</v>
          </cell>
          <cell r="J870" t="str">
            <v>B06</v>
          </cell>
          <cell r="K870" t="str">
            <v>报废</v>
          </cell>
          <cell r="L870" t="str">
            <v>A01</v>
          </cell>
          <cell r="M870" t="str">
            <v>直接购入</v>
          </cell>
          <cell r="N870">
            <v>42522</v>
          </cell>
          <cell r="O870" t="str">
            <v>0110020100</v>
          </cell>
          <cell r="P870" t="str">
            <v>一车间</v>
          </cell>
          <cell r="Q870" t="str">
            <v/>
          </cell>
          <cell r="R870" t="str">
            <v/>
          </cell>
          <cell r="S870" t="str">
            <v>张萍</v>
          </cell>
          <cell r="T870" t="str">
            <v>Z010</v>
          </cell>
          <cell r="U870" t="str">
            <v>10</v>
          </cell>
          <cell r="V870">
            <v>0</v>
          </cell>
          <cell r="W870">
            <v>-38.46</v>
          </cell>
          <cell r="X870">
            <v>45299.15</v>
          </cell>
          <cell r="Y870">
            <v>26507.99</v>
          </cell>
          <cell r="Z870">
            <v>-15791.16</v>
          </cell>
          <cell r="AA870">
            <v>-76.92</v>
          </cell>
          <cell r="AB870">
            <v>-15868.08</v>
          </cell>
          <cell r="AC870">
            <v>44</v>
          </cell>
          <cell r="AD870">
            <v>2923.08</v>
          </cell>
          <cell r="AE870" t="str">
            <v/>
          </cell>
          <cell r="AF870" t="str">
            <v/>
          </cell>
          <cell r="AG870" t="str">
            <v>台州博大制药机械科技有限公司</v>
          </cell>
          <cell r="AH870" t="str">
            <v/>
          </cell>
        </row>
        <row r="870">
          <cell r="AJ870" t="str">
            <v>通-机273#</v>
          </cell>
        </row>
        <row r="871">
          <cell r="A871" t="str">
            <v>110040100277</v>
          </cell>
          <cell r="B871" t="str">
            <v>1100</v>
          </cell>
          <cell r="C871" t="str">
            <v>Z401</v>
          </cell>
          <cell r="D871" t="str">
            <v>机器设备-机械设备</v>
          </cell>
          <cell r="E871" t="str">
            <v>110040100277</v>
          </cell>
          <cell r="F871" t="str">
            <v>0000</v>
          </cell>
          <cell r="G871" t="str">
            <v>罗茨风机</v>
          </cell>
          <cell r="H871" t="str">
            <v>SSR-100</v>
          </cell>
          <cell r="I871" t="str">
            <v/>
          </cell>
          <cell r="J871" t="str">
            <v>B01</v>
          </cell>
          <cell r="K871" t="str">
            <v>正常使用</v>
          </cell>
          <cell r="L871" t="str">
            <v>A01</v>
          </cell>
          <cell r="M871" t="str">
            <v>直接购入</v>
          </cell>
          <cell r="N871">
            <v>42522</v>
          </cell>
          <cell r="O871" t="str">
            <v>0110050201</v>
          </cell>
          <cell r="P871" t="str">
            <v>安全环保部</v>
          </cell>
          <cell r="Q871" t="str">
            <v/>
          </cell>
          <cell r="R871" t="str">
            <v/>
          </cell>
          <cell r="S871" t="str">
            <v>邓湘南</v>
          </cell>
          <cell r="T871" t="str">
            <v>Z010</v>
          </cell>
          <cell r="U871" t="str">
            <v>10</v>
          </cell>
          <cell r="V871">
            <v>0</v>
          </cell>
          <cell r="W871">
            <v>-119.91</v>
          </cell>
          <cell r="X871">
            <v>14358.97</v>
          </cell>
          <cell r="Y871">
            <v>0</v>
          </cell>
          <cell r="Z871">
            <v>-5005.56</v>
          </cell>
          <cell r="AA871">
            <v>-239.83</v>
          </cell>
          <cell r="AB871">
            <v>-5245.39</v>
          </cell>
          <cell r="AC871">
            <v>44</v>
          </cell>
          <cell r="AD871">
            <v>9113.58</v>
          </cell>
          <cell r="AE871" t="str">
            <v/>
          </cell>
          <cell r="AF871" t="str">
            <v/>
          </cell>
          <cell r="AG871" t="str">
            <v>昆明政兰科技有限公司</v>
          </cell>
          <cell r="AH871" t="str">
            <v/>
          </cell>
        </row>
        <row r="871">
          <cell r="AJ871" t="str">
            <v>通-机365#</v>
          </cell>
        </row>
        <row r="872">
          <cell r="A872" t="str">
            <v>110040100278</v>
          </cell>
          <cell r="B872" t="str">
            <v>1100</v>
          </cell>
          <cell r="C872" t="str">
            <v>Z401</v>
          </cell>
          <cell r="D872" t="str">
            <v>机器设备-机械设备</v>
          </cell>
          <cell r="E872" t="str">
            <v>110040100278</v>
          </cell>
          <cell r="F872" t="str">
            <v>0000</v>
          </cell>
          <cell r="G872" t="str">
            <v>升降平台</v>
          </cell>
          <cell r="H872" t="str">
            <v>HY100</v>
          </cell>
          <cell r="I872" t="str">
            <v>闲置</v>
          </cell>
          <cell r="J872" t="str">
            <v>B01</v>
          </cell>
          <cell r="K872" t="str">
            <v>正常使用</v>
          </cell>
          <cell r="L872" t="str">
            <v>A01</v>
          </cell>
          <cell r="M872" t="str">
            <v>直接购入</v>
          </cell>
          <cell r="N872">
            <v>42583</v>
          </cell>
          <cell r="O872" t="str">
            <v>0110020100</v>
          </cell>
          <cell r="P872" t="str">
            <v>一车间</v>
          </cell>
          <cell r="Q872" t="str">
            <v/>
          </cell>
          <cell r="R872" t="str">
            <v/>
          </cell>
          <cell r="S872" t="str">
            <v>张萍</v>
          </cell>
          <cell r="T872" t="str">
            <v>Z010</v>
          </cell>
          <cell r="U872" t="str">
            <v>10</v>
          </cell>
          <cell r="V872">
            <v>0</v>
          </cell>
          <cell r="W872">
            <v>-12.5</v>
          </cell>
          <cell r="X872">
            <v>11880.34</v>
          </cell>
          <cell r="Y872">
            <v>6935.94</v>
          </cell>
          <cell r="Z872">
            <v>-3944.4</v>
          </cell>
          <cell r="AA872">
            <v>-25</v>
          </cell>
          <cell r="AB872">
            <v>-3969.4</v>
          </cell>
          <cell r="AC872">
            <v>42</v>
          </cell>
          <cell r="AD872">
            <v>975</v>
          </cell>
          <cell r="AE872" t="str">
            <v/>
          </cell>
          <cell r="AF872" t="str">
            <v/>
          </cell>
          <cell r="AG872" t="str">
            <v>云南微普工业品贸易有限公司</v>
          </cell>
          <cell r="AH872" t="str">
            <v/>
          </cell>
        </row>
        <row r="872">
          <cell r="AJ872" t="str">
            <v>通-机366#</v>
          </cell>
        </row>
        <row r="873">
          <cell r="A873" t="str">
            <v>110040100279</v>
          </cell>
          <cell r="B873" t="str">
            <v>1100</v>
          </cell>
          <cell r="C873" t="str">
            <v>Z401</v>
          </cell>
          <cell r="D873" t="str">
            <v>机器设备-机械设备</v>
          </cell>
          <cell r="E873" t="str">
            <v>110040100279</v>
          </cell>
          <cell r="F873" t="str">
            <v>0000</v>
          </cell>
          <cell r="G873" t="str">
            <v>封箱打包一体机</v>
          </cell>
          <cell r="H873" t="str">
            <v>JP501+A72L</v>
          </cell>
          <cell r="I873" t="str">
            <v/>
          </cell>
          <cell r="J873" t="str">
            <v>B01</v>
          </cell>
          <cell r="K873" t="str">
            <v>正常使用</v>
          </cell>
          <cell r="L873" t="str">
            <v>A01</v>
          </cell>
          <cell r="M873" t="str">
            <v>直接购入</v>
          </cell>
          <cell r="N873">
            <v>42583</v>
          </cell>
          <cell r="O873" t="str">
            <v>0110020400</v>
          </cell>
          <cell r="P873" t="str">
            <v>六车间</v>
          </cell>
          <cell r="Q873" t="str">
            <v/>
          </cell>
          <cell r="R873" t="str">
            <v/>
          </cell>
          <cell r="S873" t="str">
            <v>杨美燕</v>
          </cell>
          <cell r="T873" t="str">
            <v>Z010</v>
          </cell>
          <cell r="U873" t="str">
            <v>10</v>
          </cell>
          <cell r="V873">
            <v>0</v>
          </cell>
          <cell r="W873">
            <v>-342.56</v>
          </cell>
          <cell r="X873">
            <v>41025.64</v>
          </cell>
          <cell r="Y873">
            <v>0</v>
          </cell>
          <cell r="Z873">
            <v>-13620.4</v>
          </cell>
          <cell r="AA873">
            <v>-685.13</v>
          </cell>
          <cell r="AB873">
            <v>-14305.53</v>
          </cell>
          <cell r="AC873">
            <v>42</v>
          </cell>
          <cell r="AD873">
            <v>26720.11</v>
          </cell>
          <cell r="AE873" t="str">
            <v/>
          </cell>
          <cell r="AF873" t="str">
            <v/>
          </cell>
          <cell r="AG873" t="str">
            <v/>
          </cell>
          <cell r="AH873" t="str">
            <v/>
          </cell>
        </row>
        <row r="873">
          <cell r="AJ873" t="str">
            <v>通-机367#</v>
          </cell>
        </row>
        <row r="874">
          <cell r="A874" t="str">
            <v>110040100280</v>
          </cell>
          <cell r="B874" t="str">
            <v>1100</v>
          </cell>
          <cell r="C874" t="str">
            <v>Z401</v>
          </cell>
          <cell r="D874" t="str">
            <v>机器设备-机械设备</v>
          </cell>
          <cell r="E874" t="str">
            <v>110040100280</v>
          </cell>
          <cell r="F874" t="str">
            <v>0000</v>
          </cell>
          <cell r="G874" t="str">
            <v>封箱打包一体机</v>
          </cell>
          <cell r="H874" t="str">
            <v>JP501+A72L</v>
          </cell>
          <cell r="I874" t="str">
            <v/>
          </cell>
          <cell r="J874" t="str">
            <v>B01</v>
          </cell>
          <cell r="K874" t="str">
            <v>正常使用</v>
          </cell>
          <cell r="L874" t="str">
            <v>A01</v>
          </cell>
          <cell r="M874" t="str">
            <v>直接购入</v>
          </cell>
          <cell r="N874">
            <v>42583</v>
          </cell>
          <cell r="O874" t="str">
            <v>0110020300</v>
          </cell>
          <cell r="P874" t="str">
            <v>五车间</v>
          </cell>
          <cell r="Q874" t="str">
            <v/>
          </cell>
          <cell r="R874" t="str">
            <v/>
          </cell>
          <cell r="S874" t="str">
            <v>杨美燕</v>
          </cell>
          <cell r="T874" t="str">
            <v>Z010</v>
          </cell>
          <cell r="U874" t="str">
            <v>10</v>
          </cell>
          <cell r="V874">
            <v>0</v>
          </cell>
          <cell r="W874">
            <v>-342.56</v>
          </cell>
          <cell r="X874">
            <v>41025.64</v>
          </cell>
          <cell r="Y874">
            <v>0</v>
          </cell>
          <cell r="Z874">
            <v>-13620.4</v>
          </cell>
          <cell r="AA874">
            <v>-685.13</v>
          </cell>
          <cell r="AB874">
            <v>-14305.53</v>
          </cell>
          <cell r="AC874">
            <v>42</v>
          </cell>
          <cell r="AD874">
            <v>26720.11</v>
          </cell>
          <cell r="AE874" t="str">
            <v/>
          </cell>
          <cell r="AF874" t="str">
            <v/>
          </cell>
          <cell r="AG874" t="str">
            <v/>
          </cell>
          <cell r="AH874" t="str">
            <v/>
          </cell>
        </row>
        <row r="874">
          <cell r="AJ874" t="str">
            <v>通-机368#</v>
          </cell>
        </row>
        <row r="875">
          <cell r="A875" t="str">
            <v>110040100281</v>
          </cell>
          <cell r="B875" t="str">
            <v>1100</v>
          </cell>
          <cell r="C875" t="str">
            <v>Z401</v>
          </cell>
          <cell r="D875" t="str">
            <v>机器设备-机械设备</v>
          </cell>
          <cell r="E875" t="str">
            <v>110040100281</v>
          </cell>
          <cell r="F875" t="str">
            <v>0000</v>
          </cell>
          <cell r="G875" t="str">
            <v>叉车秤</v>
          </cell>
          <cell r="H875" t="str">
            <v>JWZ-3100</v>
          </cell>
          <cell r="I875" t="str">
            <v/>
          </cell>
          <cell r="J875" t="str">
            <v>B01</v>
          </cell>
          <cell r="K875" t="str">
            <v>正常使用</v>
          </cell>
          <cell r="L875" t="str">
            <v>A01</v>
          </cell>
          <cell r="M875" t="str">
            <v>直接购入</v>
          </cell>
          <cell r="N875">
            <v>42614</v>
          </cell>
          <cell r="O875" t="str">
            <v>0110020100</v>
          </cell>
          <cell r="P875" t="str">
            <v>一车间</v>
          </cell>
          <cell r="Q875" t="str">
            <v/>
          </cell>
          <cell r="R875" t="str">
            <v/>
          </cell>
          <cell r="S875" t="str">
            <v>张萍</v>
          </cell>
          <cell r="T875" t="str">
            <v>Z010</v>
          </cell>
          <cell r="U875" t="str">
            <v>10</v>
          </cell>
          <cell r="V875">
            <v>0</v>
          </cell>
          <cell r="W875">
            <v>0</v>
          </cell>
          <cell r="X875">
            <v>3504.27</v>
          </cell>
          <cell r="Y875">
            <v>2369.76</v>
          </cell>
          <cell r="Z875">
            <v>-1134.51</v>
          </cell>
          <cell r="AA875">
            <v>0</v>
          </cell>
          <cell r="AB875">
            <v>-1134.51</v>
          </cell>
          <cell r="AC875">
            <v>39</v>
          </cell>
          <cell r="AD875">
            <v>0</v>
          </cell>
          <cell r="AE875" t="str">
            <v/>
          </cell>
          <cell r="AF875" t="str">
            <v/>
          </cell>
          <cell r="AG875" t="str">
            <v/>
          </cell>
          <cell r="AH875" t="str">
            <v/>
          </cell>
        </row>
        <row r="875">
          <cell r="AJ875" t="str">
            <v>通-机369#</v>
          </cell>
        </row>
        <row r="876">
          <cell r="A876" t="str">
            <v>110040100282</v>
          </cell>
          <cell r="B876" t="str">
            <v>1100</v>
          </cell>
          <cell r="C876" t="str">
            <v>Z401</v>
          </cell>
          <cell r="D876" t="str">
            <v>机器设备-机械设备</v>
          </cell>
          <cell r="E876" t="str">
            <v>110040100282</v>
          </cell>
          <cell r="F876" t="str">
            <v>0000</v>
          </cell>
          <cell r="G876" t="str">
            <v>三元旋转筛</v>
          </cell>
          <cell r="H876" t="str">
            <v>S49-600型2S-304</v>
          </cell>
          <cell r="I876" t="str">
            <v/>
          </cell>
          <cell r="J876" t="str">
            <v>B01</v>
          </cell>
          <cell r="K876" t="str">
            <v>正常使用</v>
          </cell>
          <cell r="L876" t="str">
            <v>A01</v>
          </cell>
          <cell r="M876" t="str">
            <v>直接购入</v>
          </cell>
          <cell r="N876">
            <v>42644</v>
          </cell>
          <cell r="O876" t="str">
            <v>0110020200</v>
          </cell>
          <cell r="P876" t="str">
            <v>四车间</v>
          </cell>
          <cell r="Q876" t="str">
            <v/>
          </cell>
          <cell r="R876" t="str">
            <v/>
          </cell>
          <cell r="S876" t="str">
            <v>王宝进</v>
          </cell>
          <cell r="T876" t="str">
            <v>Z010</v>
          </cell>
          <cell r="U876" t="str">
            <v>10</v>
          </cell>
          <cell r="V876">
            <v>0</v>
          </cell>
          <cell r="W876">
            <v>-167.69</v>
          </cell>
          <cell r="X876">
            <v>20085.47</v>
          </cell>
          <cell r="Y876">
            <v>0</v>
          </cell>
          <cell r="Z876">
            <v>-6334.98</v>
          </cell>
          <cell r="AA876">
            <v>-335.38</v>
          </cell>
          <cell r="AB876">
            <v>-6670.36</v>
          </cell>
          <cell r="AC876">
            <v>40</v>
          </cell>
          <cell r="AD876">
            <v>13415.11</v>
          </cell>
          <cell r="AE876" t="str">
            <v/>
          </cell>
          <cell r="AF876" t="str">
            <v/>
          </cell>
          <cell r="AG876" t="str">
            <v/>
          </cell>
          <cell r="AH876" t="str">
            <v/>
          </cell>
        </row>
        <row r="876">
          <cell r="AJ876" t="str">
            <v>通-机370#</v>
          </cell>
        </row>
        <row r="877">
          <cell r="A877" t="str">
            <v>110040100283</v>
          </cell>
          <cell r="B877" t="str">
            <v>1100</v>
          </cell>
          <cell r="C877" t="str">
            <v>Z401</v>
          </cell>
          <cell r="D877" t="str">
            <v>机器设备-机械设备</v>
          </cell>
          <cell r="E877" t="str">
            <v>110040100283</v>
          </cell>
          <cell r="F877" t="str">
            <v>0000</v>
          </cell>
          <cell r="G877" t="str">
            <v>双效浓缩器</v>
          </cell>
          <cell r="H877" t="str">
            <v>2000型</v>
          </cell>
          <cell r="I877" t="str">
            <v/>
          </cell>
          <cell r="J877" t="str">
            <v>B01</v>
          </cell>
          <cell r="K877" t="str">
            <v>正常使用</v>
          </cell>
          <cell r="L877" t="str">
            <v>A01</v>
          </cell>
          <cell r="M877" t="str">
            <v>直接购入</v>
          </cell>
          <cell r="N877">
            <v>42705</v>
          </cell>
          <cell r="O877" t="str">
            <v>0110020100</v>
          </cell>
          <cell r="P877" t="str">
            <v>一车间</v>
          </cell>
          <cell r="Q877" t="str">
            <v/>
          </cell>
          <cell r="R877" t="str">
            <v/>
          </cell>
          <cell r="S877" t="str">
            <v>张萍</v>
          </cell>
          <cell r="T877" t="str">
            <v>Z010</v>
          </cell>
          <cell r="U877" t="str">
            <v>10</v>
          </cell>
          <cell r="V877">
            <v>0</v>
          </cell>
          <cell r="W877">
            <v>0</v>
          </cell>
          <cell r="X877">
            <v>200854.7</v>
          </cell>
          <cell r="Y877">
            <v>140839.46</v>
          </cell>
          <cell r="Z877">
            <v>-60015.24</v>
          </cell>
          <cell r="AA877">
            <v>0</v>
          </cell>
          <cell r="AB877">
            <v>-60015.24</v>
          </cell>
          <cell r="AC877">
            <v>36</v>
          </cell>
          <cell r="AD877">
            <v>0</v>
          </cell>
          <cell r="AE877" t="str">
            <v/>
          </cell>
          <cell r="AF877" t="str">
            <v/>
          </cell>
          <cell r="AG877" t="str">
            <v>温州金榜轻工机械有限公司</v>
          </cell>
          <cell r="AH877" t="str">
            <v/>
          </cell>
        </row>
        <row r="877">
          <cell r="AJ877" t="str">
            <v>通-机322#</v>
          </cell>
        </row>
        <row r="878">
          <cell r="A878" t="str">
            <v>110040100284</v>
          </cell>
          <cell r="B878" t="str">
            <v>1100</v>
          </cell>
          <cell r="C878" t="str">
            <v>Z401</v>
          </cell>
          <cell r="D878" t="str">
            <v>机器设备-机械设备</v>
          </cell>
          <cell r="E878" t="str">
            <v>110040100284</v>
          </cell>
          <cell r="F878" t="str">
            <v>0000</v>
          </cell>
          <cell r="G878" t="str">
            <v>叉车秤</v>
          </cell>
          <cell r="H878" t="str">
            <v>JWIT/0.2kg</v>
          </cell>
          <cell r="I878" t="str">
            <v/>
          </cell>
          <cell r="J878" t="str">
            <v>B01</v>
          </cell>
          <cell r="K878" t="str">
            <v>正常使用</v>
          </cell>
          <cell r="L878" t="str">
            <v>A01</v>
          </cell>
          <cell r="M878" t="str">
            <v>直接购入</v>
          </cell>
          <cell r="N878">
            <v>42705</v>
          </cell>
          <cell r="O878" t="str">
            <v>0110020100</v>
          </cell>
          <cell r="P878" t="str">
            <v>一车间</v>
          </cell>
          <cell r="Q878" t="str">
            <v/>
          </cell>
          <cell r="R878" t="str">
            <v/>
          </cell>
          <cell r="S878" t="str">
            <v>张萍</v>
          </cell>
          <cell r="T878" t="str">
            <v>Z010</v>
          </cell>
          <cell r="U878" t="str">
            <v>10</v>
          </cell>
          <cell r="V878">
            <v>0</v>
          </cell>
          <cell r="W878">
            <v>0</v>
          </cell>
          <cell r="X878">
            <v>3504.28</v>
          </cell>
          <cell r="Y878">
            <v>2457.04</v>
          </cell>
          <cell r="Z878">
            <v>-1047.24</v>
          </cell>
          <cell r="AA878">
            <v>0</v>
          </cell>
          <cell r="AB878">
            <v>-1047.24</v>
          </cell>
          <cell r="AC878">
            <v>36</v>
          </cell>
          <cell r="AD878">
            <v>0</v>
          </cell>
          <cell r="AE878" t="str">
            <v/>
          </cell>
          <cell r="AF878" t="str">
            <v/>
          </cell>
          <cell r="AG878" t="str">
            <v>云南微普工品贸易有限公司 前处理车间呈贡</v>
          </cell>
          <cell r="AH878" t="str">
            <v/>
          </cell>
        </row>
        <row r="878">
          <cell r="AJ878" t="str">
            <v>通-机371#</v>
          </cell>
        </row>
        <row r="879">
          <cell r="A879" t="str">
            <v>110040100285</v>
          </cell>
          <cell r="B879" t="str">
            <v>1100</v>
          </cell>
          <cell r="C879" t="str">
            <v>Z401</v>
          </cell>
          <cell r="D879" t="str">
            <v>机器设备-机械设备</v>
          </cell>
          <cell r="E879" t="str">
            <v>110040100285</v>
          </cell>
          <cell r="F879" t="str">
            <v>0000</v>
          </cell>
          <cell r="G879" t="str">
            <v>叉车秤</v>
          </cell>
          <cell r="H879" t="str">
            <v>JWIT/0.2kg</v>
          </cell>
          <cell r="I879" t="str">
            <v/>
          </cell>
          <cell r="J879" t="str">
            <v>B01</v>
          </cell>
          <cell r="K879" t="str">
            <v>正常使用</v>
          </cell>
          <cell r="L879" t="str">
            <v>A01</v>
          </cell>
          <cell r="M879" t="str">
            <v>直接购入</v>
          </cell>
          <cell r="N879">
            <v>42705</v>
          </cell>
          <cell r="O879" t="str">
            <v>0110020100</v>
          </cell>
          <cell r="P879" t="str">
            <v>一车间</v>
          </cell>
          <cell r="Q879" t="str">
            <v/>
          </cell>
          <cell r="R879" t="str">
            <v/>
          </cell>
          <cell r="S879" t="str">
            <v>张萍</v>
          </cell>
          <cell r="T879" t="str">
            <v>Z010</v>
          </cell>
          <cell r="U879" t="str">
            <v>10</v>
          </cell>
          <cell r="V879">
            <v>0</v>
          </cell>
          <cell r="W879">
            <v>-29.25</v>
          </cell>
          <cell r="X879">
            <v>3504.27</v>
          </cell>
          <cell r="Y879">
            <v>0</v>
          </cell>
          <cell r="Z879">
            <v>-1047.24</v>
          </cell>
          <cell r="AA879">
            <v>-58.5</v>
          </cell>
          <cell r="AB879">
            <v>-1105.74</v>
          </cell>
          <cell r="AC879">
            <v>38</v>
          </cell>
          <cell r="AD879">
            <v>2398.53</v>
          </cell>
          <cell r="AE879" t="str">
            <v/>
          </cell>
          <cell r="AF879" t="str">
            <v/>
          </cell>
          <cell r="AG879" t="str">
            <v>云南微普工品贸易有限公司 前处理车间呈贡</v>
          </cell>
          <cell r="AH879" t="str">
            <v/>
          </cell>
        </row>
        <row r="879">
          <cell r="AJ879" t="str">
            <v>通-机372#</v>
          </cell>
        </row>
        <row r="880">
          <cell r="A880" t="str">
            <v>110040100286</v>
          </cell>
          <cell r="B880" t="str">
            <v>1100</v>
          </cell>
          <cell r="C880" t="str">
            <v>Z401</v>
          </cell>
          <cell r="D880" t="str">
            <v>机器设备-机械设备</v>
          </cell>
          <cell r="E880" t="str">
            <v>110040100286</v>
          </cell>
          <cell r="F880" t="str">
            <v>0000</v>
          </cell>
          <cell r="G880" t="str">
            <v>电磁炒药机</v>
          </cell>
          <cell r="H880" t="str">
            <v>CZ230型/40KW</v>
          </cell>
          <cell r="I880" t="str">
            <v>原呈贡</v>
          </cell>
          <cell r="J880" t="str">
            <v>B01</v>
          </cell>
          <cell r="K880" t="str">
            <v>正常使用</v>
          </cell>
          <cell r="L880" t="str">
            <v>A01</v>
          </cell>
          <cell r="M880" t="str">
            <v>直接购入</v>
          </cell>
          <cell r="N880">
            <v>42767</v>
          </cell>
          <cell r="O880" t="str">
            <v>0110020100</v>
          </cell>
          <cell r="P880" t="str">
            <v>一车间</v>
          </cell>
          <cell r="Q880" t="str">
            <v/>
          </cell>
          <cell r="R880" t="str">
            <v/>
          </cell>
          <cell r="S880" t="str">
            <v>张萍</v>
          </cell>
          <cell r="T880" t="str">
            <v>Z010</v>
          </cell>
          <cell r="U880" t="str">
            <v>10</v>
          </cell>
          <cell r="V880">
            <v>0</v>
          </cell>
          <cell r="W880">
            <v>-696.26</v>
          </cell>
          <cell r="X880">
            <v>83418.8</v>
          </cell>
          <cell r="Y880">
            <v>0</v>
          </cell>
          <cell r="Z880">
            <v>-23540.92</v>
          </cell>
          <cell r="AA880">
            <v>-1392.51</v>
          </cell>
          <cell r="AB880">
            <v>-24933.43</v>
          </cell>
          <cell r="AC880">
            <v>36</v>
          </cell>
          <cell r="AD880">
            <v>58485.37</v>
          </cell>
          <cell r="AE880" t="str">
            <v/>
          </cell>
          <cell r="AF880" t="str">
            <v/>
          </cell>
          <cell r="AG880" t="str">
            <v>北京霍氏机械制造有限公司</v>
          </cell>
          <cell r="AH880" t="str">
            <v/>
          </cell>
        </row>
        <row r="880">
          <cell r="AJ880" t="str">
            <v>通-机351#</v>
          </cell>
        </row>
        <row r="881">
          <cell r="A881" t="str">
            <v>110040100287</v>
          </cell>
          <cell r="B881" t="str">
            <v>1100</v>
          </cell>
          <cell r="C881" t="str">
            <v>Z401</v>
          </cell>
          <cell r="D881" t="str">
            <v>机器设备-机械设备</v>
          </cell>
          <cell r="E881" t="str">
            <v>110040100287</v>
          </cell>
          <cell r="F881" t="str">
            <v>0000</v>
          </cell>
          <cell r="G881" t="str">
            <v>封箱打包一体机</v>
          </cell>
          <cell r="H881" t="str">
            <v>JP501+A72L</v>
          </cell>
          <cell r="I881" t="str">
            <v/>
          </cell>
          <cell r="J881" t="str">
            <v>B01</v>
          </cell>
          <cell r="K881" t="str">
            <v>正常使用</v>
          </cell>
          <cell r="L881" t="str">
            <v>A01</v>
          </cell>
          <cell r="M881" t="str">
            <v>直接购入</v>
          </cell>
          <cell r="N881">
            <v>42767</v>
          </cell>
          <cell r="O881" t="str">
            <v>0110020200</v>
          </cell>
          <cell r="P881" t="str">
            <v>四车间</v>
          </cell>
          <cell r="Q881" t="str">
            <v/>
          </cell>
          <cell r="R881" t="str">
            <v/>
          </cell>
          <cell r="S881" t="str">
            <v>王宝进</v>
          </cell>
          <cell r="T881" t="str">
            <v>Z010</v>
          </cell>
          <cell r="U881" t="str">
            <v>10</v>
          </cell>
          <cell r="V881">
            <v>0</v>
          </cell>
          <cell r="W881">
            <v>-342.42</v>
          </cell>
          <cell r="X881">
            <v>41025.64</v>
          </cell>
          <cell r="Y881">
            <v>0</v>
          </cell>
          <cell r="Z881">
            <v>-11577.34</v>
          </cell>
          <cell r="AA881">
            <v>-684.84</v>
          </cell>
          <cell r="AB881">
            <v>-12262.18</v>
          </cell>
          <cell r="AC881">
            <v>36</v>
          </cell>
          <cell r="AD881">
            <v>28763.46</v>
          </cell>
          <cell r="AE881" t="str">
            <v/>
          </cell>
          <cell r="AF881" t="str">
            <v/>
          </cell>
          <cell r="AG881" t="str">
            <v/>
          </cell>
          <cell r="AH881" t="str">
            <v/>
          </cell>
        </row>
        <row r="881">
          <cell r="AJ881" t="str">
            <v>通-机373#</v>
          </cell>
        </row>
        <row r="882">
          <cell r="A882" t="str">
            <v>110040100288</v>
          </cell>
          <cell r="B882" t="str">
            <v>1100</v>
          </cell>
          <cell r="C882" t="str">
            <v>Z401</v>
          </cell>
          <cell r="D882" t="str">
            <v>机器设备-机械设备</v>
          </cell>
          <cell r="E882" t="str">
            <v>110040100288</v>
          </cell>
          <cell r="F882" t="str">
            <v>0000</v>
          </cell>
          <cell r="G882" t="str">
            <v>蓄电池前移式叉车</v>
          </cell>
          <cell r="H882" t="str">
            <v>R145：1.4T</v>
          </cell>
          <cell r="I882" t="str">
            <v/>
          </cell>
          <cell r="J882" t="str">
            <v>B01</v>
          </cell>
          <cell r="K882" t="str">
            <v>正常使用</v>
          </cell>
          <cell r="L882" t="str">
            <v>A01</v>
          </cell>
          <cell r="M882" t="str">
            <v>直接购入</v>
          </cell>
          <cell r="N882">
            <v>42767</v>
          </cell>
          <cell r="O882" t="str">
            <v>0110010400</v>
          </cell>
          <cell r="P882" t="str">
            <v>采购中心</v>
          </cell>
          <cell r="Q882" t="str">
            <v/>
          </cell>
          <cell r="R882" t="str">
            <v/>
          </cell>
          <cell r="S882" t="str">
            <v>赵祖东</v>
          </cell>
          <cell r="T882" t="str">
            <v>Z010</v>
          </cell>
          <cell r="U882" t="str">
            <v>10</v>
          </cell>
          <cell r="V882">
            <v>0</v>
          </cell>
          <cell r="W882">
            <v>-1544.47</v>
          </cell>
          <cell r="X882">
            <v>185042.74</v>
          </cell>
          <cell r="Y882">
            <v>0</v>
          </cell>
          <cell r="Z882">
            <v>-52218.9</v>
          </cell>
          <cell r="AA882">
            <v>-3088.93</v>
          </cell>
          <cell r="AB882">
            <v>-55307.83</v>
          </cell>
          <cell r="AC882">
            <v>36</v>
          </cell>
          <cell r="AD882">
            <v>129734.91</v>
          </cell>
          <cell r="AE882" t="str">
            <v/>
          </cell>
          <cell r="AF882" t="str">
            <v/>
          </cell>
          <cell r="AG882" t="str">
            <v/>
          </cell>
          <cell r="AH882" t="str">
            <v/>
          </cell>
        </row>
        <row r="882">
          <cell r="AJ882" t="str">
            <v>通-机374#</v>
          </cell>
        </row>
        <row r="883">
          <cell r="A883" t="str">
            <v>110040100289</v>
          </cell>
          <cell r="B883" t="str">
            <v>1100</v>
          </cell>
          <cell r="C883" t="str">
            <v>Z401</v>
          </cell>
          <cell r="D883" t="str">
            <v>机器设备-机械设备</v>
          </cell>
          <cell r="E883" t="str">
            <v>110040100289</v>
          </cell>
          <cell r="F883" t="str">
            <v>0000</v>
          </cell>
          <cell r="G883" t="str">
            <v>叉车秤</v>
          </cell>
          <cell r="H883" t="str">
            <v>JWZ-3100</v>
          </cell>
          <cell r="I883" t="str">
            <v/>
          </cell>
          <cell r="J883" t="str">
            <v>B01</v>
          </cell>
          <cell r="K883" t="str">
            <v>正常使用</v>
          </cell>
          <cell r="L883" t="str">
            <v>A01</v>
          </cell>
          <cell r="M883" t="str">
            <v>直接购入</v>
          </cell>
          <cell r="N883">
            <v>42767</v>
          </cell>
          <cell r="O883" t="str">
            <v>0110020100</v>
          </cell>
          <cell r="P883" t="str">
            <v>一车间</v>
          </cell>
          <cell r="Q883" t="str">
            <v/>
          </cell>
          <cell r="R883" t="str">
            <v/>
          </cell>
          <cell r="S883" t="str">
            <v>张萍</v>
          </cell>
          <cell r="T883" t="str">
            <v>Z010</v>
          </cell>
          <cell r="U883" t="str">
            <v>10</v>
          </cell>
          <cell r="V883">
            <v>0</v>
          </cell>
          <cell r="W883">
            <v>-29.24</v>
          </cell>
          <cell r="X883">
            <v>3504.27</v>
          </cell>
          <cell r="Y883">
            <v>0</v>
          </cell>
          <cell r="Z883">
            <v>-989.06</v>
          </cell>
          <cell r="AA883">
            <v>-58.49</v>
          </cell>
          <cell r="AB883">
            <v>-1047.55</v>
          </cell>
          <cell r="AC883">
            <v>36</v>
          </cell>
          <cell r="AD883">
            <v>2456.72</v>
          </cell>
          <cell r="AE883" t="str">
            <v/>
          </cell>
          <cell r="AF883" t="str">
            <v/>
          </cell>
          <cell r="AG883" t="str">
            <v>云南微普工品贸易有限公司</v>
          </cell>
          <cell r="AH883" t="str">
            <v/>
          </cell>
        </row>
        <row r="883">
          <cell r="AJ883" t="str">
            <v>通-机375#</v>
          </cell>
        </row>
        <row r="884">
          <cell r="A884" t="str">
            <v>110040100290</v>
          </cell>
          <cell r="B884" t="str">
            <v>1100</v>
          </cell>
          <cell r="C884" t="str">
            <v>Z401</v>
          </cell>
          <cell r="D884" t="str">
            <v>机器设备-机械设备</v>
          </cell>
          <cell r="E884" t="str">
            <v>110040100290</v>
          </cell>
          <cell r="F884" t="str">
            <v>0000</v>
          </cell>
          <cell r="G884" t="str">
            <v>检重秤</v>
          </cell>
          <cell r="H884" t="str">
            <v>C1200 Compact</v>
          </cell>
          <cell r="I884" t="str">
            <v/>
          </cell>
          <cell r="J884" t="str">
            <v>B01</v>
          </cell>
          <cell r="K884" t="str">
            <v>正常使用</v>
          </cell>
          <cell r="L884" t="str">
            <v>A01</v>
          </cell>
          <cell r="M884" t="str">
            <v>直接购入</v>
          </cell>
          <cell r="N884">
            <v>42795</v>
          </cell>
          <cell r="O884" t="str">
            <v>0110020300</v>
          </cell>
          <cell r="P884" t="str">
            <v>五车间</v>
          </cell>
          <cell r="Q884" t="str">
            <v/>
          </cell>
          <cell r="R884" t="str">
            <v/>
          </cell>
          <cell r="S884" t="str">
            <v>杨美燕</v>
          </cell>
          <cell r="T884" t="str">
            <v>Z010</v>
          </cell>
          <cell r="U884" t="str">
            <v>10</v>
          </cell>
          <cell r="V884">
            <v>0</v>
          </cell>
          <cell r="W884">
            <v>-523.11</v>
          </cell>
          <cell r="X884">
            <v>62678.07</v>
          </cell>
          <cell r="Y884">
            <v>0</v>
          </cell>
          <cell r="Z884">
            <v>-17167.59</v>
          </cell>
          <cell r="AA884">
            <v>-1046.22</v>
          </cell>
          <cell r="AB884">
            <v>-18213.81</v>
          </cell>
          <cell r="AC884">
            <v>35</v>
          </cell>
          <cell r="AD884">
            <v>44464.26</v>
          </cell>
          <cell r="AE884" t="str">
            <v/>
          </cell>
          <cell r="AF884" t="str">
            <v/>
          </cell>
          <cell r="AG884" t="str">
            <v/>
          </cell>
          <cell r="AH884" t="str">
            <v/>
          </cell>
        </row>
        <row r="884">
          <cell r="AJ884" t="str">
            <v>通-机376#</v>
          </cell>
        </row>
        <row r="885">
          <cell r="A885" t="str">
            <v>110040100291</v>
          </cell>
          <cell r="B885" t="str">
            <v>1100</v>
          </cell>
          <cell r="C885" t="str">
            <v>Z401</v>
          </cell>
          <cell r="D885" t="str">
            <v>机器设备-机械设备</v>
          </cell>
          <cell r="E885" t="str">
            <v>110040100291</v>
          </cell>
          <cell r="F885" t="str">
            <v>0000</v>
          </cell>
          <cell r="G885" t="str">
            <v>检重秤</v>
          </cell>
          <cell r="H885" t="str">
            <v>C1200 Compact</v>
          </cell>
          <cell r="I885" t="str">
            <v/>
          </cell>
          <cell r="J885" t="str">
            <v>B01</v>
          </cell>
          <cell r="K885" t="str">
            <v>正常使用</v>
          </cell>
          <cell r="L885" t="str">
            <v>A01</v>
          </cell>
          <cell r="M885" t="str">
            <v>直接购入</v>
          </cell>
          <cell r="N885">
            <v>42795</v>
          </cell>
          <cell r="O885" t="str">
            <v>0110020200</v>
          </cell>
          <cell r="P885" t="str">
            <v>四车间</v>
          </cell>
          <cell r="Q885" t="str">
            <v/>
          </cell>
          <cell r="R885" t="str">
            <v/>
          </cell>
          <cell r="S885" t="str">
            <v>王宝进</v>
          </cell>
          <cell r="T885" t="str">
            <v>Z010</v>
          </cell>
          <cell r="U885" t="str">
            <v>10</v>
          </cell>
          <cell r="V885">
            <v>0</v>
          </cell>
          <cell r="W885">
            <v>-523.11</v>
          </cell>
          <cell r="X885">
            <v>62678.06</v>
          </cell>
          <cell r="Y885">
            <v>0</v>
          </cell>
          <cell r="Z885">
            <v>-17167.59</v>
          </cell>
          <cell r="AA885">
            <v>-1046.22</v>
          </cell>
          <cell r="AB885">
            <v>-18213.81</v>
          </cell>
          <cell r="AC885">
            <v>35</v>
          </cell>
          <cell r="AD885">
            <v>44464.25</v>
          </cell>
          <cell r="AE885" t="str">
            <v/>
          </cell>
          <cell r="AF885" t="str">
            <v/>
          </cell>
          <cell r="AG885" t="str">
            <v/>
          </cell>
          <cell r="AH885" t="str">
            <v/>
          </cell>
        </row>
        <row r="885">
          <cell r="AJ885" t="str">
            <v>通-机377#</v>
          </cell>
        </row>
        <row r="886">
          <cell r="A886" t="str">
            <v>110040100292</v>
          </cell>
          <cell r="B886" t="str">
            <v>1100</v>
          </cell>
          <cell r="C886" t="str">
            <v>Z401</v>
          </cell>
          <cell r="D886" t="str">
            <v>机器设备-机械设备</v>
          </cell>
          <cell r="E886" t="str">
            <v>110040100292</v>
          </cell>
          <cell r="F886" t="str">
            <v>0000</v>
          </cell>
          <cell r="G886" t="str">
            <v>检重秤</v>
          </cell>
          <cell r="H886" t="str">
            <v>C1200 Compact</v>
          </cell>
          <cell r="I886" t="str">
            <v/>
          </cell>
          <cell r="J886" t="str">
            <v>B01</v>
          </cell>
          <cell r="K886" t="str">
            <v>正常使用</v>
          </cell>
          <cell r="L886" t="str">
            <v>A01</v>
          </cell>
          <cell r="M886" t="str">
            <v>直接购入</v>
          </cell>
          <cell r="N886">
            <v>42795</v>
          </cell>
          <cell r="O886" t="str">
            <v>0110020300</v>
          </cell>
          <cell r="P886" t="str">
            <v>五车间</v>
          </cell>
          <cell r="Q886" t="str">
            <v/>
          </cell>
          <cell r="R886" t="str">
            <v/>
          </cell>
          <cell r="S886" t="str">
            <v>杨美燕</v>
          </cell>
          <cell r="T886" t="str">
            <v>Z010</v>
          </cell>
          <cell r="U886" t="str">
            <v>10</v>
          </cell>
          <cell r="V886">
            <v>0</v>
          </cell>
          <cell r="W886">
            <v>-523.11</v>
          </cell>
          <cell r="X886">
            <v>62678.06</v>
          </cell>
          <cell r="Y886">
            <v>0</v>
          </cell>
          <cell r="Z886">
            <v>-17167.59</v>
          </cell>
          <cell r="AA886">
            <v>-1046.22</v>
          </cell>
          <cell r="AB886">
            <v>-18213.81</v>
          </cell>
          <cell r="AC886">
            <v>35</v>
          </cell>
          <cell r="AD886">
            <v>44464.25</v>
          </cell>
          <cell r="AE886" t="str">
            <v/>
          </cell>
          <cell r="AF886" t="str">
            <v/>
          </cell>
          <cell r="AG886" t="str">
            <v/>
          </cell>
          <cell r="AH886" t="str">
            <v/>
          </cell>
        </row>
        <row r="886">
          <cell r="AJ886" t="str">
            <v>通-机378#</v>
          </cell>
        </row>
        <row r="887">
          <cell r="A887" t="str">
            <v>110040100293</v>
          </cell>
          <cell r="B887" t="str">
            <v>1100</v>
          </cell>
          <cell r="C887" t="str">
            <v>Z401</v>
          </cell>
          <cell r="D887" t="str">
            <v>机器设备-机械设备</v>
          </cell>
          <cell r="E887" t="str">
            <v>110040100293</v>
          </cell>
          <cell r="F887" t="str">
            <v>0000</v>
          </cell>
          <cell r="G887" t="str">
            <v>电子小地磅</v>
          </cell>
          <cell r="H887" t="str">
            <v>TCS 1.5T</v>
          </cell>
          <cell r="I887" t="str">
            <v>闲置</v>
          </cell>
          <cell r="J887" t="str">
            <v>B01</v>
          </cell>
          <cell r="K887" t="str">
            <v>正常使用</v>
          </cell>
          <cell r="L887" t="str">
            <v>A01</v>
          </cell>
          <cell r="M887" t="str">
            <v>直接购入</v>
          </cell>
          <cell r="N887">
            <v>42826</v>
          </cell>
          <cell r="O887" t="str">
            <v>0110020100</v>
          </cell>
          <cell r="P887" t="str">
            <v>一车间</v>
          </cell>
          <cell r="Q887" t="str">
            <v/>
          </cell>
          <cell r="R887" t="str">
            <v/>
          </cell>
          <cell r="S887" t="str">
            <v>张萍</v>
          </cell>
          <cell r="T887" t="str">
            <v>Z010</v>
          </cell>
          <cell r="U887" t="str">
            <v>10</v>
          </cell>
          <cell r="V887">
            <v>0</v>
          </cell>
          <cell r="W887">
            <v>-31.74</v>
          </cell>
          <cell r="X887">
            <v>3803.42</v>
          </cell>
          <cell r="Y887">
            <v>0</v>
          </cell>
          <cell r="Z887">
            <v>-1010.24</v>
          </cell>
          <cell r="AA887">
            <v>-63.48</v>
          </cell>
          <cell r="AB887">
            <v>-1073.72</v>
          </cell>
          <cell r="AC887">
            <v>34</v>
          </cell>
          <cell r="AD887">
            <v>2729.7</v>
          </cell>
          <cell r="AE887" t="str">
            <v/>
          </cell>
          <cell r="AF887" t="str">
            <v/>
          </cell>
          <cell r="AG887" t="str">
            <v>云南微普工品贸易有限公司  前处理车间</v>
          </cell>
          <cell r="AH887" t="str">
            <v/>
          </cell>
        </row>
        <row r="887">
          <cell r="AJ887" t="str">
            <v>通-机379#</v>
          </cell>
        </row>
        <row r="888">
          <cell r="A888" t="str">
            <v>110040100294</v>
          </cell>
          <cell r="B888" t="str">
            <v>1100</v>
          </cell>
          <cell r="C888" t="str">
            <v>Z401</v>
          </cell>
          <cell r="D888" t="str">
            <v>机器设备-机械设备</v>
          </cell>
          <cell r="E888" t="str">
            <v>110040100294</v>
          </cell>
          <cell r="F888" t="str">
            <v>0000</v>
          </cell>
          <cell r="G888" t="str">
            <v>数带给带式包装机</v>
          </cell>
          <cell r="H888" t="str">
            <v>SD8-200</v>
          </cell>
          <cell r="I888" t="str">
            <v/>
          </cell>
          <cell r="J888" t="str">
            <v>B01</v>
          </cell>
          <cell r="K888" t="str">
            <v>正常使用</v>
          </cell>
          <cell r="L888" t="str">
            <v>A01</v>
          </cell>
          <cell r="M888" t="str">
            <v>直接购入</v>
          </cell>
          <cell r="N888">
            <v>42856</v>
          </cell>
          <cell r="O888" t="str">
            <v>0110020400</v>
          </cell>
          <cell r="P888" t="str">
            <v>六车间</v>
          </cell>
          <cell r="Q888" t="str">
            <v/>
          </cell>
          <cell r="R888" t="str">
            <v/>
          </cell>
          <cell r="S888" t="str">
            <v>杨美燕</v>
          </cell>
          <cell r="T888" t="str">
            <v>Z010</v>
          </cell>
          <cell r="U888" t="str">
            <v>10</v>
          </cell>
          <cell r="V888">
            <v>0</v>
          </cell>
          <cell r="W888">
            <v>-4101.15</v>
          </cell>
          <cell r="X888">
            <v>491453</v>
          </cell>
          <cell r="Y888">
            <v>0</v>
          </cell>
          <cell r="Z888">
            <v>-126450.86</v>
          </cell>
          <cell r="AA888">
            <v>-8202.3</v>
          </cell>
          <cell r="AB888">
            <v>-134653.16</v>
          </cell>
          <cell r="AC888">
            <v>33</v>
          </cell>
          <cell r="AD888">
            <v>356799.84</v>
          </cell>
          <cell r="AE888" t="str">
            <v/>
          </cell>
          <cell r="AF888" t="str">
            <v/>
          </cell>
          <cell r="AG888" t="str">
            <v/>
          </cell>
          <cell r="AH888" t="str">
            <v/>
          </cell>
        </row>
        <row r="888">
          <cell r="AJ888" t="str">
            <v>通-机380#</v>
          </cell>
        </row>
        <row r="889">
          <cell r="A889" t="str">
            <v>110040100295</v>
          </cell>
          <cell r="B889" t="str">
            <v>1100</v>
          </cell>
          <cell r="C889" t="str">
            <v>Z401</v>
          </cell>
          <cell r="D889" t="str">
            <v>机器设备-机械设备</v>
          </cell>
          <cell r="E889" t="str">
            <v>110040100295</v>
          </cell>
          <cell r="F889" t="str">
            <v>0000</v>
          </cell>
          <cell r="G889" t="str">
            <v>输送机</v>
          </cell>
          <cell r="H889" t="str">
            <v>YH-250</v>
          </cell>
          <cell r="I889" t="str">
            <v/>
          </cell>
          <cell r="J889" t="str">
            <v>B01</v>
          </cell>
          <cell r="K889" t="str">
            <v>正常使用</v>
          </cell>
          <cell r="L889" t="str">
            <v>A01</v>
          </cell>
          <cell r="M889" t="str">
            <v>直接购入</v>
          </cell>
          <cell r="N889">
            <v>42856</v>
          </cell>
          <cell r="O889" t="str">
            <v>0110020100</v>
          </cell>
          <cell r="P889" t="str">
            <v>一车间</v>
          </cell>
          <cell r="Q889" t="str">
            <v/>
          </cell>
          <cell r="R889" t="str">
            <v/>
          </cell>
          <cell r="S889" t="str">
            <v>张萍</v>
          </cell>
          <cell r="T889" t="str">
            <v>Z010</v>
          </cell>
          <cell r="U889" t="str">
            <v>10</v>
          </cell>
          <cell r="V889">
            <v>0</v>
          </cell>
          <cell r="W889">
            <v>0</v>
          </cell>
          <cell r="X889">
            <v>15384.62</v>
          </cell>
          <cell r="Y889">
            <v>11426.23</v>
          </cell>
          <cell r="Z889">
            <v>-3958.39</v>
          </cell>
          <cell r="AA889">
            <v>0</v>
          </cell>
          <cell r="AB889">
            <v>-3958.39</v>
          </cell>
          <cell r="AC889">
            <v>31</v>
          </cell>
          <cell r="AD889">
            <v>0</v>
          </cell>
          <cell r="AE889" t="str">
            <v/>
          </cell>
          <cell r="AF889" t="str">
            <v/>
          </cell>
          <cell r="AG889" t="str">
            <v>昆明达嘉包装设备有限公司</v>
          </cell>
          <cell r="AH889" t="str">
            <v/>
          </cell>
        </row>
        <row r="889">
          <cell r="AJ889" t="str">
            <v>通-机381#</v>
          </cell>
        </row>
        <row r="890">
          <cell r="A890" t="str">
            <v>110040100296</v>
          </cell>
          <cell r="B890" t="str">
            <v>1100</v>
          </cell>
          <cell r="C890" t="str">
            <v>Z401</v>
          </cell>
          <cell r="D890" t="str">
            <v>机器设备-机械设备</v>
          </cell>
          <cell r="E890" t="str">
            <v>110040100296</v>
          </cell>
          <cell r="F890" t="str">
            <v>0000</v>
          </cell>
          <cell r="G890" t="str">
            <v>直线筛</v>
          </cell>
          <cell r="H890" t="str">
            <v>SZF820型IS</v>
          </cell>
          <cell r="I890" t="str">
            <v/>
          </cell>
          <cell r="J890" t="str">
            <v>B01</v>
          </cell>
          <cell r="K890" t="str">
            <v>正常使用</v>
          </cell>
          <cell r="L890" t="str">
            <v>A01</v>
          </cell>
          <cell r="M890" t="str">
            <v>直接购入</v>
          </cell>
          <cell r="N890">
            <v>42856</v>
          </cell>
          <cell r="O890" t="str">
            <v>0110020100</v>
          </cell>
          <cell r="P890" t="str">
            <v>一车间</v>
          </cell>
          <cell r="Q890" t="str">
            <v/>
          </cell>
          <cell r="R890" t="str">
            <v/>
          </cell>
          <cell r="S890" t="str">
            <v>张萍</v>
          </cell>
          <cell r="T890" t="str">
            <v>Z010</v>
          </cell>
          <cell r="U890" t="str">
            <v>10</v>
          </cell>
          <cell r="V890">
            <v>0</v>
          </cell>
          <cell r="W890">
            <v>-271.74</v>
          </cell>
          <cell r="X890">
            <v>32564.1</v>
          </cell>
          <cell r="Y890">
            <v>0</v>
          </cell>
          <cell r="Z890">
            <v>-8378.68</v>
          </cell>
          <cell r="AA890">
            <v>-543.49</v>
          </cell>
          <cell r="AB890">
            <v>-8922.17</v>
          </cell>
          <cell r="AC890">
            <v>33</v>
          </cell>
          <cell r="AD890">
            <v>23641.93</v>
          </cell>
          <cell r="AE890" t="str">
            <v/>
          </cell>
          <cell r="AF890" t="str">
            <v/>
          </cell>
          <cell r="AG890" t="str">
            <v>新乡市高服机械股份有限公司 前处理车间</v>
          </cell>
          <cell r="AH890" t="str">
            <v/>
          </cell>
        </row>
        <row r="890">
          <cell r="AJ890" t="str">
            <v>通-机382#</v>
          </cell>
        </row>
        <row r="891">
          <cell r="A891" t="str">
            <v>110040100297</v>
          </cell>
          <cell r="B891" t="str">
            <v>1100</v>
          </cell>
          <cell r="C891" t="str">
            <v>Z401</v>
          </cell>
          <cell r="D891" t="str">
            <v>机器设备-机械设备</v>
          </cell>
          <cell r="E891" t="str">
            <v>110040100297</v>
          </cell>
          <cell r="F891" t="str">
            <v>0000</v>
          </cell>
          <cell r="G891" t="str">
            <v>叉车秤</v>
          </cell>
          <cell r="H891" t="str">
            <v>JWI-3100</v>
          </cell>
          <cell r="I891" t="str">
            <v/>
          </cell>
          <cell r="J891" t="str">
            <v>B01</v>
          </cell>
          <cell r="K891" t="str">
            <v>正常使用</v>
          </cell>
          <cell r="L891" t="str">
            <v>A01</v>
          </cell>
          <cell r="M891" t="str">
            <v>直接购入</v>
          </cell>
          <cell r="N891">
            <v>42948</v>
          </cell>
          <cell r="O891" t="str">
            <v>0110020400</v>
          </cell>
          <cell r="P891" t="str">
            <v>六车间</v>
          </cell>
          <cell r="Q891" t="str">
            <v/>
          </cell>
          <cell r="R891" t="str">
            <v/>
          </cell>
          <cell r="S891" t="str">
            <v>杨美燕</v>
          </cell>
          <cell r="T891" t="str">
            <v>Z010</v>
          </cell>
          <cell r="U891" t="str">
            <v>10</v>
          </cell>
          <cell r="V891">
            <v>0</v>
          </cell>
          <cell r="W891">
            <v>-29.23</v>
          </cell>
          <cell r="X891">
            <v>3504.27</v>
          </cell>
          <cell r="Y891">
            <v>0</v>
          </cell>
          <cell r="Z891">
            <v>-814.52</v>
          </cell>
          <cell r="AA891">
            <v>-58.47</v>
          </cell>
          <cell r="AB891">
            <v>-872.99</v>
          </cell>
          <cell r="AC891">
            <v>30</v>
          </cell>
          <cell r="AD891">
            <v>2631.28</v>
          </cell>
          <cell r="AE891" t="str">
            <v/>
          </cell>
          <cell r="AF891" t="str">
            <v/>
          </cell>
          <cell r="AG891" t="str">
            <v/>
          </cell>
          <cell r="AH891" t="str">
            <v/>
          </cell>
        </row>
        <row r="891">
          <cell r="AJ891" t="str">
            <v>通-机383#</v>
          </cell>
        </row>
        <row r="892">
          <cell r="A892" t="str">
            <v>110040100298</v>
          </cell>
          <cell r="B892" t="str">
            <v>1100</v>
          </cell>
          <cell r="C892" t="str">
            <v>Z401</v>
          </cell>
          <cell r="D892" t="str">
            <v>机器设备-机械设备</v>
          </cell>
          <cell r="E892" t="str">
            <v>110040100298</v>
          </cell>
          <cell r="F892" t="str">
            <v>0000</v>
          </cell>
          <cell r="G892" t="str">
            <v>吸尘机</v>
          </cell>
          <cell r="H892" t="str">
            <v>DL-1880</v>
          </cell>
          <cell r="I892" t="str">
            <v/>
          </cell>
          <cell r="J892" t="str">
            <v>B01</v>
          </cell>
          <cell r="K892" t="str">
            <v>正常使用</v>
          </cell>
          <cell r="L892" t="str">
            <v>A01</v>
          </cell>
          <cell r="M892" t="str">
            <v>直接购入</v>
          </cell>
          <cell r="N892">
            <v>42948</v>
          </cell>
          <cell r="O892" t="str">
            <v>0110020200</v>
          </cell>
          <cell r="P892" t="str">
            <v>四车间</v>
          </cell>
          <cell r="Q892" t="str">
            <v/>
          </cell>
          <cell r="R892" t="str">
            <v/>
          </cell>
          <cell r="S892" t="str">
            <v>王宝进</v>
          </cell>
          <cell r="T892" t="str">
            <v>Z010</v>
          </cell>
          <cell r="U892" t="str">
            <v>10</v>
          </cell>
          <cell r="V892">
            <v>0</v>
          </cell>
          <cell r="W892">
            <v>-54.2</v>
          </cell>
          <cell r="X892">
            <v>6495.73</v>
          </cell>
          <cell r="Y892">
            <v>0</v>
          </cell>
          <cell r="Z892">
            <v>-1509.48</v>
          </cell>
          <cell r="AA892">
            <v>-108.4</v>
          </cell>
          <cell r="AB892">
            <v>-1617.88</v>
          </cell>
          <cell r="AC892">
            <v>30</v>
          </cell>
          <cell r="AD892">
            <v>4877.85</v>
          </cell>
          <cell r="AE892" t="str">
            <v/>
          </cell>
          <cell r="AF892" t="str">
            <v/>
          </cell>
          <cell r="AG892" t="str">
            <v/>
          </cell>
          <cell r="AH892" t="str">
            <v/>
          </cell>
        </row>
        <row r="892">
          <cell r="AJ892" t="str">
            <v>通-机384#</v>
          </cell>
        </row>
        <row r="893">
          <cell r="A893" t="str">
            <v>110040100299</v>
          </cell>
          <cell r="B893" t="str">
            <v>1100</v>
          </cell>
          <cell r="C893" t="str">
            <v>Z401</v>
          </cell>
          <cell r="D893" t="str">
            <v>机器设备-机械设备</v>
          </cell>
          <cell r="E893" t="str">
            <v>110040100299</v>
          </cell>
          <cell r="F893" t="str">
            <v>0000</v>
          </cell>
          <cell r="G893" t="str">
            <v>折纸机</v>
          </cell>
          <cell r="H893" t="str">
            <v>F-262</v>
          </cell>
          <cell r="I893" t="str">
            <v/>
          </cell>
          <cell r="J893" t="str">
            <v>B01</v>
          </cell>
          <cell r="K893" t="str">
            <v>正常使用</v>
          </cell>
          <cell r="L893" t="str">
            <v>A01</v>
          </cell>
          <cell r="M893" t="str">
            <v>直接购入</v>
          </cell>
          <cell r="N893">
            <v>42948</v>
          </cell>
          <cell r="O893" t="str">
            <v>0110020200</v>
          </cell>
          <cell r="P893" t="str">
            <v>四车间</v>
          </cell>
          <cell r="Q893" t="str">
            <v/>
          </cell>
          <cell r="R893" t="str">
            <v/>
          </cell>
          <cell r="S893" t="str">
            <v>王宝进</v>
          </cell>
          <cell r="T893" t="str">
            <v>Z010</v>
          </cell>
          <cell r="U893" t="str">
            <v>10</v>
          </cell>
          <cell r="V893">
            <v>0</v>
          </cell>
          <cell r="W893">
            <v>0</v>
          </cell>
          <cell r="X893">
            <v>24358.97</v>
          </cell>
          <cell r="Y893">
            <v>18697.93</v>
          </cell>
          <cell r="Z893">
            <v>-5661.04</v>
          </cell>
          <cell r="AA893">
            <v>0</v>
          </cell>
          <cell r="AB893">
            <v>-5661.04</v>
          </cell>
          <cell r="AC893">
            <v>28</v>
          </cell>
          <cell r="AD893">
            <v>0</v>
          </cell>
          <cell r="AE893" t="str">
            <v/>
          </cell>
          <cell r="AF893" t="str">
            <v/>
          </cell>
          <cell r="AG893" t="str">
            <v/>
          </cell>
          <cell r="AH893" t="str">
            <v/>
          </cell>
        </row>
        <row r="893">
          <cell r="AJ893" t="str">
            <v>通-机385#</v>
          </cell>
        </row>
        <row r="894">
          <cell r="A894" t="str">
            <v>110040100300</v>
          </cell>
          <cell r="B894" t="str">
            <v>1100</v>
          </cell>
          <cell r="C894" t="str">
            <v>Z401</v>
          </cell>
          <cell r="D894" t="str">
            <v>机器设备-机械设备</v>
          </cell>
          <cell r="E894" t="str">
            <v>110040100300</v>
          </cell>
          <cell r="F894" t="str">
            <v>0000</v>
          </cell>
          <cell r="G894" t="str">
            <v>折纸机</v>
          </cell>
          <cell r="H894" t="str">
            <v>F-262</v>
          </cell>
          <cell r="I894" t="str">
            <v/>
          </cell>
          <cell r="J894" t="str">
            <v>B01</v>
          </cell>
          <cell r="K894" t="str">
            <v>正常使用</v>
          </cell>
          <cell r="L894" t="str">
            <v>A01</v>
          </cell>
          <cell r="M894" t="str">
            <v>直接购入</v>
          </cell>
          <cell r="N894">
            <v>42948</v>
          </cell>
          <cell r="O894" t="str">
            <v>0110020400</v>
          </cell>
          <cell r="P894" t="str">
            <v>六车间</v>
          </cell>
          <cell r="Q894" t="str">
            <v/>
          </cell>
          <cell r="R894" t="str">
            <v/>
          </cell>
          <cell r="S894" t="str">
            <v>杨美燕</v>
          </cell>
          <cell r="T894" t="str">
            <v>Z010</v>
          </cell>
          <cell r="U894" t="str">
            <v>10</v>
          </cell>
          <cell r="V894">
            <v>0</v>
          </cell>
          <cell r="W894">
            <v>-203.24</v>
          </cell>
          <cell r="X894">
            <v>24358.98</v>
          </cell>
          <cell r="Y894">
            <v>0</v>
          </cell>
          <cell r="Z894">
            <v>-5661.04</v>
          </cell>
          <cell r="AA894">
            <v>-406.48</v>
          </cell>
          <cell r="AB894">
            <v>-6067.52</v>
          </cell>
          <cell r="AC894">
            <v>30</v>
          </cell>
          <cell r="AD894">
            <v>18291.46</v>
          </cell>
          <cell r="AE894" t="str">
            <v/>
          </cell>
          <cell r="AF894" t="str">
            <v/>
          </cell>
          <cell r="AG894" t="str">
            <v/>
          </cell>
          <cell r="AH894" t="str">
            <v/>
          </cell>
        </row>
        <row r="894">
          <cell r="AJ894" t="str">
            <v>通-机386#</v>
          </cell>
        </row>
        <row r="895">
          <cell r="A895" t="str">
            <v>110040100301</v>
          </cell>
          <cell r="B895" t="str">
            <v>1100</v>
          </cell>
          <cell r="C895" t="str">
            <v>Z401</v>
          </cell>
          <cell r="D895" t="str">
            <v>机器设备-机械设备</v>
          </cell>
          <cell r="E895" t="str">
            <v>110040100301</v>
          </cell>
          <cell r="F895" t="str">
            <v>0000</v>
          </cell>
          <cell r="G895" t="str">
            <v>全电动堆高车</v>
          </cell>
          <cell r="H895" t="str">
            <v>CS2029</v>
          </cell>
          <cell r="I895" t="str">
            <v/>
          </cell>
          <cell r="J895" t="str">
            <v>B01</v>
          </cell>
          <cell r="K895" t="str">
            <v>正常使用</v>
          </cell>
          <cell r="L895" t="str">
            <v>A01</v>
          </cell>
          <cell r="M895" t="str">
            <v>直接购入</v>
          </cell>
          <cell r="N895">
            <v>42979</v>
          </cell>
          <cell r="O895" t="str">
            <v>0110010400</v>
          </cell>
          <cell r="P895" t="str">
            <v>采购中心</v>
          </cell>
          <cell r="Q895" t="str">
            <v/>
          </cell>
          <cell r="R895" t="str">
            <v/>
          </cell>
          <cell r="S895" t="str">
            <v>赵祖东</v>
          </cell>
          <cell r="T895" t="str">
            <v>Z010</v>
          </cell>
          <cell r="U895" t="str">
            <v>10</v>
          </cell>
          <cell r="V895">
            <v>0</v>
          </cell>
          <cell r="W895">
            <v>-342.28</v>
          </cell>
          <cell r="X895">
            <v>41025.64</v>
          </cell>
          <cell r="Y895">
            <v>0</v>
          </cell>
          <cell r="Z895">
            <v>-9193.77</v>
          </cell>
          <cell r="AA895">
            <v>-684.56</v>
          </cell>
          <cell r="AB895">
            <v>-9878.33</v>
          </cell>
          <cell r="AC895">
            <v>29</v>
          </cell>
          <cell r="AD895">
            <v>31147.31</v>
          </cell>
          <cell r="AE895" t="str">
            <v/>
          </cell>
          <cell r="AF895" t="str">
            <v/>
          </cell>
          <cell r="AG895" t="str">
            <v/>
          </cell>
          <cell r="AH895" t="str">
            <v/>
          </cell>
        </row>
        <row r="895">
          <cell r="AJ895" t="str">
            <v>通-机389#</v>
          </cell>
        </row>
        <row r="896">
          <cell r="A896" t="str">
            <v>110040100302</v>
          </cell>
          <cell r="B896" t="str">
            <v>1100</v>
          </cell>
          <cell r="C896" t="str">
            <v>Z401</v>
          </cell>
          <cell r="D896" t="str">
            <v>机器设备-机械设备</v>
          </cell>
          <cell r="E896" t="str">
            <v>110040100302</v>
          </cell>
          <cell r="F896" t="str">
            <v>0000</v>
          </cell>
          <cell r="G896" t="str">
            <v>四轮平衡重式蓄电池叉车</v>
          </cell>
          <cell r="H896" t="str">
            <v>FE4P20E</v>
          </cell>
          <cell r="I896" t="str">
            <v/>
          </cell>
          <cell r="J896" t="str">
            <v>B01</v>
          </cell>
          <cell r="K896" t="str">
            <v>正常使用</v>
          </cell>
          <cell r="L896" t="str">
            <v>A01</v>
          </cell>
          <cell r="M896" t="str">
            <v>直接购入</v>
          </cell>
          <cell r="N896">
            <v>42979</v>
          </cell>
          <cell r="O896" t="str">
            <v>0110010400</v>
          </cell>
          <cell r="P896" t="str">
            <v>采购中心</v>
          </cell>
          <cell r="Q896" t="str">
            <v/>
          </cell>
          <cell r="R896" t="str">
            <v/>
          </cell>
          <cell r="S896" t="str">
            <v>赵祖东</v>
          </cell>
          <cell r="T896" t="str">
            <v>Z010</v>
          </cell>
          <cell r="U896" t="str">
            <v>10</v>
          </cell>
          <cell r="V896">
            <v>0</v>
          </cell>
          <cell r="W896">
            <v>-570.47</v>
          </cell>
          <cell r="X896">
            <v>68376.07</v>
          </cell>
          <cell r="Y896">
            <v>0</v>
          </cell>
          <cell r="Z896">
            <v>-15323.04</v>
          </cell>
          <cell r="AA896">
            <v>-1140.93</v>
          </cell>
          <cell r="AB896">
            <v>-16463.97</v>
          </cell>
          <cell r="AC896">
            <v>29</v>
          </cell>
          <cell r="AD896">
            <v>51912.1</v>
          </cell>
          <cell r="AE896" t="str">
            <v/>
          </cell>
          <cell r="AF896" t="str">
            <v/>
          </cell>
          <cell r="AG896" t="str">
            <v/>
          </cell>
          <cell r="AH896" t="str">
            <v/>
          </cell>
        </row>
        <row r="896">
          <cell r="AJ896" t="str">
            <v>通-机390#</v>
          </cell>
        </row>
        <row r="897">
          <cell r="A897" t="str">
            <v>110040100303</v>
          </cell>
          <cell r="B897" t="str">
            <v>1100</v>
          </cell>
          <cell r="C897" t="str">
            <v>Z401</v>
          </cell>
          <cell r="D897" t="str">
            <v>机器设备-机械设备</v>
          </cell>
          <cell r="E897" t="str">
            <v>110040100303</v>
          </cell>
          <cell r="F897" t="str">
            <v>0000</v>
          </cell>
          <cell r="G897" t="str">
            <v>四轮平衡重式蓄电池叉车</v>
          </cell>
          <cell r="H897" t="str">
            <v>PE4P20E</v>
          </cell>
          <cell r="I897" t="str">
            <v/>
          </cell>
          <cell r="J897" t="str">
            <v>B01</v>
          </cell>
          <cell r="K897" t="str">
            <v>正常使用</v>
          </cell>
          <cell r="L897" t="str">
            <v>A01</v>
          </cell>
          <cell r="M897" t="str">
            <v>直接购入</v>
          </cell>
          <cell r="N897">
            <v>42979</v>
          </cell>
          <cell r="O897" t="str">
            <v>0110010400</v>
          </cell>
          <cell r="P897" t="str">
            <v>采购中心</v>
          </cell>
          <cell r="Q897" t="str">
            <v/>
          </cell>
          <cell r="R897" t="str">
            <v/>
          </cell>
          <cell r="S897" t="str">
            <v>赵祖东</v>
          </cell>
          <cell r="T897" t="str">
            <v>Z010</v>
          </cell>
          <cell r="U897" t="str">
            <v>10</v>
          </cell>
          <cell r="V897">
            <v>0</v>
          </cell>
          <cell r="W897">
            <v>-570.47</v>
          </cell>
          <cell r="X897">
            <v>68376.07</v>
          </cell>
          <cell r="Y897">
            <v>0</v>
          </cell>
          <cell r="Z897">
            <v>-15323.04</v>
          </cell>
          <cell r="AA897">
            <v>-1140.93</v>
          </cell>
          <cell r="AB897">
            <v>-16463.97</v>
          </cell>
          <cell r="AC897">
            <v>29</v>
          </cell>
          <cell r="AD897">
            <v>51912.1</v>
          </cell>
          <cell r="AE897" t="str">
            <v/>
          </cell>
          <cell r="AF897" t="str">
            <v/>
          </cell>
          <cell r="AG897" t="str">
            <v/>
          </cell>
          <cell r="AH897" t="str">
            <v/>
          </cell>
        </row>
        <row r="897">
          <cell r="AJ897" t="str">
            <v>通-机391#</v>
          </cell>
        </row>
        <row r="898">
          <cell r="A898" t="str">
            <v>110040100304</v>
          </cell>
          <cell r="B898" t="str">
            <v>1100</v>
          </cell>
          <cell r="C898" t="str">
            <v>Z401</v>
          </cell>
          <cell r="D898" t="str">
            <v>机器设备-机械设备</v>
          </cell>
          <cell r="E898" t="str">
            <v>110040100304</v>
          </cell>
          <cell r="F898" t="str">
            <v>0000</v>
          </cell>
          <cell r="G898" t="str">
            <v>输送带</v>
          </cell>
          <cell r="H898" t="str">
            <v>LN7</v>
          </cell>
          <cell r="I898" t="str">
            <v/>
          </cell>
          <cell r="J898" t="str">
            <v>B01</v>
          </cell>
          <cell r="K898" t="str">
            <v>正常使用</v>
          </cell>
          <cell r="L898" t="str">
            <v>A01</v>
          </cell>
          <cell r="M898" t="str">
            <v>直接购入</v>
          </cell>
          <cell r="N898">
            <v>43009</v>
          </cell>
          <cell r="O898" t="str">
            <v>0110020400</v>
          </cell>
          <cell r="P898" t="str">
            <v>六车间</v>
          </cell>
          <cell r="Q898" t="str">
            <v/>
          </cell>
          <cell r="R898" t="str">
            <v/>
          </cell>
          <cell r="S898" t="str">
            <v>杨美燕</v>
          </cell>
          <cell r="T898" t="str">
            <v>Z010</v>
          </cell>
          <cell r="U898" t="str">
            <v>10</v>
          </cell>
          <cell r="V898">
            <v>0</v>
          </cell>
          <cell r="W898">
            <v>-89.65</v>
          </cell>
          <cell r="X898">
            <v>10746.15</v>
          </cell>
          <cell r="Y898">
            <v>0</v>
          </cell>
          <cell r="Z898">
            <v>-2318.94</v>
          </cell>
          <cell r="AA898">
            <v>-179.3</v>
          </cell>
          <cell r="AB898">
            <v>-2498.24</v>
          </cell>
          <cell r="AC898">
            <v>28</v>
          </cell>
          <cell r="AD898">
            <v>8247.91</v>
          </cell>
          <cell r="AE898" t="str">
            <v/>
          </cell>
          <cell r="AF898" t="str">
            <v/>
          </cell>
          <cell r="AG898" t="str">
            <v/>
          </cell>
          <cell r="AH898" t="str">
            <v/>
          </cell>
        </row>
        <row r="898">
          <cell r="AJ898" t="str">
            <v>通-机394#</v>
          </cell>
        </row>
        <row r="899">
          <cell r="A899" t="str">
            <v>110040100305</v>
          </cell>
          <cell r="B899" t="str">
            <v>1100</v>
          </cell>
          <cell r="C899" t="str">
            <v>Z401</v>
          </cell>
          <cell r="D899" t="str">
            <v>机器设备-机械设备</v>
          </cell>
          <cell r="E899" t="str">
            <v>110040100305</v>
          </cell>
          <cell r="F899" t="str">
            <v>0000</v>
          </cell>
          <cell r="G899" t="str">
            <v>输送带</v>
          </cell>
          <cell r="H899" t="str">
            <v>LN1.5</v>
          </cell>
          <cell r="I899" t="str">
            <v/>
          </cell>
          <cell r="J899" t="str">
            <v>B01</v>
          </cell>
          <cell r="K899" t="str">
            <v>正常使用</v>
          </cell>
          <cell r="L899" t="str">
            <v>A01</v>
          </cell>
          <cell r="M899" t="str">
            <v>直接购入</v>
          </cell>
          <cell r="N899">
            <v>43009</v>
          </cell>
          <cell r="O899" t="str">
            <v>0110020300</v>
          </cell>
          <cell r="P899" t="str">
            <v>五车间</v>
          </cell>
          <cell r="Q899" t="str">
            <v/>
          </cell>
          <cell r="R899" t="str">
            <v/>
          </cell>
          <cell r="S899" t="str">
            <v>杨美燕</v>
          </cell>
          <cell r="T899" t="str">
            <v>Z010</v>
          </cell>
          <cell r="U899" t="str">
            <v>10</v>
          </cell>
          <cell r="V899">
            <v>0</v>
          </cell>
          <cell r="W899">
            <v>0</v>
          </cell>
          <cell r="X899">
            <v>5524.82</v>
          </cell>
          <cell r="Y899">
            <v>4332.46</v>
          </cell>
          <cell r="Z899">
            <v>-1192.36</v>
          </cell>
          <cell r="AA899">
            <v>0</v>
          </cell>
          <cell r="AB899">
            <v>-1192.36</v>
          </cell>
          <cell r="AC899">
            <v>26</v>
          </cell>
          <cell r="AD899">
            <v>0</v>
          </cell>
          <cell r="AE899" t="str">
            <v/>
          </cell>
          <cell r="AF899" t="str">
            <v/>
          </cell>
          <cell r="AG899" t="str">
            <v/>
          </cell>
          <cell r="AH899" t="str">
            <v/>
          </cell>
        </row>
        <row r="899">
          <cell r="AJ899" t="str">
            <v>通-机395#</v>
          </cell>
        </row>
        <row r="900">
          <cell r="A900" t="str">
            <v>110040100306</v>
          </cell>
          <cell r="B900" t="str">
            <v>1100</v>
          </cell>
          <cell r="C900" t="str">
            <v>Z401</v>
          </cell>
          <cell r="D900" t="str">
            <v>机器设备-机械设备</v>
          </cell>
          <cell r="E900" t="str">
            <v>110040100306</v>
          </cell>
          <cell r="F900" t="str">
            <v>0000</v>
          </cell>
          <cell r="G900" t="str">
            <v>输送带</v>
          </cell>
          <cell r="H900" t="str">
            <v>LN3.7</v>
          </cell>
          <cell r="I900" t="str">
            <v>前处理粉碎</v>
          </cell>
          <cell r="J900" t="str">
            <v>B01</v>
          </cell>
          <cell r="K900" t="str">
            <v>正常使用</v>
          </cell>
          <cell r="L900" t="str">
            <v>A01</v>
          </cell>
          <cell r="M900" t="str">
            <v>直接购入</v>
          </cell>
          <cell r="N900">
            <v>43009</v>
          </cell>
          <cell r="O900" t="str">
            <v>0110020100</v>
          </cell>
          <cell r="P900" t="str">
            <v>一车间</v>
          </cell>
          <cell r="Q900" t="str">
            <v/>
          </cell>
          <cell r="R900" t="str">
            <v/>
          </cell>
          <cell r="S900" t="str">
            <v>张萍</v>
          </cell>
          <cell r="T900" t="str">
            <v>Z010</v>
          </cell>
          <cell r="U900" t="str">
            <v>10</v>
          </cell>
          <cell r="V900">
            <v>0</v>
          </cell>
          <cell r="W900">
            <v>-227.9</v>
          </cell>
          <cell r="X900">
            <v>27318.77</v>
          </cell>
          <cell r="Y900">
            <v>0</v>
          </cell>
          <cell r="Z900">
            <v>-5895.5</v>
          </cell>
          <cell r="AA900">
            <v>-455.81</v>
          </cell>
          <cell r="AB900">
            <v>-6351.31</v>
          </cell>
          <cell r="AC900">
            <v>28</v>
          </cell>
          <cell r="AD900">
            <v>20967.46</v>
          </cell>
          <cell r="AE900" t="str">
            <v/>
          </cell>
          <cell r="AF900" t="str">
            <v/>
          </cell>
          <cell r="AG900" t="str">
            <v>云南林楠机械设备有限公司</v>
          </cell>
          <cell r="AH900" t="str">
            <v/>
          </cell>
        </row>
        <row r="900">
          <cell r="AJ900" t="str">
            <v>通-机396#</v>
          </cell>
        </row>
        <row r="901">
          <cell r="A901" t="str">
            <v>110040100307</v>
          </cell>
          <cell r="B901" t="str">
            <v>1100</v>
          </cell>
          <cell r="C901" t="str">
            <v>Z401</v>
          </cell>
          <cell r="D901" t="str">
            <v>机器设备-机械设备</v>
          </cell>
          <cell r="E901" t="str">
            <v>110040100307</v>
          </cell>
          <cell r="F901" t="str">
            <v>0000</v>
          </cell>
          <cell r="G901" t="str">
            <v>叉车秤</v>
          </cell>
          <cell r="H901" t="str">
            <v>JLM-1T</v>
          </cell>
          <cell r="I901" t="str">
            <v>前处理-呈贡</v>
          </cell>
          <cell r="J901" t="str">
            <v>B01</v>
          </cell>
          <cell r="K901" t="str">
            <v>正常使用</v>
          </cell>
          <cell r="L901" t="str">
            <v>A01</v>
          </cell>
          <cell r="M901" t="str">
            <v>直接购入</v>
          </cell>
          <cell r="N901">
            <v>43070</v>
          </cell>
          <cell r="O901" t="str">
            <v>0110020100</v>
          </cell>
          <cell r="P901" t="str">
            <v>一车间</v>
          </cell>
          <cell r="Q901" t="str">
            <v/>
          </cell>
          <cell r="R901" t="str">
            <v/>
          </cell>
          <cell r="S901" t="str">
            <v>张萍</v>
          </cell>
          <cell r="T901" t="str">
            <v>Z010</v>
          </cell>
          <cell r="U901" t="str">
            <v>10</v>
          </cell>
          <cell r="V901">
            <v>0</v>
          </cell>
          <cell r="W901">
            <v>-29.23</v>
          </cell>
          <cell r="X901">
            <v>3504.28</v>
          </cell>
          <cell r="Y901">
            <v>0</v>
          </cell>
          <cell r="Z901">
            <v>-698.16</v>
          </cell>
          <cell r="AA901">
            <v>-58.46</v>
          </cell>
          <cell r="AB901">
            <v>-756.62</v>
          </cell>
          <cell r="AC901">
            <v>26</v>
          </cell>
          <cell r="AD901">
            <v>2747.66</v>
          </cell>
          <cell r="AE901" t="str">
            <v/>
          </cell>
          <cell r="AF901" t="str">
            <v/>
          </cell>
          <cell r="AG901" t="str">
            <v>钰恒电子（厦门）有限公司</v>
          </cell>
          <cell r="AH901" t="str">
            <v/>
          </cell>
        </row>
        <row r="901">
          <cell r="AJ901" t="str">
            <v>通-机397#</v>
          </cell>
        </row>
        <row r="902">
          <cell r="A902" t="str">
            <v>110040100308</v>
          </cell>
          <cell r="B902" t="str">
            <v>1100</v>
          </cell>
          <cell r="C902" t="str">
            <v>Z401</v>
          </cell>
          <cell r="D902" t="str">
            <v>机器设备-机械设备</v>
          </cell>
          <cell r="E902" t="str">
            <v>110040100308</v>
          </cell>
          <cell r="F902" t="str">
            <v>0000</v>
          </cell>
          <cell r="G902" t="str">
            <v>叉车秤</v>
          </cell>
          <cell r="H902" t="str">
            <v>JLM1T/0.2KG</v>
          </cell>
          <cell r="I902" t="str">
            <v>前处理</v>
          </cell>
          <cell r="J902" t="str">
            <v>B01</v>
          </cell>
          <cell r="K902" t="str">
            <v>正常使用</v>
          </cell>
          <cell r="L902" t="str">
            <v>A01</v>
          </cell>
          <cell r="M902" t="str">
            <v>直接购入</v>
          </cell>
          <cell r="N902">
            <v>43070</v>
          </cell>
          <cell r="O902" t="str">
            <v>0110020100</v>
          </cell>
          <cell r="P902" t="str">
            <v>一车间</v>
          </cell>
          <cell r="Q902" t="str">
            <v/>
          </cell>
          <cell r="R902" t="str">
            <v/>
          </cell>
          <cell r="S902" t="str">
            <v>张萍</v>
          </cell>
          <cell r="T902" t="str">
            <v>Z010</v>
          </cell>
          <cell r="U902" t="str">
            <v>10</v>
          </cell>
          <cell r="V902">
            <v>0</v>
          </cell>
          <cell r="W902">
            <v>0</v>
          </cell>
          <cell r="X902">
            <v>3504.27</v>
          </cell>
          <cell r="Y902">
            <v>2806.11</v>
          </cell>
          <cell r="Z902">
            <v>-698.16</v>
          </cell>
          <cell r="AA902">
            <v>0</v>
          </cell>
          <cell r="AB902">
            <v>-698.16</v>
          </cell>
          <cell r="AC902">
            <v>24</v>
          </cell>
          <cell r="AD902">
            <v>0</v>
          </cell>
          <cell r="AE902" t="str">
            <v/>
          </cell>
          <cell r="AF902" t="str">
            <v/>
          </cell>
          <cell r="AG902" t="str">
            <v>钰恒电子（厦门）有限公司</v>
          </cell>
          <cell r="AH902" t="str">
            <v/>
          </cell>
        </row>
        <row r="902">
          <cell r="AJ902" t="str">
            <v>通-机398#</v>
          </cell>
        </row>
        <row r="903">
          <cell r="A903" t="str">
            <v>110040100309</v>
          </cell>
          <cell r="B903" t="str">
            <v>1100</v>
          </cell>
          <cell r="C903" t="str">
            <v>Z401</v>
          </cell>
          <cell r="D903" t="str">
            <v>机器设备-机械设备</v>
          </cell>
          <cell r="E903" t="str">
            <v>110040100309</v>
          </cell>
          <cell r="F903" t="str">
            <v>0000</v>
          </cell>
          <cell r="G903" t="str">
            <v>叉车秤</v>
          </cell>
          <cell r="H903" t="str">
            <v>JLM-2T</v>
          </cell>
          <cell r="I903" t="str">
            <v>前处理提取</v>
          </cell>
          <cell r="J903" t="str">
            <v>B01</v>
          </cell>
          <cell r="K903" t="str">
            <v>正常使用</v>
          </cell>
          <cell r="L903" t="str">
            <v>A01</v>
          </cell>
          <cell r="M903" t="str">
            <v>直接购入</v>
          </cell>
          <cell r="N903">
            <v>43101</v>
          </cell>
          <cell r="O903" t="str">
            <v>0110020100</v>
          </cell>
          <cell r="P903" t="str">
            <v>一车间</v>
          </cell>
          <cell r="Q903" t="str">
            <v/>
          </cell>
          <cell r="R903" t="str">
            <v/>
          </cell>
          <cell r="S903" t="str">
            <v>张萍</v>
          </cell>
          <cell r="T903" t="str">
            <v>Z010</v>
          </cell>
          <cell r="U903" t="str">
            <v>10</v>
          </cell>
          <cell r="V903">
            <v>0</v>
          </cell>
          <cell r="W903">
            <v>-29.23</v>
          </cell>
          <cell r="X903">
            <v>3504.27</v>
          </cell>
          <cell r="Y903">
            <v>0</v>
          </cell>
          <cell r="Z903">
            <v>-669.07</v>
          </cell>
          <cell r="AA903">
            <v>-58.46</v>
          </cell>
          <cell r="AB903">
            <v>-727.53</v>
          </cell>
          <cell r="AC903">
            <v>25</v>
          </cell>
          <cell r="AD903">
            <v>2776.74</v>
          </cell>
          <cell r="AE903" t="str">
            <v/>
          </cell>
          <cell r="AF903" t="str">
            <v/>
          </cell>
          <cell r="AG903" t="str">
            <v>钰恒电子（厦门）有限公司</v>
          </cell>
          <cell r="AH903" t="str">
            <v/>
          </cell>
        </row>
        <row r="903">
          <cell r="AJ903" t="str">
            <v>通-机399#</v>
          </cell>
        </row>
        <row r="904">
          <cell r="A904" t="str">
            <v>110040100310</v>
          </cell>
          <cell r="B904" t="str">
            <v>1100</v>
          </cell>
          <cell r="C904" t="str">
            <v>Z401</v>
          </cell>
          <cell r="D904" t="str">
            <v>机器设备-机械设备</v>
          </cell>
          <cell r="E904" t="str">
            <v>110040100310</v>
          </cell>
          <cell r="F904" t="str">
            <v>0000</v>
          </cell>
          <cell r="G904" t="str">
            <v>冷冻式干燥机</v>
          </cell>
          <cell r="H904" t="str">
            <v>PRIMAK-D175</v>
          </cell>
          <cell r="I904" t="str">
            <v>动力车间公用系统</v>
          </cell>
          <cell r="J904" t="str">
            <v>B01</v>
          </cell>
          <cell r="K904" t="str">
            <v>正常使用</v>
          </cell>
          <cell r="L904" t="str">
            <v>A01</v>
          </cell>
          <cell r="M904" t="str">
            <v>直接购入</v>
          </cell>
          <cell r="N904">
            <v>43101</v>
          </cell>
          <cell r="O904" t="str">
            <v>0110050301</v>
          </cell>
          <cell r="P904" t="str">
            <v>设备动力部</v>
          </cell>
          <cell r="Q904" t="str">
            <v/>
          </cell>
          <cell r="R904" t="str">
            <v/>
          </cell>
          <cell r="S904" t="str">
            <v>杨耀</v>
          </cell>
          <cell r="T904" t="str">
            <v>Z010</v>
          </cell>
          <cell r="U904" t="str">
            <v>10</v>
          </cell>
          <cell r="V904">
            <v>0</v>
          </cell>
          <cell r="W904">
            <v>-15.47</v>
          </cell>
          <cell r="X904">
            <v>11709.4</v>
          </cell>
          <cell r="Y904">
            <v>7974.03</v>
          </cell>
          <cell r="Z904">
            <v>-2235.37</v>
          </cell>
          <cell r="AA904">
            <v>-30.93</v>
          </cell>
          <cell r="AB904">
            <v>-2266.3</v>
          </cell>
          <cell r="AC904">
            <v>25</v>
          </cell>
          <cell r="AD904">
            <v>1469.07</v>
          </cell>
          <cell r="AE904" t="str">
            <v/>
          </cell>
          <cell r="AF904" t="str">
            <v/>
          </cell>
          <cell r="AG904" t="str">
            <v>纽曼泰克（昆明欧尼斯特）</v>
          </cell>
          <cell r="AH904" t="str">
            <v/>
          </cell>
        </row>
        <row r="904">
          <cell r="AJ904" t="str">
            <v>通-机400#</v>
          </cell>
        </row>
        <row r="905">
          <cell r="A905" t="str">
            <v>110040100311</v>
          </cell>
          <cell r="B905" t="str">
            <v>1100</v>
          </cell>
          <cell r="C905" t="str">
            <v>Z401</v>
          </cell>
          <cell r="D905" t="str">
            <v>机器设备-机械设备</v>
          </cell>
          <cell r="E905" t="str">
            <v>110040100311</v>
          </cell>
          <cell r="F905" t="str">
            <v>0000</v>
          </cell>
          <cell r="G905" t="str">
            <v>标签印字机</v>
          </cell>
          <cell r="H905" t="str">
            <v>PD-380D</v>
          </cell>
          <cell r="I905" t="str">
            <v/>
          </cell>
          <cell r="J905" t="str">
            <v>B01</v>
          </cell>
          <cell r="K905" t="str">
            <v>正常使用</v>
          </cell>
          <cell r="L905" t="str">
            <v>A01</v>
          </cell>
          <cell r="M905" t="str">
            <v>直接购入</v>
          </cell>
          <cell r="N905">
            <v>43344</v>
          </cell>
          <cell r="O905" t="str">
            <v>0110020300</v>
          </cell>
          <cell r="P905" t="str">
            <v>五车间</v>
          </cell>
          <cell r="Q905" t="str">
            <v/>
          </cell>
          <cell r="R905" t="str">
            <v/>
          </cell>
          <cell r="S905" t="str">
            <v>杨美燕</v>
          </cell>
          <cell r="T905" t="str">
            <v>Z010</v>
          </cell>
          <cell r="U905" t="str">
            <v>10</v>
          </cell>
          <cell r="V905">
            <v>0</v>
          </cell>
          <cell r="W905">
            <v>0</v>
          </cell>
          <cell r="X905">
            <v>4310.35</v>
          </cell>
          <cell r="Y905">
            <v>3773.65</v>
          </cell>
          <cell r="Z905">
            <v>-536.7</v>
          </cell>
          <cell r="AA905">
            <v>0</v>
          </cell>
          <cell r="AB905">
            <v>-536.7</v>
          </cell>
          <cell r="AC905">
            <v>15</v>
          </cell>
          <cell r="AD905">
            <v>0</v>
          </cell>
          <cell r="AE905" t="str">
            <v/>
          </cell>
          <cell r="AF905" t="str">
            <v/>
          </cell>
          <cell r="AG905" t="str">
            <v/>
          </cell>
          <cell r="AH905" t="str">
            <v/>
          </cell>
        </row>
        <row r="905">
          <cell r="AJ905" t="str">
            <v>通-机410#</v>
          </cell>
        </row>
        <row r="906">
          <cell r="A906" t="str">
            <v>110040100312</v>
          </cell>
          <cell r="B906" t="str">
            <v>1100</v>
          </cell>
          <cell r="C906" t="str">
            <v>Z401</v>
          </cell>
          <cell r="D906" t="str">
            <v>机器设备-机械设备</v>
          </cell>
          <cell r="E906" t="str">
            <v>110040100312</v>
          </cell>
          <cell r="F906" t="str">
            <v>0000</v>
          </cell>
          <cell r="G906" t="str">
            <v>标签印字机</v>
          </cell>
          <cell r="H906" t="str">
            <v>PD-380D</v>
          </cell>
          <cell r="I906" t="str">
            <v/>
          </cell>
          <cell r="J906" t="str">
            <v>B01</v>
          </cell>
          <cell r="K906" t="str">
            <v>正常使用</v>
          </cell>
          <cell r="L906" t="str">
            <v>A01</v>
          </cell>
          <cell r="M906" t="str">
            <v>直接购入</v>
          </cell>
          <cell r="N906">
            <v>43344</v>
          </cell>
          <cell r="O906" t="str">
            <v>0110020300</v>
          </cell>
          <cell r="P906" t="str">
            <v>五车间</v>
          </cell>
          <cell r="Q906" t="str">
            <v/>
          </cell>
          <cell r="R906" t="str">
            <v/>
          </cell>
          <cell r="S906" t="str">
            <v>杨美燕</v>
          </cell>
          <cell r="T906" t="str">
            <v>Z010</v>
          </cell>
          <cell r="U906" t="str">
            <v>10</v>
          </cell>
          <cell r="V906">
            <v>0</v>
          </cell>
          <cell r="W906">
            <v>-35.94</v>
          </cell>
          <cell r="X906">
            <v>4310.34</v>
          </cell>
          <cell r="Y906">
            <v>0</v>
          </cell>
          <cell r="Z906">
            <v>-536.7</v>
          </cell>
          <cell r="AA906">
            <v>-71.88</v>
          </cell>
          <cell r="AB906">
            <v>-608.58</v>
          </cell>
          <cell r="AC906">
            <v>17</v>
          </cell>
          <cell r="AD906">
            <v>3701.76</v>
          </cell>
          <cell r="AE906" t="str">
            <v/>
          </cell>
          <cell r="AF906" t="str">
            <v/>
          </cell>
          <cell r="AG906" t="str">
            <v/>
          </cell>
          <cell r="AH906" t="str">
            <v/>
          </cell>
        </row>
        <row r="906">
          <cell r="AJ906" t="str">
            <v>通-机411#</v>
          </cell>
        </row>
        <row r="907">
          <cell r="A907" t="str">
            <v>110040100313</v>
          </cell>
          <cell r="B907" t="str">
            <v>1100</v>
          </cell>
          <cell r="C907" t="str">
            <v>Z401</v>
          </cell>
          <cell r="D907" t="str">
            <v>机器设备-机械设备</v>
          </cell>
          <cell r="E907" t="str">
            <v>110040100313</v>
          </cell>
          <cell r="F907" t="str">
            <v>0000</v>
          </cell>
          <cell r="G907" t="str">
            <v>叉车秤</v>
          </cell>
          <cell r="H907" t="str">
            <v>JLM-1T</v>
          </cell>
          <cell r="I907" t="str">
            <v>前处理粉碎</v>
          </cell>
          <cell r="J907" t="str">
            <v>B01</v>
          </cell>
          <cell r="K907" t="str">
            <v>正常使用</v>
          </cell>
          <cell r="L907" t="str">
            <v>A01</v>
          </cell>
          <cell r="M907" t="str">
            <v>直接购入</v>
          </cell>
          <cell r="N907">
            <v>43344</v>
          </cell>
          <cell r="O907" t="str">
            <v>0110020100</v>
          </cell>
          <cell r="P907" t="str">
            <v>一车间</v>
          </cell>
          <cell r="Q907" t="str">
            <v/>
          </cell>
          <cell r="R907" t="str">
            <v/>
          </cell>
          <cell r="S907" t="str">
            <v>张萍</v>
          </cell>
          <cell r="T907" t="str">
            <v>Z010</v>
          </cell>
          <cell r="U907" t="str">
            <v>10</v>
          </cell>
          <cell r="V907">
            <v>0</v>
          </cell>
          <cell r="W907">
            <v>-29.22</v>
          </cell>
          <cell r="X907">
            <v>3504.27</v>
          </cell>
          <cell r="Y907">
            <v>0</v>
          </cell>
          <cell r="Z907">
            <v>-436.35</v>
          </cell>
          <cell r="AA907">
            <v>-58.44</v>
          </cell>
          <cell r="AB907">
            <v>-494.79</v>
          </cell>
          <cell r="AC907">
            <v>17</v>
          </cell>
          <cell r="AD907">
            <v>3009.48</v>
          </cell>
          <cell r="AE907" t="str">
            <v/>
          </cell>
          <cell r="AF907" t="str">
            <v/>
          </cell>
          <cell r="AG907" t="str">
            <v>云南微普工品贸易有限公司</v>
          </cell>
          <cell r="AH907" t="str">
            <v/>
          </cell>
        </row>
        <row r="907">
          <cell r="AJ907" t="str">
            <v>通-机401#</v>
          </cell>
        </row>
        <row r="908">
          <cell r="A908" t="str">
            <v>110040100314</v>
          </cell>
          <cell r="B908" t="str">
            <v>1100</v>
          </cell>
          <cell r="C908" t="str">
            <v>Z401</v>
          </cell>
          <cell r="D908" t="str">
            <v>机器设备-机械设备</v>
          </cell>
          <cell r="E908" t="str">
            <v>110040100314</v>
          </cell>
          <cell r="F908" t="str">
            <v>0000</v>
          </cell>
          <cell r="G908" t="str">
            <v>叉车秤</v>
          </cell>
          <cell r="H908" t="str">
            <v>JLM-1T</v>
          </cell>
          <cell r="I908" t="str">
            <v>前处理粉碎</v>
          </cell>
          <cell r="J908" t="str">
            <v>B01</v>
          </cell>
          <cell r="K908" t="str">
            <v>正常使用</v>
          </cell>
          <cell r="L908" t="str">
            <v>A01</v>
          </cell>
          <cell r="M908" t="str">
            <v>直接购入</v>
          </cell>
          <cell r="N908">
            <v>43344</v>
          </cell>
          <cell r="O908" t="str">
            <v>0110020100</v>
          </cell>
          <cell r="P908" t="str">
            <v>一车间</v>
          </cell>
          <cell r="Q908" t="str">
            <v/>
          </cell>
          <cell r="R908" t="str">
            <v/>
          </cell>
          <cell r="S908" t="str">
            <v>张萍</v>
          </cell>
          <cell r="T908" t="str">
            <v>Z010</v>
          </cell>
          <cell r="U908" t="str">
            <v>10</v>
          </cell>
          <cell r="V908">
            <v>0</v>
          </cell>
          <cell r="W908">
            <v>-29.22</v>
          </cell>
          <cell r="X908">
            <v>3504.27</v>
          </cell>
          <cell r="Y908">
            <v>0</v>
          </cell>
          <cell r="Z908">
            <v>-436.35</v>
          </cell>
          <cell r="AA908">
            <v>-58.44</v>
          </cell>
          <cell r="AB908">
            <v>-494.79</v>
          </cell>
          <cell r="AC908">
            <v>17</v>
          </cell>
          <cell r="AD908">
            <v>3009.48</v>
          </cell>
          <cell r="AE908" t="str">
            <v/>
          </cell>
          <cell r="AF908" t="str">
            <v/>
          </cell>
          <cell r="AG908" t="str">
            <v>云南微普工品贸易有限公司</v>
          </cell>
          <cell r="AH908" t="str">
            <v/>
          </cell>
        </row>
        <row r="908">
          <cell r="AJ908" t="str">
            <v>通-机402#</v>
          </cell>
        </row>
        <row r="909">
          <cell r="A909" t="str">
            <v>110040100315</v>
          </cell>
          <cell r="B909" t="str">
            <v>1100</v>
          </cell>
          <cell r="C909" t="str">
            <v>Z401</v>
          </cell>
          <cell r="D909" t="str">
            <v>机器设备-机械设备</v>
          </cell>
          <cell r="E909" t="str">
            <v>110040100315</v>
          </cell>
          <cell r="F909" t="str">
            <v>0000</v>
          </cell>
          <cell r="G909" t="str">
            <v>叉车秤</v>
          </cell>
          <cell r="H909" t="str">
            <v>JLM-1T</v>
          </cell>
          <cell r="I909" t="str">
            <v>前处理粉碎</v>
          </cell>
          <cell r="J909" t="str">
            <v>B01</v>
          </cell>
          <cell r="K909" t="str">
            <v>正常使用</v>
          </cell>
          <cell r="L909" t="str">
            <v>A01</v>
          </cell>
          <cell r="M909" t="str">
            <v>直接购入</v>
          </cell>
          <cell r="N909">
            <v>43344</v>
          </cell>
          <cell r="O909" t="str">
            <v>0110020100</v>
          </cell>
          <cell r="P909" t="str">
            <v>一车间</v>
          </cell>
          <cell r="Q909" t="str">
            <v/>
          </cell>
          <cell r="R909" t="str">
            <v/>
          </cell>
          <cell r="S909" t="str">
            <v>张萍</v>
          </cell>
          <cell r="T909" t="str">
            <v>Z010</v>
          </cell>
          <cell r="U909" t="str">
            <v>10</v>
          </cell>
          <cell r="V909">
            <v>0</v>
          </cell>
          <cell r="W909">
            <v>0</v>
          </cell>
          <cell r="X909">
            <v>3504.27</v>
          </cell>
          <cell r="Y909">
            <v>3067.92</v>
          </cell>
          <cell r="Z909">
            <v>-436.35</v>
          </cell>
          <cell r="AA909">
            <v>0</v>
          </cell>
          <cell r="AB909">
            <v>-436.35</v>
          </cell>
          <cell r="AC909">
            <v>15</v>
          </cell>
          <cell r="AD909">
            <v>0</v>
          </cell>
          <cell r="AE909" t="str">
            <v/>
          </cell>
          <cell r="AF909" t="str">
            <v/>
          </cell>
          <cell r="AG909" t="str">
            <v>云南微普工品贸易有限公司</v>
          </cell>
          <cell r="AH909" t="str">
            <v/>
          </cell>
        </row>
        <row r="909">
          <cell r="AJ909" t="str">
            <v>通-机403#</v>
          </cell>
        </row>
        <row r="910">
          <cell r="A910" t="str">
            <v>110040100316</v>
          </cell>
          <cell r="B910" t="str">
            <v>1100</v>
          </cell>
          <cell r="C910" t="str">
            <v>Z401</v>
          </cell>
          <cell r="D910" t="str">
            <v>机器设备-机械设备</v>
          </cell>
          <cell r="E910" t="str">
            <v>110040100316</v>
          </cell>
          <cell r="F910" t="str">
            <v>0000</v>
          </cell>
          <cell r="G910" t="str">
            <v>叉车秤</v>
          </cell>
          <cell r="H910" t="str">
            <v>JLM-1T</v>
          </cell>
          <cell r="I910" t="str">
            <v>前处理粉碎</v>
          </cell>
          <cell r="J910" t="str">
            <v>B01</v>
          </cell>
          <cell r="K910" t="str">
            <v>正常使用</v>
          </cell>
          <cell r="L910" t="str">
            <v>A01</v>
          </cell>
          <cell r="M910" t="str">
            <v>直接购入</v>
          </cell>
          <cell r="N910">
            <v>43344</v>
          </cell>
          <cell r="O910" t="str">
            <v>0110020100</v>
          </cell>
          <cell r="P910" t="str">
            <v>一车间</v>
          </cell>
          <cell r="Q910" t="str">
            <v/>
          </cell>
          <cell r="R910" t="str">
            <v/>
          </cell>
          <cell r="S910" t="str">
            <v>张萍</v>
          </cell>
          <cell r="T910" t="str">
            <v>Z010</v>
          </cell>
          <cell r="U910" t="str">
            <v>10</v>
          </cell>
          <cell r="V910">
            <v>0</v>
          </cell>
          <cell r="W910">
            <v>-29.22</v>
          </cell>
          <cell r="X910">
            <v>3504.27</v>
          </cell>
          <cell r="Y910">
            <v>0</v>
          </cell>
          <cell r="Z910">
            <v>-436.35</v>
          </cell>
          <cell r="AA910">
            <v>-58.44</v>
          </cell>
          <cell r="AB910">
            <v>-494.79</v>
          </cell>
          <cell r="AC910">
            <v>17</v>
          </cell>
          <cell r="AD910">
            <v>3009.48</v>
          </cell>
          <cell r="AE910" t="str">
            <v/>
          </cell>
          <cell r="AF910" t="str">
            <v/>
          </cell>
          <cell r="AG910" t="str">
            <v>云南微普工品贸易有限公司</v>
          </cell>
          <cell r="AH910" t="str">
            <v/>
          </cell>
        </row>
        <row r="910">
          <cell r="AJ910" t="str">
            <v>通-机404#</v>
          </cell>
        </row>
        <row r="911">
          <cell r="A911" t="str">
            <v>110040100317</v>
          </cell>
          <cell r="B911" t="str">
            <v>1100</v>
          </cell>
          <cell r="C911" t="str">
            <v>Z401</v>
          </cell>
          <cell r="D911" t="str">
            <v>机器设备-机械设备</v>
          </cell>
          <cell r="E911" t="str">
            <v>110040100317</v>
          </cell>
          <cell r="F911" t="str">
            <v>0000</v>
          </cell>
          <cell r="G911" t="str">
            <v>叉车秤</v>
          </cell>
          <cell r="H911" t="str">
            <v>JLM-1T</v>
          </cell>
          <cell r="I911" t="str">
            <v/>
          </cell>
          <cell r="J911" t="str">
            <v>B01</v>
          </cell>
          <cell r="K911" t="str">
            <v>正常使用</v>
          </cell>
          <cell r="L911" t="str">
            <v>A01</v>
          </cell>
          <cell r="M911" t="str">
            <v>直接购入</v>
          </cell>
          <cell r="N911">
            <v>43344</v>
          </cell>
          <cell r="O911" t="str">
            <v>0110020300</v>
          </cell>
          <cell r="P911" t="str">
            <v>五车间</v>
          </cell>
          <cell r="Q911" t="str">
            <v/>
          </cell>
          <cell r="R911" t="str">
            <v/>
          </cell>
          <cell r="S911" t="str">
            <v>杨美燕</v>
          </cell>
          <cell r="T911" t="str">
            <v>Z010</v>
          </cell>
          <cell r="U911" t="str">
            <v>10</v>
          </cell>
          <cell r="V911">
            <v>0</v>
          </cell>
          <cell r="W911">
            <v>-29.22</v>
          </cell>
          <cell r="X911">
            <v>3504.29</v>
          </cell>
          <cell r="Y911">
            <v>0</v>
          </cell>
          <cell r="Z911">
            <v>-436.35</v>
          </cell>
          <cell r="AA911">
            <v>-58.44</v>
          </cell>
          <cell r="AB911">
            <v>-494.79</v>
          </cell>
          <cell r="AC911">
            <v>17</v>
          </cell>
          <cell r="AD911">
            <v>3009.5</v>
          </cell>
          <cell r="AE911" t="str">
            <v/>
          </cell>
          <cell r="AF911" t="str">
            <v/>
          </cell>
          <cell r="AG911" t="str">
            <v/>
          </cell>
          <cell r="AH911" t="str">
            <v/>
          </cell>
        </row>
        <row r="911">
          <cell r="AJ911" t="str">
            <v>通-机405#</v>
          </cell>
        </row>
        <row r="912">
          <cell r="A912" t="str">
            <v>110040100318</v>
          </cell>
          <cell r="B912" t="str">
            <v>1100</v>
          </cell>
          <cell r="C912" t="str">
            <v>Z401</v>
          </cell>
          <cell r="D912" t="str">
            <v>机器设备-机械设备</v>
          </cell>
          <cell r="E912" t="str">
            <v>110040100318</v>
          </cell>
          <cell r="F912" t="str">
            <v>0000</v>
          </cell>
          <cell r="G912" t="str">
            <v>叉车秤</v>
          </cell>
          <cell r="H912" t="str">
            <v>JLM-1T</v>
          </cell>
          <cell r="I912" t="str">
            <v/>
          </cell>
          <cell r="J912" t="str">
            <v>B01</v>
          </cell>
          <cell r="K912" t="str">
            <v>正常使用</v>
          </cell>
          <cell r="L912" t="str">
            <v>A01</v>
          </cell>
          <cell r="M912" t="str">
            <v>直接购入</v>
          </cell>
          <cell r="N912">
            <v>43344</v>
          </cell>
          <cell r="O912" t="str">
            <v>0110020300</v>
          </cell>
          <cell r="P912" t="str">
            <v>五车间</v>
          </cell>
          <cell r="Q912" t="str">
            <v/>
          </cell>
          <cell r="R912" t="str">
            <v/>
          </cell>
          <cell r="S912" t="str">
            <v>杨美燕</v>
          </cell>
          <cell r="T912" t="str">
            <v>Z010</v>
          </cell>
          <cell r="U912" t="str">
            <v>10</v>
          </cell>
          <cell r="V912">
            <v>0</v>
          </cell>
          <cell r="W912">
            <v>-29.22</v>
          </cell>
          <cell r="X912">
            <v>3504.27</v>
          </cell>
          <cell r="Y912">
            <v>0</v>
          </cell>
          <cell r="Z912">
            <v>-436.35</v>
          </cell>
          <cell r="AA912">
            <v>-58.44</v>
          </cell>
          <cell r="AB912">
            <v>-494.79</v>
          </cell>
          <cell r="AC912">
            <v>17</v>
          </cell>
          <cell r="AD912">
            <v>3009.48</v>
          </cell>
          <cell r="AE912" t="str">
            <v/>
          </cell>
          <cell r="AF912" t="str">
            <v/>
          </cell>
          <cell r="AG912" t="str">
            <v/>
          </cell>
          <cell r="AH912" t="str">
            <v/>
          </cell>
        </row>
        <row r="912">
          <cell r="AJ912" t="str">
            <v>通-机406#</v>
          </cell>
        </row>
        <row r="913">
          <cell r="A913" t="str">
            <v>110040100319</v>
          </cell>
          <cell r="B913" t="str">
            <v>1100</v>
          </cell>
          <cell r="C913" t="str">
            <v>Z401</v>
          </cell>
          <cell r="D913" t="str">
            <v>机器设备-机械设备</v>
          </cell>
          <cell r="E913" t="str">
            <v>110040100319</v>
          </cell>
          <cell r="F913" t="str">
            <v>0000</v>
          </cell>
          <cell r="G913" t="str">
            <v>叉车秤</v>
          </cell>
          <cell r="H913" t="str">
            <v>JLM-1T</v>
          </cell>
          <cell r="I913" t="str">
            <v/>
          </cell>
          <cell r="J913" t="str">
            <v>B01</v>
          </cell>
          <cell r="K913" t="str">
            <v>正常使用</v>
          </cell>
          <cell r="L913" t="str">
            <v>A01</v>
          </cell>
          <cell r="M913" t="str">
            <v>直接购入</v>
          </cell>
          <cell r="N913">
            <v>43344</v>
          </cell>
          <cell r="O913" t="str">
            <v>0110010400</v>
          </cell>
          <cell r="P913" t="str">
            <v>采购中心</v>
          </cell>
          <cell r="Q913" t="str">
            <v/>
          </cell>
          <cell r="R913" t="str">
            <v/>
          </cell>
          <cell r="S913" t="str">
            <v>赵祖东</v>
          </cell>
          <cell r="T913" t="str">
            <v>Z010</v>
          </cell>
          <cell r="U913" t="str">
            <v>10</v>
          </cell>
          <cell r="V913">
            <v>0</v>
          </cell>
          <cell r="W913">
            <v>-29.47</v>
          </cell>
          <cell r="X913">
            <v>3534.48</v>
          </cell>
          <cell r="Y913">
            <v>0</v>
          </cell>
          <cell r="Z913">
            <v>-440.1</v>
          </cell>
          <cell r="AA913">
            <v>-58.94</v>
          </cell>
          <cell r="AB913">
            <v>-499.04</v>
          </cell>
          <cell r="AC913">
            <v>17</v>
          </cell>
          <cell r="AD913">
            <v>3035.44</v>
          </cell>
          <cell r="AE913" t="str">
            <v/>
          </cell>
          <cell r="AF913" t="str">
            <v/>
          </cell>
          <cell r="AG913" t="str">
            <v/>
          </cell>
          <cell r="AH913" t="str">
            <v/>
          </cell>
        </row>
        <row r="913">
          <cell r="AJ913" t="str">
            <v>通-机407#</v>
          </cell>
        </row>
        <row r="914">
          <cell r="A914" t="str">
            <v>110040100320</v>
          </cell>
          <cell r="B914" t="str">
            <v>1100</v>
          </cell>
          <cell r="C914" t="str">
            <v>Z401</v>
          </cell>
          <cell r="D914" t="str">
            <v>机器设备-机械设备</v>
          </cell>
          <cell r="E914" t="str">
            <v>110040100320</v>
          </cell>
          <cell r="F914" t="str">
            <v>0000</v>
          </cell>
          <cell r="G914" t="str">
            <v>叉车秤</v>
          </cell>
          <cell r="H914" t="str">
            <v>JLM-1T</v>
          </cell>
          <cell r="I914" t="str">
            <v/>
          </cell>
          <cell r="J914" t="str">
            <v>B01</v>
          </cell>
          <cell r="K914" t="str">
            <v>正常使用</v>
          </cell>
          <cell r="L914" t="str">
            <v>A01</v>
          </cell>
          <cell r="M914" t="str">
            <v>直接购入</v>
          </cell>
          <cell r="N914">
            <v>43344</v>
          </cell>
          <cell r="O914" t="str">
            <v>0110010400</v>
          </cell>
          <cell r="P914" t="str">
            <v>采购中心</v>
          </cell>
          <cell r="Q914" t="str">
            <v/>
          </cell>
          <cell r="R914" t="str">
            <v/>
          </cell>
          <cell r="S914" t="str">
            <v>赵祖东</v>
          </cell>
          <cell r="T914" t="str">
            <v>Z010</v>
          </cell>
          <cell r="U914" t="str">
            <v>10</v>
          </cell>
          <cell r="V914">
            <v>0</v>
          </cell>
          <cell r="W914">
            <v>-29.47</v>
          </cell>
          <cell r="X914">
            <v>3534.48</v>
          </cell>
          <cell r="Y914">
            <v>0</v>
          </cell>
          <cell r="Z914">
            <v>-440.1</v>
          </cell>
          <cell r="AA914">
            <v>-58.94</v>
          </cell>
          <cell r="AB914">
            <v>-499.04</v>
          </cell>
          <cell r="AC914">
            <v>17</v>
          </cell>
          <cell r="AD914">
            <v>3035.44</v>
          </cell>
          <cell r="AE914" t="str">
            <v/>
          </cell>
          <cell r="AF914" t="str">
            <v/>
          </cell>
          <cell r="AG914" t="str">
            <v/>
          </cell>
          <cell r="AH914" t="str">
            <v/>
          </cell>
        </row>
        <row r="914">
          <cell r="AJ914" t="str">
            <v>通-机408#</v>
          </cell>
        </row>
        <row r="915">
          <cell r="A915" t="str">
            <v>110040100321</v>
          </cell>
          <cell r="B915" t="str">
            <v>1100</v>
          </cell>
          <cell r="C915" t="str">
            <v>Z401</v>
          </cell>
          <cell r="D915" t="str">
            <v>机器设备-机械设备</v>
          </cell>
          <cell r="E915" t="str">
            <v>110040100321</v>
          </cell>
          <cell r="F915" t="str">
            <v>0000</v>
          </cell>
          <cell r="G915" t="str">
            <v>叉车秤</v>
          </cell>
          <cell r="H915" t="str">
            <v>JLM-1T</v>
          </cell>
          <cell r="I915" t="str">
            <v/>
          </cell>
          <cell r="J915" t="str">
            <v>B01</v>
          </cell>
          <cell r="K915" t="str">
            <v>正常使用</v>
          </cell>
          <cell r="L915" t="str">
            <v>A01</v>
          </cell>
          <cell r="M915" t="str">
            <v>直接购入</v>
          </cell>
          <cell r="N915">
            <v>43344</v>
          </cell>
          <cell r="O915" t="str">
            <v>0110010400</v>
          </cell>
          <cell r="P915" t="str">
            <v>采购中心</v>
          </cell>
          <cell r="Q915" t="str">
            <v/>
          </cell>
          <cell r="R915" t="str">
            <v/>
          </cell>
          <cell r="S915" t="str">
            <v>赵祖东</v>
          </cell>
          <cell r="T915" t="str">
            <v>Z010</v>
          </cell>
          <cell r="U915" t="str">
            <v>10</v>
          </cell>
          <cell r="V915">
            <v>0</v>
          </cell>
          <cell r="W915">
            <v>-29.47</v>
          </cell>
          <cell r="X915">
            <v>3534.49</v>
          </cell>
          <cell r="Y915">
            <v>0</v>
          </cell>
          <cell r="Z915">
            <v>-440.1</v>
          </cell>
          <cell r="AA915">
            <v>-58.94</v>
          </cell>
          <cell r="AB915">
            <v>-499.04</v>
          </cell>
          <cell r="AC915">
            <v>17</v>
          </cell>
          <cell r="AD915">
            <v>3035.45</v>
          </cell>
          <cell r="AE915" t="str">
            <v/>
          </cell>
          <cell r="AF915" t="str">
            <v/>
          </cell>
          <cell r="AG915" t="str">
            <v/>
          </cell>
          <cell r="AH915" t="str">
            <v/>
          </cell>
        </row>
        <row r="915">
          <cell r="AJ915" t="str">
            <v>通-机409#</v>
          </cell>
        </row>
        <row r="916">
          <cell r="A916" t="str">
            <v>110040100322</v>
          </cell>
          <cell r="B916" t="str">
            <v>1100</v>
          </cell>
          <cell r="C916" t="str">
            <v>Z401</v>
          </cell>
          <cell r="D916" t="str">
            <v>机器设备-机械设备</v>
          </cell>
          <cell r="E916" t="str">
            <v>110040100322</v>
          </cell>
          <cell r="F916" t="str">
            <v>0000</v>
          </cell>
          <cell r="G916" t="str">
            <v>螺杆式水冷冷水机组</v>
          </cell>
          <cell r="H916" t="str">
            <v>30xw1410</v>
          </cell>
          <cell r="I916" t="str">
            <v>综合一楼1-3轴冷冻站</v>
          </cell>
          <cell r="J916" t="str">
            <v>B01</v>
          </cell>
          <cell r="K916" t="str">
            <v>正常使用</v>
          </cell>
          <cell r="L916" t="str">
            <v>A01</v>
          </cell>
          <cell r="M916" t="str">
            <v>直接购入</v>
          </cell>
          <cell r="N916">
            <v>43405</v>
          </cell>
          <cell r="O916" t="str">
            <v>0110050301</v>
          </cell>
          <cell r="P916" t="str">
            <v>设备动力部</v>
          </cell>
          <cell r="Q916" t="str">
            <v/>
          </cell>
          <cell r="R916" t="str">
            <v/>
          </cell>
          <cell r="S916" t="str">
            <v>杨耀</v>
          </cell>
          <cell r="T916" t="str">
            <v>Z010</v>
          </cell>
          <cell r="U916" t="str">
            <v>10</v>
          </cell>
          <cell r="V916">
            <v>0</v>
          </cell>
          <cell r="W916">
            <v>-3992.42</v>
          </cell>
          <cell r="X916">
            <v>478858.38</v>
          </cell>
          <cell r="Y916">
            <v>0</v>
          </cell>
          <cell r="Z916">
            <v>-51668.76</v>
          </cell>
          <cell r="AA916">
            <v>-7984.85</v>
          </cell>
          <cell r="AB916">
            <v>-59653.61</v>
          </cell>
          <cell r="AC916">
            <v>15</v>
          </cell>
          <cell r="AD916">
            <v>419204.77</v>
          </cell>
          <cell r="AE916" t="str">
            <v/>
          </cell>
          <cell r="AF916" t="str">
            <v/>
          </cell>
          <cell r="AG916" t="str">
            <v>上海通用机械产品销售工程有限公司</v>
          </cell>
          <cell r="AH916" t="str">
            <v/>
          </cell>
        </row>
        <row r="916">
          <cell r="AJ916" t="str">
            <v>GYS16110001</v>
          </cell>
        </row>
        <row r="917">
          <cell r="A917" t="str">
            <v>110040100323</v>
          </cell>
          <cell r="B917" t="str">
            <v>1100</v>
          </cell>
          <cell r="C917" t="str">
            <v>Z401</v>
          </cell>
          <cell r="D917" t="str">
            <v>机器设备-机械设备</v>
          </cell>
          <cell r="E917" t="str">
            <v>110040100323</v>
          </cell>
          <cell r="F917" t="str">
            <v>0000</v>
          </cell>
          <cell r="G917" t="str">
            <v>螺杆式水冷冷水机组</v>
          </cell>
          <cell r="H917" t="str">
            <v>30xw1410</v>
          </cell>
          <cell r="I917" t="str">
            <v>综合一楼1-4轴冷冻站</v>
          </cell>
          <cell r="J917" t="str">
            <v>B01</v>
          </cell>
          <cell r="K917" t="str">
            <v>正常使用</v>
          </cell>
          <cell r="L917" t="str">
            <v>A01</v>
          </cell>
          <cell r="M917" t="str">
            <v>直接购入</v>
          </cell>
          <cell r="N917">
            <v>43405</v>
          </cell>
          <cell r="O917" t="str">
            <v>0110050301</v>
          </cell>
          <cell r="P917" t="str">
            <v>设备动力部</v>
          </cell>
          <cell r="Q917" t="str">
            <v/>
          </cell>
          <cell r="R917" t="str">
            <v/>
          </cell>
          <cell r="S917" t="str">
            <v>杨耀</v>
          </cell>
          <cell r="T917" t="str">
            <v>Z010</v>
          </cell>
          <cell r="U917" t="str">
            <v>10</v>
          </cell>
          <cell r="V917">
            <v>0</v>
          </cell>
          <cell r="W917">
            <v>-3992.42</v>
          </cell>
          <cell r="X917">
            <v>478858.39</v>
          </cell>
          <cell r="Y917">
            <v>0</v>
          </cell>
          <cell r="Z917">
            <v>-51668.76</v>
          </cell>
          <cell r="AA917">
            <v>-7984.85</v>
          </cell>
          <cell r="AB917">
            <v>-59653.61</v>
          </cell>
          <cell r="AC917">
            <v>15</v>
          </cell>
          <cell r="AD917">
            <v>419204.78</v>
          </cell>
          <cell r="AE917" t="str">
            <v/>
          </cell>
          <cell r="AF917" t="str">
            <v/>
          </cell>
          <cell r="AG917" t="str">
            <v/>
          </cell>
          <cell r="AH917" t="str">
            <v/>
          </cell>
        </row>
        <row r="917">
          <cell r="AJ917" t="str">
            <v>GYS16110002</v>
          </cell>
        </row>
        <row r="918">
          <cell r="A918" t="str">
            <v>110040100324</v>
          </cell>
          <cell r="B918" t="str">
            <v>1100</v>
          </cell>
          <cell r="C918" t="str">
            <v>Z401</v>
          </cell>
          <cell r="D918" t="str">
            <v>机器设备-机械设备</v>
          </cell>
          <cell r="E918" t="str">
            <v>110040100324</v>
          </cell>
          <cell r="F918" t="str">
            <v>0000</v>
          </cell>
          <cell r="G918" t="str">
            <v>螺杆式水冷冷水机组</v>
          </cell>
          <cell r="H918" t="str">
            <v>30xwv420</v>
          </cell>
          <cell r="I918" t="str">
            <v>综合一楼1-5轴冷冻站</v>
          </cell>
          <cell r="J918" t="str">
            <v>B01</v>
          </cell>
          <cell r="K918" t="str">
            <v>正常使用</v>
          </cell>
          <cell r="L918" t="str">
            <v>A01</v>
          </cell>
          <cell r="M918" t="str">
            <v>直接购入</v>
          </cell>
          <cell r="N918">
            <v>43405</v>
          </cell>
          <cell r="O918" t="str">
            <v>0110050301</v>
          </cell>
          <cell r="P918" t="str">
            <v>设备动力部</v>
          </cell>
          <cell r="Q918" t="str">
            <v/>
          </cell>
          <cell r="R918" t="str">
            <v/>
          </cell>
          <cell r="S918" t="str">
            <v>杨耀</v>
          </cell>
          <cell r="T918" t="str">
            <v>Z010</v>
          </cell>
          <cell r="U918" t="str">
            <v>10</v>
          </cell>
          <cell r="V918">
            <v>0</v>
          </cell>
          <cell r="W918">
            <v>-5106.7</v>
          </cell>
          <cell r="X918">
            <v>612507.22</v>
          </cell>
          <cell r="Y918">
            <v>0</v>
          </cell>
          <cell r="Z918">
            <v>-66089.53</v>
          </cell>
          <cell r="AA918">
            <v>-10213.41</v>
          </cell>
          <cell r="AB918">
            <v>-76302.94</v>
          </cell>
          <cell r="AC918">
            <v>15</v>
          </cell>
          <cell r="AD918">
            <v>536204.28</v>
          </cell>
          <cell r="AE918" t="str">
            <v/>
          </cell>
          <cell r="AF918" t="str">
            <v/>
          </cell>
          <cell r="AG918" t="str">
            <v/>
          </cell>
          <cell r="AH918" t="str">
            <v/>
          </cell>
        </row>
        <row r="918">
          <cell r="AJ918" t="str">
            <v>GYS16110003</v>
          </cell>
        </row>
        <row r="919">
          <cell r="A919" t="str">
            <v>110040100325</v>
          </cell>
          <cell r="B919" t="str">
            <v>1100</v>
          </cell>
          <cell r="C919" t="str">
            <v>Z401</v>
          </cell>
          <cell r="D919" t="str">
            <v>机器设备-机械设备</v>
          </cell>
          <cell r="E919" t="str">
            <v>110040100325</v>
          </cell>
          <cell r="F919" t="str">
            <v>0000</v>
          </cell>
          <cell r="G919" t="str">
            <v>横流式玻璃钢冷却塔</v>
          </cell>
          <cell r="H919" t="str">
            <v>400立方/小时</v>
          </cell>
          <cell r="I919" t="str">
            <v/>
          </cell>
          <cell r="J919" t="str">
            <v>B01</v>
          </cell>
          <cell r="K919" t="str">
            <v>正常使用</v>
          </cell>
          <cell r="L919" t="str">
            <v>A01</v>
          </cell>
          <cell r="M919" t="str">
            <v>直接购入</v>
          </cell>
          <cell r="N919">
            <v>43405</v>
          </cell>
          <cell r="O919" t="str">
            <v>0110050301</v>
          </cell>
          <cell r="P919" t="str">
            <v>设备动力部</v>
          </cell>
          <cell r="Q919" t="str">
            <v/>
          </cell>
          <cell r="R919" t="str">
            <v/>
          </cell>
          <cell r="S919" t="str">
            <v>杨耀</v>
          </cell>
          <cell r="T919" t="str">
            <v>Z010</v>
          </cell>
          <cell r="U919" t="str">
            <v>10</v>
          </cell>
          <cell r="V919">
            <v>0</v>
          </cell>
          <cell r="W919">
            <v>-2285.6</v>
          </cell>
          <cell r="X919">
            <v>274137.93</v>
          </cell>
          <cell r="Y919">
            <v>0</v>
          </cell>
          <cell r="Z919">
            <v>-29579.42</v>
          </cell>
          <cell r="AA919">
            <v>-4571.19</v>
          </cell>
          <cell r="AB919">
            <v>-34150.61</v>
          </cell>
          <cell r="AC919">
            <v>15</v>
          </cell>
          <cell r="AD919">
            <v>239987.32</v>
          </cell>
          <cell r="AE919" t="str">
            <v/>
          </cell>
          <cell r="AF919" t="str">
            <v/>
          </cell>
          <cell r="AG919" t="str">
            <v>云南超达玻璃钢有限公司</v>
          </cell>
          <cell r="AH919" t="str">
            <v/>
          </cell>
        </row>
        <row r="919">
          <cell r="AJ919" t="str">
            <v>GYS16110094</v>
          </cell>
        </row>
        <row r="920">
          <cell r="A920" t="str">
            <v>110040100326</v>
          </cell>
          <cell r="B920" t="str">
            <v>1100</v>
          </cell>
          <cell r="C920" t="str">
            <v>Z401</v>
          </cell>
          <cell r="D920" t="str">
            <v>机器设备-机械设备</v>
          </cell>
          <cell r="E920" t="str">
            <v>110040100326</v>
          </cell>
          <cell r="F920" t="str">
            <v>0000</v>
          </cell>
          <cell r="G920" t="str">
            <v>横流式玻璃钢冷却塔</v>
          </cell>
          <cell r="H920" t="str">
            <v>400立方/小时</v>
          </cell>
          <cell r="I920" t="str">
            <v/>
          </cell>
          <cell r="J920" t="str">
            <v>B01</v>
          </cell>
          <cell r="K920" t="str">
            <v>正常使用</v>
          </cell>
          <cell r="L920" t="str">
            <v>A01</v>
          </cell>
          <cell r="M920" t="str">
            <v>直接购入</v>
          </cell>
          <cell r="N920">
            <v>43405</v>
          </cell>
          <cell r="O920" t="str">
            <v>0110050301</v>
          </cell>
          <cell r="P920" t="str">
            <v>设备动力部</v>
          </cell>
          <cell r="Q920" t="str">
            <v/>
          </cell>
          <cell r="R920" t="str">
            <v/>
          </cell>
          <cell r="S920" t="str">
            <v>杨耀</v>
          </cell>
          <cell r="T920" t="str">
            <v>Z010</v>
          </cell>
          <cell r="U920" t="str">
            <v>10</v>
          </cell>
          <cell r="V920">
            <v>0</v>
          </cell>
          <cell r="W920">
            <v>-2285.6</v>
          </cell>
          <cell r="X920">
            <v>274137.93</v>
          </cell>
          <cell r="Y920">
            <v>0</v>
          </cell>
          <cell r="Z920">
            <v>-29579.42</v>
          </cell>
          <cell r="AA920">
            <v>-4571.19</v>
          </cell>
          <cell r="AB920">
            <v>-34150.61</v>
          </cell>
          <cell r="AC920">
            <v>15</v>
          </cell>
          <cell r="AD920">
            <v>239987.32</v>
          </cell>
          <cell r="AE920" t="str">
            <v/>
          </cell>
          <cell r="AF920" t="str">
            <v/>
          </cell>
          <cell r="AG920" t="str">
            <v/>
          </cell>
          <cell r="AH920" t="str">
            <v/>
          </cell>
        </row>
        <row r="920">
          <cell r="AJ920" t="str">
            <v>GYS16110096</v>
          </cell>
        </row>
        <row r="921">
          <cell r="A921" t="str">
            <v>110040100327</v>
          </cell>
          <cell r="B921" t="str">
            <v>1100</v>
          </cell>
          <cell r="C921" t="str">
            <v>Z401</v>
          </cell>
          <cell r="D921" t="str">
            <v>机器设备-机械设备</v>
          </cell>
          <cell r="E921" t="str">
            <v>110040100327</v>
          </cell>
          <cell r="F921" t="str">
            <v>0000</v>
          </cell>
          <cell r="G921" t="str">
            <v>横流式玻璃钢冷却塔</v>
          </cell>
          <cell r="H921" t="str">
            <v>100立方/小时</v>
          </cell>
          <cell r="I921" t="str">
            <v/>
          </cell>
          <cell r="J921" t="str">
            <v>B01</v>
          </cell>
          <cell r="K921" t="str">
            <v>正常使用</v>
          </cell>
          <cell r="L921" t="str">
            <v>A01</v>
          </cell>
          <cell r="M921" t="str">
            <v>直接购入</v>
          </cell>
          <cell r="N921">
            <v>43405</v>
          </cell>
          <cell r="O921" t="str">
            <v>0110050301</v>
          </cell>
          <cell r="P921" t="str">
            <v>设备动力部</v>
          </cell>
          <cell r="Q921" t="str">
            <v/>
          </cell>
          <cell r="R921" t="str">
            <v/>
          </cell>
          <cell r="S921" t="str">
            <v>杨耀</v>
          </cell>
          <cell r="T921" t="str">
            <v>Z010</v>
          </cell>
          <cell r="U921" t="str">
            <v>10</v>
          </cell>
          <cell r="V921">
            <v>0</v>
          </cell>
          <cell r="W921">
            <v>-460</v>
          </cell>
          <cell r="X921">
            <v>55172.41</v>
          </cell>
          <cell r="Y921">
            <v>0</v>
          </cell>
          <cell r="Z921">
            <v>-5953.09</v>
          </cell>
          <cell r="AA921">
            <v>-919.99</v>
          </cell>
          <cell r="AB921">
            <v>-6873.08</v>
          </cell>
          <cell r="AC921">
            <v>15</v>
          </cell>
          <cell r="AD921">
            <v>48299.33</v>
          </cell>
          <cell r="AE921" t="str">
            <v/>
          </cell>
          <cell r="AF921" t="str">
            <v/>
          </cell>
          <cell r="AG921" t="str">
            <v/>
          </cell>
          <cell r="AH921" t="str">
            <v/>
          </cell>
        </row>
        <row r="921">
          <cell r="AJ921" t="str">
            <v>GYS16110095</v>
          </cell>
        </row>
        <row r="922">
          <cell r="A922" t="str">
            <v>110040100328</v>
          </cell>
          <cell r="B922" t="str">
            <v>1100</v>
          </cell>
          <cell r="C922" t="str">
            <v>Z401</v>
          </cell>
          <cell r="D922" t="str">
            <v>机器设备-机械设备</v>
          </cell>
          <cell r="E922" t="str">
            <v>110040100328</v>
          </cell>
          <cell r="F922" t="str">
            <v>0000</v>
          </cell>
          <cell r="G922" t="str">
            <v>一体化空调冷水机组</v>
          </cell>
          <cell r="H922" t="str">
            <v>BYWC135CA</v>
          </cell>
          <cell r="I922" t="str">
            <v/>
          </cell>
          <cell r="J922" t="str">
            <v>B01</v>
          </cell>
          <cell r="K922" t="str">
            <v>正常使用</v>
          </cell>
          <cell r="L922" t="str">
            <v>A01</v>
          </cell>
          <cell r="M922" t="str">
            <v>直接购入</v>
          </cell>
          <cell r="N922">
            <v>43405</v>
          </cell>
          <cell r="O922" t="str">
            <v>0110050301</v>
          </cell>
          <cell r="P922" t="str">
            <v>设备动力部</v>
          </cell>
          <cell r="Q922" t="str">
            <v/>
          </cell>
          <cell r="R922" t="str">
            <v/>
          </cell>
          <cell r="S922" t="str">
            <v>杨耀</v>
          </cell>
          <cell r="T922" t="str">
            <v>Z010</v>
          </cell>
          <cell r="U922" t="str">
            <v>10</v>
          </cell>
          <cell r="V922">
            <v>0</v>
          </cell>
          <cell r="W922">
            <v>-1681.73</v>
          </cell>
          <cell r="X922">
            <v>201709.43</v>
          </cell>
          <cell r="Y922">
            <v>0</v>
          </cell>
          <cell r="Z922">
            <v>-21764.47</v>
          </cell>
          <cell r="AA922">
            <v>-3363.46</v>
          </cell>
          <cell r="AB922">
            <v>-25127.93</v>
          </cell>
          <cell r="AC922">
            <v>15</v>
          </cell>
          <cell r="AD922">
            <v>176581.5</v>
          </cell>
          <cell r="AE922" t="str">
            <v/>
          </cell>
          <cell r="AF922" t="str">
            <v/>
          </cell>
          <cell r="AG922" t="str">
            <v>四川贝园机电设备有限公司</v>
          </cell>
          <cell r="AH922" t="str">
            <v/>
          </cell>
        </row>
        <row r="922">
          <cell r="AJ922" t="str">
            <v>GYS16110097</v>
          </cell>
        </row>
        <row r="923">
          <cell r="A923" t="str">
            <v>110040100329</v>
          </cell>
          <cell r="B923" t="str">
            <v>1100</v>
          </cell>
          <cell r="C923" t="str">
            <v>Z401</v>
          </cell>
          <cell r="D923" t="str">
            <v>机器设备-机械设备</v>
          </cell>
          <cell r="E923" t="str">
            <v>110040100329</v>
          </cell>
          <cell r="F923" t="str">
            <v>0000</v>
          </cell>
          <cell r="G923" t="str">
            <v>一体化空调冷水机组</v>
          </cell>
          <cell r="H923" t="str">
            <v>BYWC365MA</v>
          </cell>
          <cell r="I923" t="str">
            <v/>
          </cell>
          <cell r="J923" t="str">
            <v>B01</v>
          </cell>
          <cell r="K923" t="str">
            <v>正常使用</v>
          </cell>
          <cell r="L923" t="str">
            <v>A01</v>
          </cell>
          <cell r="M923" t="str">
            <v>直接购入</v>
          </cell>
          <cell r="N923">
            <v>43405</v>
          </cell>
          <cell r="O923" t="str">
            <v>0110050301</v>
          </cell>
          <cell r="P923" t="str">
            <v>设备动力部</v>
          </cell>
          <cell r="Q923" t="str">
            <v/>
          </cell>
          <cell r="R923" t="str">
            <v/>
          </cell>
          <cell r="S923" t="str">
            <v>杨耀</v>
          </cell>
          <cell r="T923" t="str">
            <v>Z010</v>
          </cell>
          <cell r="U923" t="str">
            <v>10</v>
          </cell>
          <cell r="V923">
            <v>0</v>
          </cell>
          <cell r="W923">
            <v>-3292.19</v>
          </cell>
          <cell r="X923">
            <v>394871.8</v>
          </cell>
          <cell r="Y923">
            <v>0</v>
          </cell>
          <cell r="Z923">
            <v>-42606.72</v>
          </cell>
          <cell r="AA923">
            <v>-6584.39</v>
          </cell>
          <cell r="AB923">
            <v>-49191.11</v>
          </cell>
          <cell r="AC923">
            <v>15</v>
          </cell>
          <cell r="AD923">
            <v>345680.69</v>
          </cell>
          <cell r="AE923" t="str">
            <v/>
          </cell>
          <cell r="AF923" t="str">
            <v/>
          </cell>
          <cell r="AG923" t="str">
            <v>四川贝园机电设备有限公司</v>
          </cell>
          <cell r="AH923" t="str">
            <v/>
          </cell>
        </row>
        <row r="923">
          <cell r="AJ923" t="str">
            <v>GYS16110098</v>
          </cell>
        </row>
        <row r="924">
          <cell r="A924" t="str">
            <v>110040100330</v>
          </cell>
          <cell r="B924" t="str">
            <v>1100</v>
          </cell>
          <cell r="C924" t="str">
            <v>Z401</v>
          </cell>
          <cell r="D924" t="str">
            <v>机器设备-机械设备</v>
          </cell>
          <cell r="E924" t="str">
            <v>110040100330</v>
          </cell>
          <cell r="F924" t="str">
            <v>0000</v>
          </cell>
          <cell r="G924" t="str">
            <v>一体化空调冷水机组</v>
          </cell>
          <cell r="H924" t="str">
            <v>BYWC701MA</v>
          </cell>
          <cell r="I924" t="str">
            <v/>
          </cell>
          <cell r="J924" t="str">
            <v>B01</v>
          </cell>
          <cell r="K924" t="str">
            <v>正常使用</v>
          </cell>
          <cell r="L924" t="str">
            <v>A01</v>
          </cell>
          <cell r="M924" t="str">
            <v>直接购入</v>
          </cell>
          <cell r="N924">
            <v>43405</v>
          </cell>
          <cell r="O924" t="str">
            <v>0110050301</v>
          </cell>
          <cell r="P924" t="str">
            <v>设备动力部</v>
          </cell>
          <cell r="Q924" t="str">
            <v/>
          </cell>
          <cell r="R924" t="str">
            <v/>
          </cell>
          <cell r="S924" t="str">
            <v>杨耀</v>
          </cell>
          <cell r="T924" t="str">
            <v>Z010</v>
          </cell>
          <cell r="U924" t="str">
            <v>10</v>
          </cell>
          <cell r="V924">
            <v>0</v>
          </cell>
          <cell r="W924">
            <v>-4788.65</v>
          </cell>
          <cell r="X924">
            <v>574358.97</v>
          </cell>
          <cell r="Y924">
            <v>0</v>
          </cell>
          <cell r="Z924">
            <v>-61973.34</v>
          </cell>
          <cell r="AA924">
            <v>-9577.3</v>
          </cell>
          <cell r="AB924">
            <v>-71550.64</v>
          </cell>
          <cell r="AC924">
            <v>15</v>
          </cell>
          <cell r="AD924">
            <v>502808.33</v>
          </cell>
          <cell r="AE924" t="str">
            <v/>
          </cell>
          <cell r="AF924" t="str">
            <v/>
          </cell>
          <cell r="AG924" t="str">
            <v>四川贝园机电设备有限公司</v>
          </cell>
          <cell r="AH924" t="str">
            <v/>
          </cell>
        </row>
        <row r="924">
          <cell r="AJ924" t="str">
            <v>GYS16110099</v>
          </cell>
        </row>
        <row r="925">
          <cell r="A925" t="str">
            <v>110040100331</v>
          </cell>
          <cell r="B925" t="str">
            <v>1100</v>
          </cell>
          <cell r="C925" t="str">
            <v>Z401</v>
          </cell>
          <cell r="D925" t="str">
            <v>机器设备-机械设备</v>
          </cell>
          <cell r="E925" t="str">
            <v>110040100331</v>
          </cell>
          <cell r="F925" t="str">
            <v>0000</v>
          </cell>
          <cell r="G925" t="str">
            <v>卧式单级离心泵</v>
          </cell>
          <cell r="H925" t="str">
            <v>KQW200/300</v>
          </cell>
          <cell r="I925" t="str">
            <v>综合一楼1-3轴冷冻站</v>
          </cell>
          <cell r="J925" t="str">
            <v>B01</v>
          </cell>
          <cell r="K925" t="str">
            <v>正常使用</v>
          </cell>
          <cell r="L925" t="str">
            <v>A01</v>
          </cell>
          <cell r="M925" t="str">
            <v>直接购入</v>
          </cell>
          <cell r="N925">
            <v>43405</v>
          </cell>
          <cell r="O925" t="str">
            <v>0110050301</v>
          </cell>
          <cell r="P925" t="str">
            <v>设备动力部</v>
          </cell>
          <cell r="Q925" t="str">
            <v/>
          </cell>
          <cell r="R925" t="str">
            <v/>
          </cell>
          <cell r="S925" t="str">
            <v>杨耀</v>
          </cell>
          <cell r="T925" t="str">
            <v>Z010</v>
          </cell>
          <cell r="U925" t="str">
            <v>10</v>
          </cell>
          <cell r="V925">
            <v>0</v>
          </cell>
          <cell r="W925">
            <v>-142.52</v>
          </cell>
          <cell r="X925">
            <v>17094.02</v>
          </cell>
          <cell r="Y925">
            <v>0</v>
          </cell>
          <cell r="Z925">
            <v>-1844.44</v>
          </cell>
          <cell r="AA925">
            <v>-285.04</v>
          </cell>
          <cell r="AB925">
            <v>-2129.48</v>
          </cell>
          <cell r="AC925">
            <v>15</v>
          </cell>
          <cell r="AD925">
            <v>14964.54</v>
          </cell>
          <cell r="AE925" t="str">
            <v/>
          </cell>
          <cell r="AF925" t="str">
            <v/>
          </cell>
          <cell r="AG925" t="str">
            <v>昆明博蔚商贸有限公司（凯泉）</v>
          </cell>
          <cell r="AH925" t="str">
            <v/>
          </cell>
        </row>
        <row r="925">
          <cell r="AJ925" t="str">
            <v>GYS17040101</v>
          </cell>
        </row>
        <row r="926">
          <cell r="A926" t="str">
            <v>110040100332</v>
          </cell>
          <cell r="B926" t="str">
            <v>1100</v>
          </cell>
          <cell r="C926" t="str">
            <v>Z401</v>
          </cell>
          <cell r="D926" t="str">
            <v>机器设备-机械设备</v>
          </cell>
          <cell r="E926" t="str">
            <v>110040100332</v>
          </cell>
          <cell r="F926" t="str">
            <v>0000</v>
          </cell>
          <cell r="G926" t="str">
            <v>卧式单级离心泵</v>
          </cell>
          <cell r="H926" t="str">
            <v>KQW200/300</v>
          </cell>
          <cell r="I926" t="str">
            <v>综合一楼1-3轴冷冻站</v>
          </cell>
          <cell r="J926" t="str">
            <v>B01</v>
          </cell>
          <cell r="K926" t="str">
            <v>正常使用</v>
          </cell>
          <cell r="L926" t="str">
            <v>A01</v>
          </cell>
          <cell r="M926" t="str">
            <v>直接购入</v>
          </cell>
          <cell r="N926">
            <v>43405</v>
          </cell>
          <cell r="O926" t="str">
            <v>0110050301</v>
          </cell>
          <cell r="P926" t="str">
            <v>设备动力部</v>
          </cell>
          <cell r="Q926" t="str">
            <v/>
          </cell>
          <cell r="R926" t="str">
            <v/>
          </cell>
          <cell r="S926" t="str">
            <v>杨耀</v>
          </cell>
          <cell r="T926" t="str">
            <v>Z010</v>
          </cell>
          <cell r="U926" t="str">
            <v>10</v>
          </cell>
          <cell r="V926">
            <v>0</v>
          </cell>
          <cell r="W926">
            <v>-142.52</v>
          </cell>
          <cell r="X926">
            <v>17094.02</v>
          </cell>
          <cell r="Y926">
            <v>0</v>
          </cell>
          <cell r="Z926">
            <v>-1844.44</v>
          </cell>
          <cell r="AA926">
            <v>-285.04</v>
          </cell>
          <cell r="AB926">
            <v>-2129.48</v>
          </cell>
          <cell r="AC926">
            <v>15</v>
          </cell>
          <cell r="AD926">
            <v>14964.54</v>
          </cell>
          <cell r="AE926" t="str">
            <v/>
          </cell>
          <cell r="AF926" t="str">
            <v/>
          </cell>
          <cell r="AG926" t="str">
            <v>昆明博蔚商贸有限公司（凯泉）</v>
          </cell>
          <cell r="AH926" t="str">
            <v/>
          </cell>
        </row>
        <row r="926">
          <cell r="AJ926" t="str">
            <v>GYS17040102</v>
          </cell>
        </row>
        <row r="927">
          <cell r="A927" t="str">
            <v>110040100333</v>
          </cell>
          <cell r="B927" t="str">
            <v>1100</v>
          </cell>
          <cell r="C927" t="str">
            <v>Z401</v>
          </cell>
          <cell r="D927" t="str">
            <v>机器设备-机械设备</v>
          </cell>
          <cell r="E927" t="str">
            <v>110040100333</v>
          </cell>
          <cell r="F927" t="str">
            <v>0000</v>
          </cell>
          <cell r="G927" t="str">
            <v>卧式单级离心泵</v>
          </cell>
          <cell r="H927" t="str">
            <v>KQW200/300</v>
          </cell>
          <cell r="I927" t="str">
            <v>综合一楼1-3轴冷冻站</v>
          </cell>
          <cell r="J927" t="str">
            <v>B01</v>
          </cell>
          <cell r="K927" t="str">
            <v>正常使用</v>
          </cell>
          <cell r="L927" t="str">
            <v>A01</v>
          </cell>
          <cell r="M927" t="str">
            <v>直接购入</v>
          </cell>
          <cell r="N927">
            <v>43405</v>
          </cell>
          <cell r="O927" t="str">
            <v>0110050301</v>
          </cell>
          <cell r="P927" t="str">
            <v>设备动力部</v>
          </cell>
          <cell r="Q927" t="str">
            <v/>
          </cell>
          <cell r="R927" t="str">
            <v/>
          </cell>
          <cell r="S927" t="str">
            <v>杨耀</v>
          </cell>
          <cell r="T927" t="str">
            <v>Z010</v>
          </cell>
          <cell r="U927" t="str">
            <v>10</v>
          </cell>
          <cell r="V927">
            <v>0</v>
          </cell>
          <cell r="W927">
            <v>-142.52</v>
          </cell>
          <cell r="X927">
            <v>17094.02</v>
          </cell>
          <cell r="Y927">
            <v>0</v>
          </cell>
          <cell r="Z927">
            <v>-1844.44</v>
          </cell>
          <cell r="AA927">
            <v>-285.04</v>
          </cell>
          <cell r="AB927">
            <v>-2129.48</v>
          </cell>
          <cell r="AC927">
            <v>15</v>
          </cell>
          <cell r="AD927">
            <v>14964.54</v>
          </cell>
          <cell r="AE927" t="str">
            <v/>
          </cell>
          <cell r="AF927" t="str">
            <v/>
          </cell>
          <cell r="AG927" t="str">
            <v>昆明博蔚商贸有限公司（凯泉）</v>
          </cell>
          <cell r="AH927" t="str">
            <v/>
          </cell>
        </row>
        <row r="927">
          <cell r="AJ927" t="str">
            <v>GYS17040103</v>
          </cell>
        </row>
        <row r="928">
          <cell r="A928" t="str">
            <v>110040100334</v>
          </cell>
          <cell r="B928" t="str">
            <v>1100</v>
          </cell>
          <cell r="C928" t="str">
            <v>Z401</v>
          </cell>
          <cell r="D928" t="str">
            <v>机器设备-机械设备</v>
          </cell>
          <cell r="E928" t="str">
            <v>110040100334</v>
          </cell>
          <cell r="F928" t="str">
            <v>0000</v>
          </cell>
          <cell r="G928" t="str">
            <v>卧式单级离心泵</v>
          </cell>
          <cell r="H928" t="str">
            <v>KQW200/300</v>
          </cell>
          <cell r="I928" t="str">
            <v>综合一楼1-3轴冷冻站</v>
          </cell>
          <cell r="J928" t="str">
            <v>B01</v>
          </cell>
          <cell r="K928" t="str">
            <v>正常使用</v>
          </cell>
          <cell r="L928" t="str">
            <v>A01</v>
          </cell>
          <cell r="M928" t="str">
            <v>直接购入</v>
          </cell>
          <cell r="N928">
            <v>43405</v>
          </cell>
          <cell r="O928" t="str">
            <v>0110050301</v>
          </cell>
          <cell r="P928" t="str">
            <v>设备动力部</v>
          </cell>
          <cell r="Q928" t="str">
            <v/>
          </cell>
          <cell r="R928" t="str">
            <v/>
          </cell>
          <cell r="S928" t="str">
            <v>杨耀</v>
          </cell>
          <cell r="T928" t="str">
            <v>Z010</v>
          </cell>
          <cell r="U928" t="str">
            <v>10</v>
          </cell>
          <cell r="V928">
            <v>0</v>
          </cell>
          <cell r="W928">
            <v>-142.52</v>
          </cell>
          <cell r="X928">
            <v>17094.02</v>
          </cell>
          <cell r="Y928">
            <v>0</v>
          </cell>
          <cell r="Z928">
            <v>-1844.44</v>
          </cell>
          <cell r="AA928">
            <v>-285.04</v>
          </cell>
          <cell r="AB928">
            <v>-2129.48</v>
          </cell>
          <cell r="AC928">
            <v>15</v>
          </cell>
          <cell r="AD928">
            <v>14964.54</v>
          </cell>
          <cell r="AE928" t="str">
            <v/>
          </cell>
          <cell r="AF928" t="str">
            <v/>
          </cell>
          <cell r="AG928" t="str">
            <v>昆明博蔚商贸有限公司（凯泉）</v>
          </cell>
          <cell r="AH928" t="str">
            <v/>
          </cell>
        </row>
        <row r="928">
          <cell r="AJ928" t="str">
            <v>GYS17040104</v>
          </cell>
        </row>
        <row r="929">
          <cell r="A929" t="str">
            <v>110040100335</v>
          </cell>
          <cell r="B929" t="str">
            <v>1100</v>
          </cell>
          <cell r="C929" t="str">
            <v>Z401</v>
          </cell>
          <cell r="D929" t="str">
            <v>机器设备-机械设备</v>
          </cell>
          <cell r="E929" t="str">
            <v>110040100335</v>
          </cell>
          <cell r="F929" t="str">
            <v>0000</v>
          </cell>
          <cell r="G929" t="str">
            <v>卧式单级离心泵</v>
          </cell>
          <cell r="H929" t="str">
            <v>KQW200/345</v>
          </cell>
          <cell r="I929" t="str">
            <v>综合一楼1-3轴冷冻站</v>
          </cell>
          <cell r="J929" t="str">
            <v>B01</v>
          </cell>
          <cell r="K929" t="str">
            <v>正常使用</v>
          </cell>
          <cell r="L929" t="str">
            <v>A01</v>
          </cell>
          <cell r="M929" t="str">
            <v>直接购入</v>
          </cell>
          <cell r="N929">
            <v>43405</v>
          </cell>
          <cell r="O929" t="str">
            <v>0110050301</v>
          </cell>
          <cell r="P929" t="str">
            <v>设备动力部</v>
          </cell>
          <cell r="Q929" t="str">
            <v/>
          </cell>
          <cell r="R929" t="str">
            <v/>
          </cell>
          <cell r="S929" t="str">
            <v>杨耀</v>
          </cell>
          <cell r="T929" t="str">
            <v>Z010</v>
          </cell>
          <cell r="U929" t="str">
            <v>10</v>
          </cell>
          <cell r="V929">
            <v>0</v>
          </cell>
          <cell r="W929">
            <v>-178.15</v>
          </cell>
          <cell r="X929">
            <v>21367.52</v>
          </cell>
          <cell r="Y929">
            <v>0</v>
          </cell>
          <cell r="Z929">
            <v>-2305.55</v>
          </cell>
          <cell r="AA929">
            <v>-356.3</v>
          </cell>
          <cell r="AB929">
            <v>-2661.85</v>
          </cell>
          <cell r="AC929">
            <v>15</v>
          </cell>
          <cell r="AD929">
            <v>18705.67</v>
          </cell>
          <cell r="AE929" t="str">
            <v/>
          </cell>
          <cell r="AF929" t="str">
            <v/>
          </cell>
          <cell r="AG929" t="str">
            <v>昆明博蔚商贸有限公司（凯泉）</v>
          </cell>
          <cell r="AH929" t="str">
            <v/>
          </cell>
        </row>
        <row r="929">
          <cell r="AJ929" t="str">
            <v>GYS17040105</v>
          </cell>
        </row>
        <row r="930">
          <cell r="A930" t="str">
            <v>110040100336</v>
          </cell>
          <cell r="B930" t="str">
            <v>1100</v>
          </cell>
          <cell r="C930" t="str">
            <v>Z401</v>
          </cell>
          <cell r="D930" t="str">
            <v>机器设备-机械设备</v>
          </cell>
          <cell r="E930" t="str">
            <v>110040100336</v>
          </cell>
          <cell r="F930" t="str">
            <v>0000</v>
          </cell>
          <cell r="G930" t="str">
            <v>卧式单级离心泵</v>
          </cell>
          <cell r="H930" t="str">
            <v>KQW200/345</v>
          </cell>
          <cell r="I930" t="str">
            <v>综合一楼1-3轴冷冻站</v>
          </cell>
          <cell r="J930" t="str">
            <v>B01</v>
          </cell>
          <cell r="K930" t="str">
            <v>正常使用</v>
          </cell>
          <cell r="L930" t="str">
            <v>A01</v>
          </cell>
          <cell r="M930" t="str">
            <v>直接购入</v>
          </cell>
          <cell r="N930">
            <v>43405</v>
          </cell>
          <cell r="O930" t="str">
            <v>0110050301</v>
          </cell>
          <cell r="P930" t="str">
            <v>设备动力部</v>
          </cell>
          <cell r="Q930" t="str">
            <v/>
          </cell>
          <cell r="R930" t="str">
            <v/>
          </cell>
          <cell r="S930" t="str">
            <v>杨耀</v>
          </cell>
          <cell r="T930" t="str">
            <v>Z010</v>
          </cell>
          <cell r="U930" t="str">
            <v>10</v>
          </cell>
          <cell r="V930">
            <v>0</v>
          </cell>
          <cell r="W930">
            <v>-178.15</v>
          </cell>
          <cell r="X930">
            <v>21367.52</v>
          </cell>
          <cell r="Y930">
            <v>0</v>
          </cell>
          <cell r="Z930">
            <v>-2305.55</v>
          </cell>
          <cell r="AA930">
            <v>-356.3</v>
          </cell>
          <cell r="AB930">
            <v>-2661.85</v>
          </cell>
          <cell r="AC930">
            <v>15</v>
          </cell>
          <cell r="AD930">
            <v>18705.67</v>
          </cell>
          <cell r="AE930" t="str">
            <v/>
          </cell>
          <cell r="AF930" t="str">
            <v/>
          </cell>
          <cell r="AG930" t="str">
            <v>昆明博蔚商贸有限公司（凯泉）</v>
          </cell>
          <cell r="AH930" t="str">
            <v/>
          </cell>
        </row>
        <row r="930">
          <cell r="AJ930" t="str">
            <v>GYS17040106</v>
          </cell>
        </row>
        <row r="931">
          <cell r="A931" t="str">
            <v>110040100337</v>
          </cell>
          <cell r="B931" t="str">
            <v>1100</v>
          </cell>
          <cell r="C931" t="str">
            <v>Z401</v>
          </cell>
          <cell r="D931" t="str">
            <v>机器设备-机械设备</v>
          </cell>
          <cell r="E931" t="str">
            <v>110040100337</v>
          </cell>
          <cell r="F931" t="str">
            <v>0000</v>
          </cell>
          <cell r="G931" t="str">
            <v>卧式单级离心泵</v>
          </cell>
          <cell r="H931" t="str">
            <v>KQW200/345</v>
          </cell>
          <cell r="I931" t="str">
            <v>综合一楼1-3轴冷冻站</v>
          </cell>
          <cell r="J931" t="str">
            <v>B01</v>
          </cell>
          <cell r="K931" t="str">
            <v>正常使用</v>
          </cell>
          <cell r="L931" t="str">
            <v>A01</v>
          </cell>
          <cell r="M931" t="str">
            <v>直接购入</v>
          </cell>
          <cell r="N931">
            <v>43405</v>
          </cell>
          <cell r="O931" t="str">
            <v>0110050301</v>
          </cell>
          <cell r="P931" t="str">
            <v>设备动力部</v>
          </cell>
          <cell r="Q931" t="str">
            <v/>
          </cell>
          <cell r="R931" t="str">
            <v/>
          </cell>
          <cell r="S931" t="str">
            <v>杨耀</v>
          </cell>
          <cell r="T931" t="str">
            <v>Z010</v>
          </cell>
          <cell r="U931" t="str">
            <v>10</v>
          </cell>
          <cell r="V931">
            <v>0</v>
          </cell>
          <cell r="W931">
            <v>-178.15</v>
          </cell>
          <cell r="X931">
            <v>21367.52</v>
          </cell>
          <cell r="Y931">
            <v>0</v>
          </cell>
          <cell r="Z931">
            <v>-2305.55</v>
          </cell>
          <cell r="AA931">
            <v>-356.3</v>
          </cell>
          <cell r="AB931">
            <v>-2661.85</v>
          </cell>
          <cell r="AC931">
            <v>15</v>
          </cell>
          <cell r="AD931">
            <v>18705.67</v>
          </cell>
          <cell r="AE931" t="str">
            <v/>
          </cell>
          <cell r="AF931" t="str">
            <v/>
          </cell>
          <cell r="AG931" t="str">
            <v>昆明博蔚商贸有限公司（凯泉）</v>
          </cell>
          <cell r="AH931" t="str">
            <v/>
          </cell>
        </row>
        <row r="931">
          <cell r="AJ931" t="str">
            <v>GYS17040107</v>
          </cell>
        </row>
        <row r="932">
          <cell r="A932" t="str">
            <v>110040100338</v>
          </cell>
          <cell r="B932" t="str">
            <v>1100</v>
          </cell>
          <cell r="C932" t="str">
            <v>Z401</v>
          </cell>
          <cell r="D932" t="str">
            <v>机器设备-机械设备</v>
          </cell>
          <cell r="E932" t="str">
            <v>110040100338</v>
          </cell>
          <cell r="F932" t="str">
            <v>0000</v>
          </cell>
          <cell r="G932" t="str">
            <v>卧式单级离心泵</v>
          </cell>
          <cell r="H932" t="str">
            <v>KQW200/345</v>
          </cell>
          <cell r="I932" t="str">
            <v>综合一楼1-3轴冷冻站</v>
          </cell>
          <cell r="J932" t="str">
            <v>B01</v>
          </cell>
          <cell r="K932" t="str">
            <v>正常使用</v>
          </cell>
          <cell r="L932" t="str">
            <v>A01</v>
          </cell>
          <cell r="M932" t="str">
            <v>直接购入</v>
          </cell>
          <cell r="N932">
            <v>43405</v>
          </cell>
          <cell r="O932" t="str">
            <v>0110050301</v>
          </cell>
          <cell r="P932" t="str">
            <v>设备动力部</v>
          </cell>
          <cell r="Q932" t="str">
            <v/>
          </cell>
          <cell r="R932" t="str">
            <v/>
          </cell>
          <cell r="S932" t="str">
            <v>杨耀</v>
          </cell>
          <cell r="T932" t="str">
            <v>Z010</v>
          </cell>
          <cell r="U932" t="str">
            <v>10</v>
          </cell>
          <cell r="V932">
            <v>0</v>
          </cell>
          <cell r="W932">
            <v>-178.15</v>
          </cell>
          <cell r="X932">
            <v>21367.52</v>
          </cell>
          <cell r="Y932">
            <v>0</v>
          </cell>
          <cell r="Z932">
            <v>-2305.55</v>
          </cell>
          <cell r="AA932">
            <v>-356.3</v>
          </cell>
          <cell r="AB932">
            <v>-2661.85</v>
          </cell>
          <cell r="AC932">
            <v>15</v>
          </cell>
          <cell r="AD932">
            <v>18705.67</v>
          </cell>
          <cell r="AE932" t="str">
            <v/>
          </cell>
          <cell r="AF932" t="str">
            <v/>
          </cell>
          <cell r="AG932" t="str">
            <v>昆明博蔚商贸有限公司（凯泉）</v>
          </cell>
          <cell r="AH932" t="str">
            <v/>
          </cell>
        </row>
        <row r="932">
          <cell r="AJ932" t="str">
            <v>GYS17040108</v>
          </cell>
        </row>
        <row r="933">
          <cell r="A933" t="str">
            <v>110040100339</v>
          </cell>
          <cell r="B933" t="str">
            <v>1100</v>
          </cell>
          <cell r="C933" t="str">
            <v>Z401</v>
          </cell>
          <cell r="D933" t="str">
            <v>机器设备-机械设备</v>
          </cell>
          <cell r="E933" t="str">
            <v>110040100339</v>
          </cell>
          <cell r="F933" t="str">
            <v>0000</v>
          </cell>
          <cell r="G933" t="str">
            <v>卧式单级离心泵</v>
          </cell>
          <cell r="H933" t="str">
            <v>KQW65/170</v>
          </cell>
          <cell r="I933" t="str">
            <v/>
          </cell>
          <cell r="J933" t="str">
            <v>B01</v>
          </cell>
          <cell r="K933" t="str">
            <v>正常使用</v>
          </cell>
          <cell r="L933" t="str">
            <v>A01</v>
          </cell>
          <cell r="M933" t="str">
            <v>直接购入</v>
          </cell>
          <cell r="N933">
            <v>43405</v>
          </cell>
          <cell r="O933" t="str">
            <v>0110050301</v>
          </cell>
          <cell r="P933" t="str">
            <v>设备动力部</v>
          </cell>
          <cell r="Q933" t="str">
            <v/>
          </cell>
          <cell r="R933" t="str">
            <v/>
          </cell>
          <cell r="S933" t="str">
            <v>杨耀</v>
          </cell>
          <cell r="T933" t="str">
            <v>Z010</v>
          </cell>
          <cell r="U933" t="str">
            <v>10</v>
          </cell>
          <cell r="V933">
            <v>0</v>
          </cell>
          <cell r="W933">
            <v>-35.63</v>
          </cell>
          <cell r="X933">
            <v>4273.5</v>
          </cell>
          <cell r="Y933">
            <v>0</v>
          </cell>
          <cell r="Z933">
            <v>-461.11</v>
          </cell>
          <cell r="AA933">
            <v>-71.26</v>
          </cell>
          <cell r="AB933">
            <v>-532.37</v>
          </cell>
          <cell r="AC933">
            <v>15</v>
          </cell>
          <cell r="AD933">
            <v>3741.13</v>
          </cell>
          <cell r="AE933" t="str">
            <v/>
          </cell>
          <cell r="AF933" t="str">
            <v/>
          </cell>
          <cell r="AG933" t="str">
            <v>昆明博蔚商贸有限公司（凯泉）</v>
          </cell>
          <cell r="AH933" t="str">
            <v/>
          </cell>
        </row>
        <row r="933">
          <cell r="AJ933" t="str">
            <v>GYS17040109</v>
          </cell>
        </row>
        <row r="934">
          <cell r="A934" t="str">
            <v>110040100340</v>
          </cell>
          <cell r="B934" t="str">
            <v>1100</v>
          </cell>
          <cell r="C934" t="str">
            <v>Z401</v>
          </cell>
          <cell r="D934" t="str">
            <v>机器设备-机械设备</v>
          </cell>
          <cell r="E934" t="str">
            <v>110040100340</v>
          </cell>
          <cell r="F934" t="str">
            <v>0000</v>
          </cell>
          <cell r="G934" t="str">
            <v>卧式单级离心泵</v>
          </cell>
          <cell r="H934" t="str">
            <v>KQW65/170</v>
          </cell>
          <cell r="I934" t="str">
            <v/>
          </cell>
          <cell r="J934" t="str">
            <v>B01</v>
          </cell>
          <cell r="K934" t="str">
            <v>正常使用</v>
          </cell>
          <cell r="L934" t="str">
            <v>A01</v>
          </cell>
          <cell r="M934" t="str">
            <v>直接购入</v>
          </cell>
          <cell r="N934">
            <v>43405</v>
          </cell>
          <cell r="O934" t="str">
            <v>0110050301</v>
          </cell>
          <cell r="P934" t="str">
            <v>设备动力部</v>
          </cell>
          <cell r="Q934" t="str">
            <v/>
          </cell>
          <cell r="R934" t="str">
            <v/>
          </cell>
          <cell r="S934" t="str">
            <v>杨耀</v>
          </cell>
          <cell r="T934" t="str">
            <v>Z010</v>
          </cell>
          <cell r="U934" t="str">
            <v>10</v>
          </cell>
          <cell r="V934">
            <v>0</v>
          </cell>
          <cell r="W934">
            <v>-35.63</v>
          </cell>
          <cell r="X934">
            <v>4273.5</v>
          </cell>
          <cell r="Y934">
            <v>0</v>
          </cell>
          <cell r="Z934">
            <v>-461.11</v>
          </cell>
          <cell r="AA934">
            <v>-71.26</v>
          </cell>
          <cell r="AB934">
            <v>-532.37</v>
          </cell>
          <cell r="AC934">
            <v>15</v>
          </cell>
          <cell r="AD934">
            <v>3741.13</v>
          </cell>
          <cell r="AE934" t="str">
            <v/>
          </cell>
          <cell r="AF934" t="str">
            <v/>
          </cell>
          <cell r="AG934" t="str">
            <v>昆明博蔚商贸有限公司（凯泉）</v>
          </cell>
          <cell r="AH934" t="str">
            <v/>
          </cell>
        </row>
        <row r="934">
          <cell r="AJ934" t="str">
            <v>GYS17040110</v>
          </cell>
        </row>
        <row r="935">
          <cell r="A935" t="str">
            <v>110040100341</v>
          </cell>
          <cell r="B935" t="str">
            <v>1100</v>
          </cell>
          <cell r="C935" t="str">
            <v>Z401</v>
          </cell>
          <cell r="D935" t="str">
            <v>机器设备-机械设备</v>
          </cell>
          <cell r="E935" t="str">
            <v>110040100341</v>
          </cell>
          <cell r="F935" t="str">
            <v>0000</v>
          </cell>
          <cell r="G935" t="str">
            <v>卧式单级离心泵</v>
          </cell>
          <cell r="H935" t="str">
            <v>KQW65/170</v>
          </cell>
          <cell r="I935" t="str">
            <v/>
          </cell>
          <cell r="J935" t="str">
            <v>B01</v>
          </cell>
          <cell r="K935" t="str">
            <v>正常使用</v>
          </cell>
          <cell r="L935" t="str">
            <v>A01</v>
          </cell>
          <cell r="M935" t="str">
            <v>直接购入</v>
          </cell>
          <cell r="N935">
            <v>43405</v>
          </cell>
          <cell r="O935" t="str">
            <v>0110050301</v>
          </cell>
          <cell r="P935" t="str">
            <v>设备动力部</v>
          </cell>
          <cell r="Q935" t="str">
            <v/>
          </cell>
          <cell r="R935" t="str">
            <v/>
          </cell>
          <cell r="S935" t="str">
            <v>杨耀</v>
          </cell>
          <cell r="T935" t="str">
            <v>Z010</v>
          </cell>
          <cell r="U935" t="str">
            <v>10</v>
          </cell>
          <cell r="V935">
            <v>0</v>
          </cell>
          <cell r="W935">
            <v>-35.63</v>
          </cell>
          <cell r="X935">
            <v>4273.5</v>
          </cell>
          <cell r="Y935">
            <v>0</v>
          </cell>
          <cell r="Z935">
            <v>-461.11</v>
          </cell>
          <cell r="AA935">
            <v>-71.26</v>
          </cell>
          <cell r="AB935">
            <v>-532.37</v>
          </cell>
          <cell r="AC935">
            <v>15</v>
          </cell>
          <cell r="AD935">
            <v>3741.13</v>
          </cell>
          <cell r="AE935" t="str">
            <v/>
          </cell>
          <cell r="AF935" t="str">
            <v/>
          </cell>
          <cell r="AG935" t="str">
            <v>昆明博蔚商贸有限公司（凯泉）</v>
          </cell>
          <cell r="AH935" t="str">
            <v/>
          </cell>
        </row>
        <row r="935">
          <cell r="AJ935" t="str">
            <v>GYS17040111</v>
          </cell>
        </row>
        <row r="936">
          <cell r="A936" t="str">
            <v>110040100342</v>
          </cell>
          <cell r="B936" t="str">
            <v>1100</v>
          </cell>
          <cell r="C936" t="str">
            <v>Z401</v>
          </cell>
          <cell r="D936" t="str">
            <v>机器设备-机械设备</v>
          </cell>
          <cell r="E936" t="str">
            <v>110040100342</v>
          </cell>
          <cell r="F936" t="str">
            <v>0000</v>
          </cell>
          <cell r="G936" t="str">
            <v>卧式单级离心泵</v>
          </cell>
          <cell r="H936" t="str">
            <v>KQW80/185</v>
          </cell>
          <cell r="I936" t="str">
            <v/>
          </cell>
          <cell r="J936" t="str">
            <v>B01</v>
          </cell>
          <cell r="K936" t="str">
            <v>正常使用</v>
          </cell>
          <cell r="L936" t="str">
            <v>A01</v>
          </cell>
          <cell r="M936" t="str">
            <v>直接购入</v>
          </cell>
          <cell r="N936">
            <v>43405</v>
          </cell>
          <cell r="O936" t="str">
            <v>0110050301</v>
          </cell>
          <cell r="P936" t="str">
            <v>设备动力部</v>
          </cell>
          <cell r="Q936" t="str">
            <v/>
          </cell>
          <cell r="R936" t="str">
            <v/>
          </cell>
          <cell r="S936" t="str">
            <v>杨耀</v>
          </cell>
          <cell r="T936" t="str">
            <v>Z010</v>
          </cell>
          <cell r="U936" t="str">
            <v>10</v>
          </cell>
          <cell r="V936">
            <v>0</v>
          </cell>
          <cell r="W936">
            <v>-53.45</v>
          </cell>
          <cell r="X936">
            <v>6410.26</v>
          </cell>
          <cell r="Y936">
            <v>0</v>
          </cell>
          <cell r="Z936">
            <v>-691.73</v>
          </cell>
          <cell r="AA936">
            <v>-106.89</v>
          </cell>
          <cell r="AB936">
            <v>-798.62</v>
          </cell>
          <cell r="AC936">
            <v>15</v>
          </cell>
          <cell r="AD936">
            <v>5611.64</v>
          </cell>
          <cell r="AE936" t="str">
            <v/>
          </cell>
          <cell r="AF936" t="str">
            <v/>
          </cell>
          <cell r="AG936" t="str">
            <v>昆明博蔚商贸有限公司（凯泉）</v>
          </cell>
          <cell r="AH936" t="str">
            <v/>
          </cell>
        </row>
        <row r="936">
          <cell r="AJ936" t="str">
            <v>GYS17040112</v>
          </cell>
        </row>
        <row r="937">
          <cell r="A937" t="str">
            <v>110040100343</v>
          </cell>
          <cell r="B937" t="str">
            <v>1100</v>
          </cell>
          <cell r="C937" t="str">
            <v>Z401</v>
          </cell>
          <cell r="D937" t="str">
            <v>机器设备-机械设备</v>
          </cell>
          <cell r="E937" t="str">
            <v>110040100343</v>
          </cell>
          <cell r="F937" t="str">
            <v>0000</v>
          </cell>
          <cell r="G937" t="str">
            <v>卧式单级离心泵</v>
          </cell>
          <cell r="H937" t="str">
            <v>KQW80/185</v>
          </cell>
          <cell r="I937" t="str">
            <v/>
          </cell>
          <cell r="J937" t="str">
            <v>B01</v>
          </cell>
          <cell r="K937" t="str">
            <v>正常使用</v>
          </cell>
          <cell r="L937" t="str">
            <v>A01</v>
          </cell>
          <cell r="M937" t="str">
            <v>直接购入</v>
          </cell>
          <cell r="N937">
            <v>43405</v>
          </cell>
          <cell r="O937" t="str">
            <v>0110050301</v>
          </cell>
          <cell r="P937" t="str">
            <v>设备动力部</v>
          </cell>
          <cell r="Q937" t="str">
            <v/>
          </cell>
          <cell r="R937" t="str">
            <v/>
          </cell>
          <cell r="S937" t="str">
            <v>杨耀</v>
          </cell>
          <cell r="T937" t="str">
            <v>Z010</v>
          </cell>
          <cell r="U937" t="str">
            <v>10</v>
          </cell>
          <cell r="V937">
            <v>0</v>
          </cell>
          <cell r="W937">
            <v>-53.45</v>
          </cell>
          <cell r="X937">
            <v>6410.26</v>
          </cell>
          <cell r="Y937">
            <v>0</v>
          </cell>
          <cell r="Z937">
            <v>-691.73</v>
          </cell>
          <cell r="AA937">
            <v>-106.89</v>
          </cell>
          <cell r="AB937">
            <v>-798.62</v>
          </cell>
          <cell r="AC937">
            <v>15</v>
          </cell>
          <cell r="AD937">
            <v>5611.64</v>
          </cell>
          <cell r="AE937" t="str">
            <v/>
          </cell>
          <cell r="AF937" t="str">
            <v/>
          </cell>
          <cell r="AG937" t="str">
            <v>昆明博蔚商贸有限公司（凯泉）</v>
          </cell>
          <cell r="AH937" t="str">
            <v/>
          </cell>
        </row>
        <row r="937">
          <cell r="AJ937" t="str">
            <v>GYS17040113</v>
          </cell>
        </row>
        <row r="938">
          <cell r="A938" t="str">
            <v>110040100344</v>
          </cell>
          <cell r="B938" t="str">
            <v>1100</v>
          </cell>
          <cell r="C938" t="str">
            <v>Z401</v>
          </cell>
          <cell r="D938" t="str">
            <v>机器设备-机械设备</v>
          </cell>
          <cell r="E938" t="str">
            <v>110040100344</v>
          </cell>
          <cell r="F938" t="str">
            <v>0000</v>
          </cell>
          <cell r="G938" t="str">
            <v>卧式单级离心泵</v>
          </cell>
          <cell r="H938" t="str">
            <v>KQW250/400</v>
          </cell>
          <cell r="I938" t="str">
            <v/>
          </cell>
          <cell r="J938" t="str">
            <v>B01</v>
          </cell>
          <cell r="K938" t="str">
            <v>正常使用</v>
          </cell>
          <cell r="L938" t="str">
            <v>A01</v>
          </cell>
          <cell r="M938" t="str">
            <v>直接购入</v>
          </cell>
          <cell r="N938">
            <v>43405</v>
          </cell>
          <cell r="O938" t="str">
            <v>0110050301</v>
          </cell>
          <cell r="P938" t="str">
            <v>设备动力部</v>
          </cell>
          <cell r="Q938" t="str">
            <v/>
          </cell>
          <cell r="R938" t="str">
            <v/>
          </cell>
          <cell r="S938" t="str">
            <v>杨耀</v>
          </cell>
          <cell r="T938" t="str">
            <v>Z010</v>
          </cell>
          <cell r="U938" t="str">
            <v>10</v>
          </cell>
          <cell r="V938">
            <v>0</v>
          </cell>
          <cell r="W938">
            <v>-285.04</v>
          </cell>
          <cell r="X938">
            <v>34188.03</v>
          </cell>
          <cell r="Y938">
            <v>0</v>
          </cell>
          <cell r="Z938">
            <v>-3688.88</v>
          </cell>
          <cell r="AA938">
            <v>-570.08</v>
          </cell>
          <cell r="AB938">
            <v>-4258.96</v>
          </cell>
          <cell r="AC938">
            <v>15</v>
          </cell>
          <cell r="AD938">
            <v>29929.07</v>
          </cell>
          <cell r="AE938" t="str">
            <v/>
          </cell>
          <cell r="AF938" t="str">
            <v/>
          </cell>
          <cell r="AG938" t="str">
            <v>昆明博蔚商贸有限公司（凯泉）</v>
          </cell>
          <cell r="AH938" t="str">
            <v/>
          </cell>
        </row>
        <row r="938">
          <cell r="AJ938" t="str">
            <v>GYS17040114</v>
          </cell>
        </row>
        <row r="939">
          <cell r="A939" t="str">
            <v>110040100345</v>
          </cell>
          <cell r="B939" t="str">
            <v>1100</v>
          </cell>
          <cell r="C939" t="str">
            <v>Z401</v>
          </cell>
          <cell r="D939" t="str">
            <v>机器设备-机械设备</v>
          </cell>
          <cell r="E939" t="str">
            <v>110040100345</v>
          </cell>
          <cell r="F939" t="str">
            <v>0000</v>
          </cell>
          <cell r="G939" t="str">
            <v>卧式单级离心泵</v>
          </cell>
          <cell r="H939" t="str">
            <v>KQW250/400</v>
          </cell>
          <cell r="I939" t="str">
            <v/>
          </cell>
          <cell r="J939" t="str">
            <v>B01</v>
          </cell>
          <cell r="K939" t="str">
            <v>正常使用</v>
          </cell>
          <cell r="L939" t="str">
            <v>A01</v>
          </cell>
          <cell r="M939" t="str">
            <v>直接购入</v>
          </cell>
          <cell r="N939">
            <v>43405</v>
          </cell>
          <cell r="O939" t="str">
            <v>0110050301</v>
          </cell>
          <cell r="P939" t="str">
            <v>设备动力部</v>
          </cell>
          <cell r="Q939" t="str">
            <v/>
          </cell>
          <cell r="R939" t="str">
            <v/>
          </cell>
          <cell r="S939" t="str">
            <v>杨耀</v>
          </cell>
          <cell r="T939" t="str">
            <v>Z010</v>
          </cell>
          <cell r="U939" t="str">
            <v>10</v>
          </cell>
          <cell r="V939">
            <v>0</v>
          </cell>
          <cell r="W939">
            <v>-285.04</v>
          </cell>
          <cell r="X939">
            <v>34188.03</v>
          </cell>
          <cell r="Y939">
            <v>0</v>
          </cell>
          <cell r="Z939">
            <v>-3688.88</v>
          </cell>
          <cell r="AA939">
            <v>-570.08</v>
          </cell>
          <cell r="AB939">
            <v>-4258.96</v>
          </cell>
          <cell r="AC939">
            <v>15</v>
          </cell>
          <cell r="AD939">
            <v>29929.07</v>
          </cell>
          <cell r="AE939" t="str">
            <v/>
          </cell>
          <cell r="AF939" t="str">
            <v/>
          </cell>
          <cell r="AG939" t="str">
            <v>昆明博蔚商贸有限公司（凯泉）</v>
          </cell>
          <cell r="AH939" t="str">
            <v/>
          </cell>
        </row>
        <row r="939">
          <cell r="AJ939" t="str">
            <v>GYS17040115</v>
          </cell>
        </row>
        <row r="940">
          <cell r="A940" t="str">
            <v>110040100346</v>
          </cell>
          <cell r="B940" t="str">
            <v>1100</v>
          </cell>
          <cell r="C940" t="str">
            <v>Z401</v>
          </cell>
          <cell r="D940" t="str">
            <v>机器设备-机械设备</v>
          </cell>
          <cell r="E940" t="str">
            <v>110040100346</v>
          </cell>
          <cell r="F940" t="str">
            <v>0000</v>
          </cell>
          <cell r="G940" t="str">
            <v>卧式单级离心泵</v>
          </cell>
          <cell r="H940" t="str">
            <v>KQW250/400</v>
          </cell>
          <cell r="I940" t="str">
            <v/>
          </cell>
          <cell r="J940" t="str">
            <v>B01</v>
          </cell>
          <cell r="K940" t="str">
            <v>正常使用</v>
          </cell>
          <cell r="L940" t="str">
            <v>A01</v>
          </cell>
          <cell r="M940" t="str">
            <v>直接购入</v>
          </cell>
          <cell r="N940">
            <v>43405</v>
          </cell>
          <cell r="O940" t="str">
            <v>0110050301</v>
          </cell>
          <cell r="P940" t="str">
            <v>设备动力部</v>
          </cell>
          <cell r="Q940" t="str">
            <v/>
          </cell>
          <cell r="R940" t="str">
            <v/>
          </cell>
          <cell r="S940" t="str">
            <v>杨耀</v>
          </cell>
          <cell r="T940" t="str">
            <v>Z010</v>
          </cell>
          <cell r="U940" t="str">
            <v>10</v>
          </cell>
          <cell r="V940">
            <v>0</v>
          </cell>
          <cell r="W940">
            <v>-285.04</v>
          </cell>
          <cell r="X940">
            <v>34188.04</v>
          </cell>
          <cell r="Y940">
            <v>0</v>
          </cell>
          <cell r="Z940">
            <v>-3688.88</v>
          </cell>
          <cell r="AA940">
            <v>-570.08</v>
          </cell>
          <cell r="AB940">
            <v>-4258.96</v>
          </cell>
          <cell r="AC940">
            <v>15</v>
          </cell>
          <cell r="AD940">
            <v>29929.08</v>
          </cell>
          <cell r="AE940" t="str">
            <v/>
          </cell>
          <cell r="AF940" t="str">
            <v/>
          </cell>
          <cell r="AG940" t="str">
            <v>昆明博蔚商贸有限公司（凯泉）</v>
          </cell>
          <cell r="AH940" t="str">
            <v/>
          </cell>
        </row>
        <row r="940">
          <cell r="AJ940" t="str">
            <v>GYS17040116</v>
          </cell>
        </row>
        <row r="941">
          <cell r="A941" t="str">
            <v>110040100347</v>
          </cell>
          <cell r="B941" t="str">
            <v>1100</v>
          </cell>
          <cell r="C941" t="str">
            <v>Z401</v>
          </cell>
          <cell r="D941" t="str">
            <v>机器设备-机械设备</v>
          </cell>
          <cell r="E941" t="str">
            <v>110040100347</v>
          </cell>
          <cell r="F941" t="str">
            <v>0000</v>
          </cell>
          <cell r="G941" t="str">
            <v>液压装卸平台</v>
          </cell>
          <cell r="H941" t="str">
            <v>CDL2518</v>
          </cell>
          <cell r="I941" t="str">
            <v/>
          </cell>
          <cell r="J941" t="str">
            <v>B01</v>
          </cell>
          <cell r="K941" t="str">
            <v>正常使用</v>
          </cell>
          <cell r="L941" t="str">
            <v>A01</v>
          </cell>
          <cell r="M941" t="str">
            <v>直接购入</v>
          </cell>
          <cell r="N941">
            <v>43405</v>
          </cell>
          <cell r="O941" t="str">
            <v>0110010400</v>
          </cell>
          <cell r="P941" t="str">
            <v>采购中心</v>
          </cell>
          <cell r="Q941" t="str">
            <v/>
          </cell>
          <cell r="R941" t="str">
            <v/>
          </cell>
          <cell r="S941" t="str">
            <v>赵祖东</v>
          </cell>
          <cell r="T941" t="str">
            <v>Z010</v>
          </cell>
          <cell r="U941" t="str">
            <v>10</v>
          </cell>
          <cell r="V941">
            <v>0</v>
          </cell>
          <cell r="W941">
            <v>-149.64</v>
          </cell>
          <cell r="X941">
            <v>17948.71</v>
          </cell>
          <cell r="Y941">
            <v>0</v>
          </cell>
          <cell r="Z941">
            <v>-1936.61</v>
          </cell>
          <cell r="AA941">
            <v>-299.29</v>
          </cell>
          <cell r="AB941">
            <v>-2235.9</v>
          </cell>
          <cell r="AC941">
            <v>15</v>
          </cell>
          <cell r="AD941">
            <v>15712.81</v>
          </cell>
          <cell r="AE941" t="str">
            <v/>
          </cell>
          <cell r="AF941" t="str">
            <v/>
          </cell>
          <cell r="AG941" t="str">
            <v>阔福门业</v>
          </cell>
          <cell r="AH941" t="str">
            <v/>
          </cell>
        </row>
        <row r="941">
          <cell r="AJ941" t="str">
            <v>GYC16080001</v>
          </cell>
        </row>
        <row r="942">
          <cell r="A942" t="str">
            <v>110040100348</v>
          </cell>
          <cell r="B942" t="str">
            <v>1100</v>
          </cell>
          <cell r="C942" t="str">
            <v>Z401</v>
          </cell>
          <cell r="D942" t="str">
            <v>机器设备-机械设备</v>
          </cell>
          <cell r="E942" t="str">
            <v>110040100348</v>
          </cell>
          <cell r="F942" t="str">
            <v>0000</v>
          </cell>
          <cell r="G942" t="str">
            <v>液压装卸平台</v>
          </cell>
          <cell r="H942" t="str">
            <v>CDL2518</v>
          </cell>
          <cell r="I942" t="str">
            <v/>
          </cell>
          <cell r="J942" t="str">
            <v>B01</v>
          </cell>
          <cell r="K942" t="str">
            <v>正常使用</v>
          </cell>
          <cell r="L942" t="str">
            <v>A01</v>
          </cell>
          <cell r="M942" t="str">
            <v>直接购入</v>
          </cell>
          <cell r="N942">
            <v>43405</v>
          </cell>
          <cell r="O942" t="str">
            <v>0110010400</v>
          </cell>
          <cell r="P942" t="str">
            <v>采购中心</v>
          </cell>
          <cell r="Q942" t="str">
            <v/>
          </cell>
          <cell r="R942" t="str">
            <v/>
          </cell>
          <cell r="S942" t="str">
            <v>赵祖东</v>
          </cell>
          <cell r="T942" t="str">
            <v>Z010</v>
          </cell>
          <cell r="U942" t="str">
            <v>10</v>
          </cell>
          <cell r="V942">
            <v>0</v>
          </cell>
          <cell r="W942">
            <v>-149.64</v>
          </cell>
          <cell r="X942">
            <v>17948.72</v>
          </cell>
          <cell r="Y942">
            <v>0</v>
          </cell>
          <cell r="Z942">
            <v>-1936.61</v>
          </cell>
          <cell r="AA942">
            <v>-299.29</v>
          </cell>
          <cell r="AB942">
            <v>-2235.9</v>
          </cell>
          <cell r="AC942">
            <v>15</v>
          </cell>
          <cell r="AD942">
            <v>15712.82</v>
          </cell>
          <cell r="AE942" t="str">
            <v/>
          </cell>
          <cell r="AF942" t="str">
            <v/>
          </cell>
          <cell r="AG942" t="str">
            <v>阔福门业</v>
          </cell>
          <cell r="AH942" t="str">
            <v/>
          </cell>
        </row>
        <row r="942">
          <cell r="AJ942" t="str">
            <v>GYC16080002</v>
          </cell>
        </row>
        <row r="943">
          <cell r="A943" t="str">
            <v>110040100349</v>
          </cell>
          <cell r="B943" t="str">
            <v>1100</v>
          </cell>
          <cell r="C943" t="str">
            <v>Z401</v>
          </cell>
          <cell r="D943" t="str">
            <v>机器设备-机械设备</v>
          </cell>
          <cell r="E943" t="str">
            <v>110040100349</v>
          </cell>
          <cell r="F943" t="str">
            <v>0000</v>
          </cell>
          <cell r="G943" t="str">
            <v>液压装卸平台</v>
          </cell>
          <cell r="H943" t="str">
            <v>CDL2518</v>
          </cell>
          <cell r="I943" t="str">
            <v/>
          </cell>
          <cell r="J943" t="str">
            <v>B01</v>
          </cell>
          <cell r="K943" t="str">
            <v>正常使用</v>
          </cell>
          <cell r="L943" t="str">
            <v>A01</v>
          </cell>
          <cell r="M943" t="str">
            <v>直接购入</v>
          </cell>
          <cell r="N943">
            <v>43405</v>
          </cell>
          <cell r="O943" t="str">
            <v>0110010400</v>
          </cell>
          <cell r="P943" t="str">
            <v>采购中心</v>
          </cell>
          <cell r="Q943" t="str">
            <v/>
          </cell>
          <cell r="R943" t="str">
            <v/>
          </cell>
          <cell r="S943" t="str">
            <v>赵祖东</v>
          </cell>
          <cell r="T943" t="str">
            <v>Z010</v>
          </cell>
          <cell r="U943" t="str">
            <v>10</v>
          </cell>
          <cell r="V943">
            <v>0</v>
          </cell>
          <cell r="W943">
            <v>-149.64</v>
          </cell>
          <cell r="X943">
            <v>17948.72</v>
          </cell>
          <cell r="Y943">
            <v>0</v>
          </cell>
          <cell r="Z943">
            <v>-1936.61</v>
          </cell>
          <cell r="AA943">
            <v>-299.29</v>
          </cell>
          <cell r="AB943">
            <v>-2235.9</v>
          </cell>
          <cell r="AC943">
            <v>15</v>
          </cell>
          <cell r="AD943">
            <v>15712.82</v>
          </cell>
          <cell r="AE943" t="str">
            <v/>
          </cell>
          <cell r="AF943" t="str">
            <v/>
          </cell>
          <cell r="AG943" t="str">
            <v>阔福门业</v>
          </cell>
          <cell r="AH943" t="str">
            <v/>
          </cell>
        </row>
        <row r="943">
          <cell r="AJ943" t="str">
            <v>GYC16080003</v>
          </cell>
        </row>
        <row r="944">
          <cell r="A944" t="str">
            <v>110040100350</v>
          </cell>
          <cell r="B944" t="str">
            <v>1100</v>
          </cell>
          <cell r="C944" t="str">
            <v>Z401</v>
          </cell>
          <cell r="D944" t="str">
            <v>机器设备-机械设备</v>
          </cell>
          <cell r="E944" t="str">
            <v>110040100350</v>
          </cell>
          <cell r="F944" t="str">
            <v>0000</v>
          </cell>
          <cell r="G944" t="str">
            <v>液压装卸平台</v>
          </cell>
          <cell r="H944" t="str">
            <v>CDL2518</v>
          </cell>
          <cell r="I944" t="str">
            <v/>
          </cell>
          <cell r="J944" t="str">
            <v>B01</v>
          </cell>
          <cell r="K944" t="str">
            <v>正常使用</v>
          </cell>
          <cell r="L944" t="str">
            <v>A01</v>
          </cell>
          <cell r="M944" t="str">
            <v>直接购入</v>
          </cell>
          <cell r="N944">
            <v>43405</v>
          </cell>
          <cell r="O944" t="str">
            <v>0110010400</v>
          </cell>
          <cell r="P944" t="str">
            <v>采购中心</v>
          </cell>
          <cell r="Q944" t="str">
            <v/>
          </cell>
          <cell r="R944" t="str">
            <v/>
          </cell>
          <cell r="S944" t="str">
            <v>赵祖东</v>
          </cell>
          <cell r="T944" t="str">
            <v>Z010</v>
          </cell>
          <cell r="U944" t="str">
            <v>10</v>
          </cell>
          <cell r="V944">
            <v>0</v>
          </cell>
          <cell r="W944">
            <v>-149.64</v>
          </cell>
          <cell r="X944">
            <v>17948.72</v>
          </cell>
          <cell r="Y944">
            <v>0</v>
          </cell>
          <cell r="Z944">
            <v>-1936.61</v>
          </cell>
          <cell r="AA944">
            <v>-299.29</v>
          </cell>
          <cell r="AB944">
            <v>-2235.9</v>
          </cell>
          <cell r="AC944">
            <v>15</v>
          </cell>
          <cell r="AD944">
            <v>15712.82</v>
          </cell>
          <cell r="AE944" t="str">
            <v/>
          </cell>
          <cell r="AF944" t="str">
            <v/>
          </cell>
          <cell r="AG944" t="str">
            <v>阔福门业</v>
          </cell>
          <cell r="AH944" t="str">
            <v/>
          </cell>
        </row>
        <row r="944">
          <cell r="AJ944" t="str">
            <v>GYC16080004</v>
          </cell>
        </row>
        <row r="945">
          <cell r="A945" t="str">
            <v>110040100351</v>
          </cell>
          <cell r="B945" t="str">
            <v>1100</v>
          </cell>
          <cell r="C945" t="str">
            <v>Z401</v>
          </cell>
          <cell r="D945" t="str">
            <v>机器设备-机械设备</v>
          </cell>
          <cell r="E945" t="str">
            <v>110040100351</v>
          </cell>
          <cell r="F945" t="str">
            <v>0000</v>
          </cell>
          <cell r="G945" t="str">
            <v>电子平台秤</v>
          </cell>
          <cell r="H945" t="str">
            <v>JPF-2000</v>
          </cell>
          <cell r="I945" t="str">
            <v/>
          </cell>
          <cell r="J945" t="str">
            <v>B01</v>
          </cell>
          <cell r="K945" t="str">
            <v>正常使用</v>
          </cell>
          <cell r="L945" t="str">
            <v>A01</v>
          </cell>
          <cell r="M945" t="str">
            <v>直接购入</v>
          </cell>
          <cell r="N945">
            <v>43405</v>
          </cell>
          <cell r="O945" t="str">
            <v>0110010400</v>
          </cell>
          <cell r="P945" t="str">
            <v>采购中心</v>
          </cell>
          <cell r="Q945" t="str">
            <v/>
          </cell>
          <cell r="R945" t="str">
            <v/>
          </cell>
          <cell r="S945" t="str">
            <v>赵祖东</v>
          </cell>
          <cell r="T945" t="str">
            <v>Z010</v>
          </cell>
          <cell r="U945" t="str">
            <v>10</v>
          </cell>
          <cell r="V945">
            <v>0</v>
          </cell>
          <cell r="W945">
            <v>-60.28</v>
          </cell>
          <cell r="X945">
            <v>7230.77</v>
          </cell>
          <cell r="Y945">
            <v>0</v>
          </cell>
          <cell r="Z945">
            <v>-780.26</v>
          </cell>
          <cell r="AA945">
            <v>-120.57</v>
          </cell>
          <cell r="AB945">
            <v>-900.83</v>
          </cell>
          <cell r="AC945">
            <v>15</v>
          </cell>
          <cell r="AD945">
            <v>6329.94</v>
          </cell>
          <cell r="AE945" t="str">
            <v/>
          </cell>
          <cell r="AF945" t="str">
            <v/>
          </cell>
          <cell r="AG945" t="str">
            <v>钰恒电子（厦门）有限公司</v>
          </cell>
          <cell r="AH945" t="str">
            <v/>
          </cell>
        </row>
        <row r="945">
          <cell r="AJ945" t="str">
            <v>JCC17080001</v>
          </cell>
        </row>
        <row r="946">
          <cell r="A946" t="str">
            <v>110040100352</v>
          </cell>
          <cell r="B946" t="str">
            <v>1100</v>
          </cell>
          <cell r="C946" t="str">
            <v>Z401</v>
          </cell>
          <cell r="D946" t="str">
            <v>机器设备-机械设备</v>
          </cell>
          <cell r="E946" t="str">
            <v>110040100352</v>
          </cell>
          <cell r="F946" t="str">
            <v>0000</v>
          </cell>
          <cell r="G946" t="str">
            <v>电子平台秤</v>
          </cell>
          <cell r="H946" t="str">
            <v>JPF-2000</v>
          </cell>
          <cell r="I946" t="str">
            <v/>
          </cell>
          <cell r="J946" t="str">
            <v>B01</v>
          </cell>
          <cell r="K946" t="str">
            <v>正常使用</v>
          </cell>
          <cell r="L946" t="str">
            <v>A01</v>
          </cell>
          <cell r="M946" t="str">
            <v>直接购入</v>
          </cell>
          <cell r="N946">
            <v>43405</v>
          </cell>
          <cell r="O946" t="str">
            <v>0110010400</v>
          </cell>
          <cell r="P946" t="str">
            <v>采购中心</v>
          </cell>
          <cell r="Q946" t="str">
            <v/>
          </cell>
          <cell r="R946" t="str">
            <v/>
          </cell>
          <cell r="S946" t="str">
            <v>赵祖东</v>
          </cell>
          <cell r="T946" t="str">
            <v>Z010</v>
          </cell>
          <cell r="U946" t="str">
            <v>10</v>
          </cell>
          <cell r="V946">
            <v>0</v>
          </cell>
          <cell r="W946">
            <v>-60.28</v>
          </cell>
          <cell r="X946">
            <v>7230.77</v>
          </cell>
          <cell r="Y946">
            <v>0</v>
          </cell>
          <cell r="Z946">
            <v>-780.26</v>
          </cell>
          <cell r="AA946">
            <v>-120.57</v>
          </cell>
          <cell r="AB946">
            <v>-900.83</v>
          </cell>
          <cell r="AC946">
            <v>15</v>
          </cell>
          <cell r="AD946">
            <v>6329.94</v>
          </cell>
          <cell r="AE946" t="str">
            <v/>
          </cell>
          <cell r="AF946" t="str">
            <v/>
          </cell>
          <cell r="AG946" t="str">
            <v>钰恒电子（厦门）有限公司</v>
          </cell>
          <cell r="AH946" t="str">
            <v/>
          </cell>
        </row>
        <row r="946">
          <cell r="AJ946" t="str">
            <v>JCC17080002</v>
          </cell>
        </row>
        <row r="947">
          <cell r="A947" t="str">
            <v>110040100353</v>
          </cell>
          <cell r="B947" t="str">
            <v>1100</v>
          </cell>
          <cell r="C947" t="str">
            <v>Z401</v>
          </cell>
          <cell r="D947" t="str">
            <v>机器设备-机械设备</v>
          </cell>
          <cell r="E947" t="str">
            <v>110040100353</v>
          </cell>
          <cell r="F947" t="str">
            <v>0000</v>
          </cell>
          <cell r="G947" t="str">
            <v>全封闭洗脱机</v>
          </cell>
          <cell r="H947" t="str">
            <v>XGQ-30FDQ</v>
          </cell>
          <cell r="I947" t="str">
            <v/>
          </cell>
          <cell r="J947" t="str">
            <v>B01</v>
          </cell>
          <cell r="K947" t="str">
            <v>正常使用</v>
          </cell>
          <cell r="L947" t="str">
            <v>A01</v>
          </cell>
          <cell r="M947" t="str">
            <v>直接购入</v>
          </cell>
          <cell r="N947">
            <v>43405</v>
          </cell>
          <cell r="O947" t="str">
            <v>0110050100</v>
          </cell>
          <cell r="P947" t="str">
            <v>生产技术部</v>
          </cell>
          <cell r="Q947" t="str">
            <v/>
          </cell>
          <cell r="R947" t="str">
            <v/>
          </cell>
          <cell r="S947" t="str">
            <v>银慧新</v>
          </cell>
          <cell r="T947" t="str">
            <v>Z010</v>
          </cell>
          <cell r="U947" t="str">
            <v>10</v>
          </cell>
          <cell r="V947">
            <v>0</v>
          </cell>
          <cell r="W947">
            <v>-634.21</v>
          </cell>
          <cell r="X947">
            <v>76068.38</v>
          </cell>
          <cell r="Y947">
            <v>0</v>
          </cell>
          <cell r="Z947">
            <v>-8207.81</v>
          </cell>
          <cell r="AA947">
            <v>-1268.42</v>
          </cell>
          <cell r="AB947">
            <v>-9476.23</v>
          </cell>
          <cell r="AC947">
            <v>15</v>
          </cell>
          <cell r="AD947">
            <v>66592.15</v>
          </cell>
          <cell r="AE947" t="str">
            <v/>
          </cell>
          <cell r="AF947" t="str">
            <v/>
          </cell>
          <cell r="AG947" t="str">
            <v/>
          </cell>
          <cell r="AH947" t="str">
            <v/>
          </cell>
        </row>
        <row r="947">
          <cell r="AJ947" t="str">
            <v>GYJ17030001</v>
          </cell>
        </row>
        <row r="948">
          <cell r="A948" t="str">
            <v>110040100354</v>
          </cell>
          <cell r="B948" t="str">
            <v>1100</v>
          </cell>
          <cell r="C948" t="str">
            <v>Z401</v>
          </cell>
          <cell r="D948" t="str">
            <v>机器设备-机械设备</v>
          </cell>
          <cell r="E948" t="str">
            <v>110040100354</v>
          </cell>
          <cell r="F948" t="str">
            <v>0000</v>
          </cell>
          <cell r="G948" t="str">
            <v>全封闭干衣机</v>
          </cell>
          <cell r="H948" t="str">
            <v>GDZ-30EQ</v>
          </cell>
          <cell r="I948" t="str">
            <v/>
          </cell>
          <cell r="J948" t="str">
            <v>B01</v>
          </cell>
          <cell r="K948" t="str">
            <v>正常使用</v>
          </cell>
          <cell r="L948" t="str">
            <v>A01</v>
          </cell>
          <cell r="M948" t="str">
            <v>直接购入</v>
          </cell>
          <cell r="N948">
            <v>43405</v>
          </cell>
          <cell r="O948" t="str">
            <v>0110050100</v>
          </cell>
          <cell r="P948" t="str">
            <v>生产技术部</v>
          </cell>
          <cell r="Q948" t="str">
            <v/>
          </cell>
          <cell r="R948" t="str">
            <v/>
          </cell>
          <cell r="S948" t="str">
            <v>银慧新</v>
          </cell>
          <cell r="T948" t="str">
            <v>Z010</v>
          </cell>
          <cell r="U948" t="str">
            <v>10</v>
          </cell>
          <cell r="V948">
            <v>0</v>
          </cell>
          <cell r="W948">
            <v>-245.14</v>
          </cell>
          <cell r="X948">
            <v>29401.71</v>
          </cell>
          <cell r="Y948">
            <v>0</v>
          </cell>
          <cell r="Z948">
            <v>-3172.39</v>
          </cell>
          <cell r="AA948">
            <v>-490.27</v>
          </cell>
          <cell r="AB948">
            <v>-3662.66</v>
          </cell>
          <cell r="AC948">
            <v>15</v>
          </cell>
          <cell r="AD948">
            <v>25739.05</v>
          </cell>
          <cell r="AE948" t="str">
            <v/>
          </cell>
          <cell r="AF948" t="str">
            <v/>
          </cell>
          <cell r="AG948" t="str">
            <v/>
          </cell>
          <cell r="AH948" t="str">
            <v/>
          </cell>
        </row>
        <row r="948">
          <cell r="AJ948" t="str">
            <v>GYJ17030002</v>
          </cell>
        </row>
        <row r="949">
          <cell r="A949" t="str">
            <v>110040100355</v>
          </cell>
          <cell r="B949" t="str">
            <v>1100</v>
          </cell>
          <cell r="C949" t="str">
            <v>Z401</v>
          </cell>
          <cell r="D949" t="str">
            <v>机器设备-机械设备</v>
          </cell>
          <cell r="E949" t="str">
            <v>110040100355</v>
          </cell>
          <cell r="F949" t="str">
            <v>0000</v>
          </cell>
          <cell r="G949" t="str">
            <v>全封闭干衣机</v>
          </cell>
          <cell r="H949" t="str">
            <v>GDZ-30EQ</v>
          </cell>
          <cell r="I949" t="str">
            <v/>
          </cell>
          <cell r="J949" t="str">
            <v>B01</v>
          </cell>
          <cell r="K949" t="str">
            <v>正常使用</v>
          </cell>
          <cell r="L949" t="str">
            <v>A01</v>
          </cell>
          <cell r="M949" t="str">
            <v>直接购入</v>
          </cell>
          <cell r="N949">
            <v>43405</v>
          </cell>
          <cell r="O949" t="str">
            <v>0110050100</v>
          </cell>
          <cell r="P949" t="str">
            <v>生产技术部</v>
          </cell>
          <cell r="Q949" t="str">
            <v/>
          </cell>
          <cell r="R949" t="str">
            <v/>
          </cell>
          <cell r="S949" t="str">
            <v>银慧新</v>
          </cell>
          <cell r="T949" t="str">
            <v>Z010</v>
          </cell>
          <cell r="U949" t="str">
            <v>10</v>
          </cell>
          <cell r="V949">
            <v>0</v>
          </cell>
          <cell r="W949">
            <v>-245.14</v>
          </cell>
          <cell r="X949">
            <v>29401.71</v>
          </cell>
          <cell r="Y949">
            <v>0</v>
          </cell>
          <cell r="Z949">
            <v>-3172.39</v>
          </cell>
          <cell r="AA949">
            <v>-490.27</v>
          </cell>
          <cell r="AB949">
            <v>-3662.66</v>
          </cell>
          <cell r="AC949">
            <v>15</v>
          </cell>
          <cell r="AD949">
            <v>25739.05</v>
          </cell>
          <cell r="AE949" t="str">
            <v/>
          </cell>
          <cell r="AF949" t="str">
            <v/>
          </cell>
          <cell r="AG949" t="str">
            <v/>
          </cell>
          <cell r="AH949" t="str">
            <v/>
          </cell>
        </row>
        <row r="949">
          <cell r="AJ949" t="str">
            <v>GYJ17030003</v>
          </cell>
        </row>
        <row r="950">
          <cell r="A950" t="str">
            <v>110040100356</v>
          </cell>
          <cell r="B950" t="str">
            <v>1100</v>
          </cell>
          <cell r="C950" t="str">
            <v>Z401</v>
          </cell>
          <cell r="D950" t="str">
            <v>机器设备-机械设备</v>
          </cell>
          <cell r="E950" t="str">
            <v>110040100356</v>
          </cell>
          <cell r="F950" t="str">
            <v>0000</v>
          </cell>
          <cell r="G950" t="str">
            <v>检重秤</v>
          </cell>
          <cell r="H950" t="str">
            <v>C1200-Compact</v>
          </cell>
          <cell r="I950" t="str">
            <v/>
          </cell>
          <cell r="J950" t="str">
            <v>B01</v>
          </cell>
          <cell r="K950" t="str">
            <v>正常使用</v>
          </cell>
          <cell r="L950" t="str">
            <v>A01</v>
          </cell>
          <cell r="M950" t="str">
            <v>直接购入</v>
          </cell>
          <cell r="N950">
            <v>43405</v>
          </cell>
          <cell r="O950" t="str">
            <v>0110020200</v>
          </cell>
          <cell r="P950" t="str">
            <v>四车间</v>
          </cell>
          <cell r="Q950" t="str">
            <v/>
          </cell>
          <cell r="R950" t="str">
            <v/>
          </cell>
          <cell r="S950" t="str">
            <v>王宝进</v>
          </cell>
          <cell r="T950" t="str">
            <v>Z010</v>
          </cell>
          <cell r="U950" t="str">
            <v>10</v>
          </cell>
          <cell r="V950">
            <v>0</v>
          </cell>
          <cell r="W950">
            <v>-566.51</v>
          </cell>
          <cell r="X950">
            <v>67948.77</v>
          </cell>
          <cell r="Y950">
            <v>0</v>
          </cell>
          <cell r="Z950">
            <v>-7331.61</v>
          </cell>
          <cell r="AA950">
            <v>-1133.03</v>
          </cell>
          <cell r="AB950">
            <v>-8464.64</v>
          </cell>
          <cell r="AC950">
            <v>15</v>
          </cell>
          <cell r="AD950">
            <v>59484.13</v>
          </cell>
          <cell r="AE950" t="str">
            <v/>
          </cell>
          <cell r="AF950" t="str">
            <v/>
          </cell>
          <cell r="AG950" t="str">
            <v/>
          </cell>
          <cell r="AH950" t="str">
            <v/>
          </cell>
        </row>
        <row r="950">
          <cell r="AJ950" t="str">
            <v>SCP17040026</v>
          </cell>
        </row>
        <row r="951">
          <cell r="A951" t="str">
            <v>110040100357</v>
          </cell>
          <cell r="B951" t="str">
            <v>1100</v>
          </cell>
          <cell r="C951" t="str">
            <v>Z401</v>
          </cell>
          <cell r="D951" t="str">
            <v>机器设备-机械设备</v>
          </cell>
          <cell r="E951" t="str">
            <v>110040100357</v>
          </cell>
          <cell r="F951" t="str">
            <v>0000</v>
          </cell>
          <cell r="G951" t="str">
            <v>检重秤</v>
          </cell>
          <cell r="H951" t="str">
            <v>C1200-Compact</v>
          </cell>
          <cell r="I951" t="str">
            <v/>
          </cell>
          <cell r="J951" t="str">
            <v>B01</v>
          </cell>
          <cell r="K951" t="str">
            <v>正常使用</v>
          </cell>
          <cell r="L951" t="str">
            <v>A01</v>
          </cell>
          <cell r="M951" t="str">
            <v>直接购入</v>
          </cell>
          <cell r="N951">
            <v>43405</v>
          </cell>
          <cell r="O951" t="str">
            <v>0110020200</v>
          </cell>
          <cell r="P951" t="str">
            <v>四车间</v>
          </cell>
          <cell r="Q951" t="str">
            <v/>
          </cell>
          <cell r="R951" t="str">
            <v/>
          </cell>
          <cell r="S951" t="str">
            <v>王宝进</v>
          </cell>
          <cell r="T951" t="str">
            <v>Z010</v>
          </cell>
          <cell r="U951" t="str">
            <v>10</v>
          </cell>
          <cell r="V951">
            <v>0</v>
          </cell>
          <cell r="W951">
            <v>-566.52</v>
          </cell>
          <cell r="X951">
            <v>67948.71</v>
          </cell>
          <cell r="Y951">
            <v>0</v>
          </cell>
          <cell r="Z951">
            <v>-7331.61</v>
          </cell>
          <cell r="AA951">
            <v>-1133.03</v>
          </cell>
          <cell r="AB951">
            <v>-8464.64</v>
          </cell>
          <cell r="AC951">
            <v>15</v>
          </cell>
          <cell r="AD951">
            <v>59484.07</v>
          </cell>
          <cell r="AE951" t="str">
            <v/>
          </cell>
          <cell r="AF951" t="str">
            <v/>
          </cell>
          <cell r="AG951" t="str">
            <v/>
          </cell>
          <cell r="AH951" t="str">
            <v/>
          </cell>
        </row>
        <row r="951">
          <cell r="AJ951" t="str">
            <v>SCP17040022</v>
          </cell>
        </row>
        <row r="952">
          <cell r="A952" t="str">
            <v>110040100358</v>
          </cell>
          <cell r="B952" t="str">
            <v>1100</v>
          </cell>
          <cell r="C952" t="str">
            <v>Z401</v>
          </cell>
          <cell r="D952" t="str">
            <v>机器设备-机械设备</v>
          </cell>
          <cell r="E952" t="str">
            <v>110040100358</v>
          </cell>
          <cell r="F952" t="str">
            <v>0000</v>
          </cell>
          <cell r="G952" t="str">
            <v>检重秤</v>
          </cell>
          <cell r="H952" t="str">
            <v>C1200-Compact</v>
          </cell>
          <cell r="I952" t="str">
            <v/>
          </cell>
          <cell r="J952" t="str">
            <v>B01</v>
          </cell>
          <cell r="K952" t="str">
            <v>正常使用</v>
          </cell>
          <cell r="L952" t="str">
            <v>A01</v>
          </cell>
          <cell r="M952" t="str">
            <v>直接购入</v>
          </cell>
          <cell r="N952">
            <v>43405</v>
          </cell>
          <cell r="O952" t="str">
            <v>0110020200</v>
          </cell>
          <cell r="P952" t="str">
            <v>四车间</v>
          </cell>
          <cell r="Q952" t="str">
            <v/>
          </cell>
          <cell r="R952" t="str">
            <v/>
          </cell>
          <cell r="S952" t="str">
            <v>王宝进</v>
          </cell>
          <cell r="T952" t="str">
            <v>Z010</v>
          </cell>
          <cell r="U952" t="str">
            <v>10</v>
          </cell>
          <cell r="V952">
            <v>0</v>
          </cell>
          <cell r="W952">
            <v>-566.52</v>
          </cell>
          <cell r="X952">
            <v>67948.71</v>
          </cell>
          <cell r="Y952">
            <v>0</v>
          </cell>
          <cell r="Z952">
            <v>-7331.61</v>
          </cell>
          <cell r="AA952">
            <v>-1133.03</v>
          </cell>
          <cell r="AB952">
            <v>-8464.64</v>
          </cell>
          <cell r="AC952">
            <v>15</v>
          </cell>
          <cell r="AD952">
            <v>59484.07</v>
          </cell>
          <cell r="AE952" t="str">
            <v/>
          </cell>
          <cell r="AF952" t="str">
            <v/>
          </cell>
          <cell r="AG952" t="str">
            <v/>
          </cell>
          <cell r="AH952" t="str">
            <v/>
          </cell>
        </row>
        <row r="952">
          <cell r="AJ952" t="str">
            <v>SCP17040020</v>
          </cell>
        </row>
        <row r="953">
          <cell r="A953" t="str">
            <v>110040100359</v>
          </cell>
          <cell r="B953" t="str">
            <v>1100</v>
          </cell>
          <cell r="C953" t="str">
            <v>Z401</v>
          </cell>
          <cell r="D953" t="str">
            <v>机器设备-机械设备</v>
          </cell>
          <cell r="E953" t="str">
            <v>110040100359</v>
          </cell>
          <cell r="F953" t="str">
            <v>0000</v>
          </cell>
          <cell r="G953" t="str">
            <v>检重秤</v>
          </cell>
          <cell r="H953" t="str">
            <v>C1200-Compact</v>
          </cell>
          <cell r="I953" t="str">
            <v/>
          </cell>
          <cell r="J953" t="str">
            <v>B01</v>
          </cell>
          <cell r="K953" t="str">
            <v>正常使用</v>
          </cell>
          <cell r="L953" t="str">
            <v>A01</v>
          </cell>
          <cell r="M953" t="str">
            <v>直接购入</v>
          </cell>
          <cell r="N953">
            <v>43405</v>
          </cell>
          <cell r="O953" t="str">
            <v>0110020400</v>
          </cell>
          <cell r="P953" t="str">
            <v>六车间</v>
          </cell>
          <cell r="Q953" t="str">
            <v/>
          </cell>
          <cell r="R953" t="str">
            <v/>
          </cell>
          <cell r="S953" t="str">
            <v>杨美燕</v>
          </cell>
          <cell r="T953" t="str">
            <v>Z010</v>
          </cell>
          <cell r="U953" t="str">
            <v>10</v>
          </cell>
          <cell r="V953">
            <v>0</v>
          </cell>
          <cell r="W953">
            <v>-566.52</v>
          </cell>
          <cell r="X953">
            <v>67948.71</v>
          </cell>
          <cell r="Y953">
            <v>0</v>
          </cell>
          <cell r="Z953">
            <v>-7331.61</v>
          </cell>
          <cell r="AA953">
            <v>-1133.03</v>
          </cell>
          <cell r="AB953">
            <v>-8464.64</v>
          </cell>
          <cell r="AC953">
            <v>15</v>
          </cell>
          <cell r="AD953">
            <v>59484.07</v>
          </cell>
          <cell r="AE953" t="str">
            <v/>
          </cell>
          <cell r="AF953" t="str">
            <v/>
          </cell>
          <cell r="AG953" t="str">
            <v/>
          </cell>
          <cell r="AH953" t="str">
            <v/>
          </cell>
        </row>
        <row r="953">
          <cell r="AJ953" t="str">
            <v>SCK17040050</v>
          </cell>
        </row>
        <row r="954">
          <cell r="A954" t="str">
            <v>110040100360</v>
          </cell>
          <cell r="B954" t="str">
            <v>1100</v>
          </cell>
          <cell r="C954" t="str">
            <v>Z401</v>
          </cell>
          <cell r="D954" t="str">
            <v>机器设备-机械设备</v>
          </cell>
          <cell r="E954" t="str">
            <v>110040100360</v>
          </cell>
          <cell r="F954" t="str">
            <v>0000</v>
          </cell>
          <cell r="G954" t="str">
            <v>检重秤</v>
          </cell>
          <cell r="H954" t="str">
            <v>C1200-Compact</v>
          </cell>
          <cell r="I954" t="str">
            <v/>
          </cell>
          <cell r="J954" t="str">
            <v>B01</v>
          </cell>
          <cell r="K954" t="str">
            <v>正常使用</v>
          </cell>
          <cell r="L954" t="str">
            <v>A01</v>
          </cell>
          <cell r="M954" t="str">
            <v>直接购入</v>
          </cell>
          <cell r="N954">
            <v>43405</v>
          </cell>
          <cell r="O954" t="str">
            <v>0110020400</v>
          </cell>
          <cell r="P954" t="str">
            <v>六车间</v>
          </cell>
          <cell r="Q954" t="str">
            <v/>
          </cell>
          <cell r="R954" t="str">
            <v/>
          </cell>
          <cell r="S954" t="str">
            <v>杨美燕</v>
          </cell>
          <cell r="T954" t="str">
            <v>Z010</v>
          </cell>
          <cell r="U954" t="str">
            <v>10</v>
          </cell>
          <cell r="V954">
            <v>0</v>
          </cell>
          <cell r="W954">
            <v>-566.52</v>
          </cell>
          <cell r="X954">
            <v>67948.71</v>
          </cell>
          <cell r="Y954">
            <v>0</v>
          </cell>
          <cell r="Z954">
            <v>-7331.61</v>
          </cell>
          <cell r="AA954">
            <v>-1133.03</v>
          </cell>
          <cell r="AB954">
            <v>-8464.64</v>
          </cell>
          <cell r="AC954">
            <v>15</v>
          </cell>
          <cell r="AD954">
            <v>59484.07</v>
          </cell>
          <cell r="AE954" t="str">
            <v/>
          </cell>
          <cell r="AF954" t="str">
            <v/>
          </cell>
          <cell r="AG954" t="str">
            <v/>
          </cell>
          <cell r="AH954" t="str">
            <v/>
          </cell>
        </row>
        <row r="954">
          <cell r="AJ954" t="str">
            <v>SCK17040039</v>
          </cell>
        </row>
        <row r="955">
          <cell r="A955" t="str">
            <v>110040100361</v>
          </cell>
          <cell r="B955" t="str">
            <v>1100</v>
          </cell>
          <cell r="C955" t="str">
            <v>Z401</v>
          </cell>
          <cell r="D955" t="str">
            <v>机器设备-机械设备</v>
          </cell>
          <cell r="E955" t="str">
            <v>110040100361</v>
          </cell>
          <cell r="F955" t="str">
            <v>0000</v>
          </cell>
          <cell r="G955" t="str">
            <v>检重秤</v>
          </cell>
          <cell r="H955" t="str">
            <v>C1200-Compact</v>
          </cell>
          <cell r="I955" t="str">
            <v/>
          </cell>
          <cell r="J955" t="str">
            <v>B01</v>
          </cell>
          <cell r="K955" t="str">
            <v>正常使用</v>
          </cell>
          <cell r="L955" t="str">
            <v>A01</v>
          </cell>
          <cell r="M955" t="str">
            <v>直接购入</v>
          </cell>
          <cell r="N955">
            <v>43405</v>
          </cell>
          <cell r="O955" t="str">
            <v>0110020400</v>
          </cell>
          <cell r="P955" t="str">
            <v>六车间</v>
          </cell>
          <cell r="Q955" t="str">
            <v/>
          </cell>
          <cell r="R955" t="str">
            <v/>
          </cell>
          <cell r="S955" t="str">
            <v>杨美燕</v>
          </cell>
          <cell r="T955" t="str">
            <v>Z010</v>
          </cell>
          <cell r="U955" t="str">
            <v>10</v>
          </cell>
          <cell r="V955">
            <v>0</v>
          </cell>
          <cell r="W955">
            <v>-566.52</v>
          </cell>
          <cell r="X955">
            <v>67948.71</v>
          </cell>
          <cell r="Y955">
            <v>0</v>
          </cell>
          <cell r="Z955">
            <v>-7331.61</v>
          </cell>
          <cell r="AA955">
            <v>-1133.03</v>
          </cell>
          <cell r="AB955">
            <v>-8464.64</v>
          </cell>
          <cell r="AC955">
            <v>15</v>
          </cell>
          <cell r="AD955">
            <v>59484.07</v>
          </cell>
          <cell r="AE955" t="str">
            <v/>
          </cell>
          <cell r="AF955" t="str">
            <v/>
          </cell>
          <cell r="AG955" t="str">
            <v/>
          </cell>
          <cell r="AH955" t="str">
            <v/>
          </cell>
        </row>
        <row r="955">
          <cell r="AJ955" t="str">
            <v>SCK17040061</v>
          </cell>
        </row>
        <row r="956">
          <cell r="A956" t="str">
            <v>110040100362</v>
          </cell>
          <cell r="B956" t="str">
            <v>1100</v>
          </cell>
          <cell r="C956" t="str">
            <v>Z401</v>
          </cell>
          <cell r="D956" t="str">
            <v>机器设备-机械设备</v>
          </cell>
          <cell r="E956" t="str">
            <v>110040100362</v>
          </cell>
          <cell r="F956" t="str">
            <v>0000</v>
          </cell>
          <cell r="G956" t="str">
            <v>检重秤</v>
          </cell>
          <cell r="H956" t="str">
            <v>C1200-Compact</v>
          </cell>
          <cell r="I956" t="str">
            <v/>
          </cell>
          <cell r="J956" t="str">
            <v>B01</v>
          </cell>
          <cell r="K956" t="str">
            <v>正常使用</v>
          </cell>
          <cell r="L956" t="str">
            <v>A01</v>
          </cell>
          <cell r="M956" t="str">
            <v>直接购入</v>
          </cell>
          <cell r="N956">
            <v>43405</v>
          </cell>
          <cell r="O956" t="str">
            <v>0110020400</v>
          </cell>
          <cell r="P956" t="str">
            <v>六车间</v>
          </cell>
          <cell r="Q956" t="str">
            <v/>
          </cell>
          <cell r="R956" t="str">
            <v/>
          </cell>
          <cell r="S956" t="str">
            <v>杨美燕</v>
          </cell>
          <cell r="T956" t="str">
            <v>Z010</v>
          </cell>
          <cell r="U956" t="str">
            <v>10</v>
          </cell>
          <cell r="V956">
            <v>0</v>
          </cell>
          <cell r="W956">
            <v>-566.52</v>
          </cell>
          <cell r="X956">
            <v>67948.71</v>
          </cell>
          <cell r="Y956">
            <v>0</v>
          </cell>
          <cell r="Z956">
            <v>-7331.61</v>
          </cell>
          <cell r="AA956">
            <v>-1133.03</v>
          </cell>
          <cell r="AB956">
            <v>-8464.64</v>
          </cell>
          <cell r="AC956">
            <v>15</v>
          </cell>
          <cell r="AD956">
            <v>59484.07</v>
          </cell>
          <cell r="AE956" t="str">
            <v/>
          </cell>
          <cell r="AF956" t="str">
            <v/>
          </cell>
          <cell r="AG956" t="str">
            <v/>
          </cell>
          <cell r="AH956" t="str">
            <v/>
          </cell>
        </row>
        <row r="956">
          <cell r="AJ956" t="str">
            <v>SCK17040068</v>
          </cell>
        </row>
        <row r="957">
          <cell r="A957" t="str">
            <v>110040100363</v>
          </cell>
          <cell r="B957" t="str">
            <v>1100</v>
          </cell>
          <cell r="C957" t="str">
            <v>Z401</v>
          </cell>
          <cell r="D957" t="str">
            <v>机器设备-机械设备</v>
          </cell>
          <cell r="E957" t="str">
            <v>110040100363</v>
          </cell>
          <cell r="F957" t="str">
            <v>0000</v>
          </cell>
          <cell r="G957" t="str">
            <v>超低台面平台秤</v>
          </cell>
          <cell r="H957" t="str">
            <v>JPFIT/200g</v>
          </cell>
          <cell r="I957" t="str">
            <v/>
          </cell>
          <cell r="J957" t="str">
            <v>B01</v>
          </cell>
          <cell r="K957" t="str">
            <v>正常使用</v>
          </cell>
          <cell r="L957" t="str">
            <v>A01</v>
          </cell>
          <cell r="M957" t="str">
            <v>直接购入</v>
          </cell>
          <cell r="N957">
            <v>43405</v>
          </cell>
          <cell r="O957" t="str">
            <v>0110020400</v>
          </cell>
          <cell r="P957" t="str">
            <v>六车间</v>
          </cell>
          <cell r="Q957" t="str">
            <v/>
          </cell>
          <cell r="R957" t="str">
            <v/>
          </cell>
          <cell r="S957" t="str">
            <v>杨美燕</v>
          </cell>
          <cell r="T957" t="str">
            <v>Z010</v>
          </cell>
          <cell r="U957" t="str">
            <v>10</v>
          </cell>
          <cell r="V957">
            <v>0</v>
          </cell>
          <cell r="W957">
            <v>-68.83</v>
          </cell>
          <cell r="X957">
            <v>8256.41</v>
          </cell>
          <cell r="Y957">
            <v>0</v>
          </cell>
          <cell r="Z957">
            <v>-890.89</v>
          </cell>
          <cell r="AA957">
            <v>-137.67</v>
          </cell>
          <cell r="AB957">
            <v>-1028.56</v>
          </cell>
          <cell r="AC957">
            <v>15</v>
          </cell>
          <cell r="AD957">
            <v>7227.85</v>
          </cell>
          <cell r="AE957" t="str">
            <v/>
          </cell>
          <cell r="AF957" t="str">
            <v/>
          </cell>
          <cell r="AG957" t="str">
            <v/>
          </cell>
          <cell r="AH957" t="str">
            <v/>
          </cell>
        </row>
        <row r="957">
          <cell r="AJ957" t="str">
            <v>JCK17060001</v>
          </cell>
        </row>
        <row r="958">
          <cell r="A958" t="str">
            <v>110040100364</v>
          </cell>
          <cell r="B958" t="str">
            <v>1100</v>
          </cell>
          <cell r="C958" t="str">
            <v>Z401</v>
          </cell>
          <cell r="D958" t="str">
            <v>机器设备-机械设备</v>
          </cell>
          <cell r="E958" t="str">
            <v>110040100364</v>
          </cell>
          <cell r="F958" t="str">
            <v>0000</v>
          </cell>
          <cell r="G958" t="str">
            <v>除湿机</v>
          </cell>
          <cell r="H958" t="str">
            <v>CR-140Y</v>
          </cell>
          <cell r="I958" t="str">
            <v/>
          </cell>
          <cell r="J958" t="str">
            <v>B01</v>
          </cell>
          <cell r="K958" t="str">
            <v>正常使用</v>
          </cell>
          <cell r="L958" t="str">
            <v>A01</v>
          </cell>
          <cell r="M958" t="str">
            <v>直接购入</v>
          </cell>
          <cell r="N958">
            <v>43405</v>
          </cell>
          <cell r="O958" t="str">
            <v>0110020200</v>
          </cell>
          <cell r="P958" t="str">
            <v>四车间</v>
          </cell>
          <cell r="Q958" t="str">
            <v/>
          </cell>
          <cell r="R958" t="str">
            <v/>
          </cell>
          <cell r="S958" t="str">
            <v>王宝进</v>
          </cell>
          <cell r="T958" t="str">
            <v>Z010</v>
          </cell>
          <cell r="U958" t="str">
            <v>10</v>
          </cell>
          <cell r="V958">
            <v>0</v>
          </cell>
          <cell r="W958">
            <v>-29.21</v>
          </cell>
          <cell r="X958">
            <v>3504.27</v>
          </cell>
          <cell r="Y958">
            <v>0</v>
          </cell>
          <cell r="Z958">
            <v>-378.17</v>
          </cell>
          <cell r="AA958">
            <v>-58.43</v>
          </cell>
          <cell r="AB958">
            <v>-436.6</v>
          </cell>
          <cell r="AC958">
            <v>15</v>
          </cell>
          <cell r="AD958">
            <v>3067.67</v>
          </cell>
          <cell r="AE958" t="str">
            <v/>
          </cell>
          <cell r="AF958" t="str">
            <v/>
          </cell>
          <cell r="AG958" t="str">
            <v/>
          </cell>
          <cell r="AH958" t="str">
            <v/>
          </cell>
        </row>
        <row r="958">
          <cell r="AJ958" t="str">
            <v>SCP18010018</v>
          </cell>
        </row>
        <row r="959">
          <cell r="A959" t="str">
            <v>110040100365</v>
          </cell>
          <cell r="B959" t="str">
            <v>1100</v>
          </cell>
          <cell r="C959" t="str">
            <v>Z401</v>
          </cell>
          <cell r="D959" t="str">
            <v>机器设备-机械设备</v>
          </cell>
          <cell r="E959" t="str">
            <v>110040100365</v>
          </cell>
          <cell r="F959" t="str">
            <v>0000</v>
          </cell>
          <cell r="G959" t="str">
            <v>除湿机</v>
          </cell>
          <cell r="H959" t="str">
            <v>CR-100Y</v>
          </cell>
          <cell r="I959" t="str">
            <v/>
          </cell>
          <cell r="J959" t="str">
            <v>B01</v>
          </cell>
          <cell r="K959" t="str">
            <v>正常使用</v>
          </cell>
          <cell r="L959" t="str">
            <v>A01</v>
          </cell>
          <cell r="M959" t="str">
            <v>直接购入</v>
          </cell>
          <cell r="N959">
            <v>43405</v>
          </cell>
          <cell r="O959" t="str">
            <v>0110020300</v>
          </cell>
          <cell r="P959" t="str">
            <v>五车间</v>
          </cell>
          <cell r="Q959" t="str">
            <v/>
          </cell>
          <cell r="R959" t="str">
            <v/>
          </cell>
          <cell r="S959" t="str">
            <v>杨美燕</v>
          </cell>
          <cell r="T959" t="str">
            <v>Z010</v>
          </cell>
          <cell r="U959" t="str">
            <v>10</v>
          </cell>
          <cell r="V959">
            <v>0</v>
          </cell>
          <cell r="W959">
            <v>-24.94</v>
          </cell>
          <cell r="X959">
            <v>2991.45</v>
          </cell>
          <cell r="Y959">
            <v>0</v>
          </cell>
          <cell r="Z959">
            <v>-322.79</v>
          </cell>
          <cell r="AA959">
            <v>-49.88</v>
          </cell>
          <cell r="AB959">
            <v>-372.67</v>
          </cell>
          <cell r="AC959">
            <v>15</v>
          </cell>
          <cell r="AD959">
            <v>2618.78</v>
          </cell>
          <cell r="AE959" t="str">
            <v/>
          </cell>
          <cell r="AF959" t="str">
            <v/>
          </cell>
          <cell r="AG959" t="str">
            <v/>
          </cell>
          <cell r="AH959" t="str">
            <v/>
          </cell>
        </row>
        <row r="959">
          <cell r="AJ959" t="str">
            <v>SCW18010103</v>
          </cell>
        </row>
        <row r="960">
          <cell r="A960" t="str">
            <v>110040100366</v>
          </cell>
          <cell r="B960" t="str">
            <v>1100</v>
          </cell>
          <cell r="C960" t="str">
            <v>Z401</v>
          </cell>
          <cell r="D960" t="str">
            <v>机器设备-机械设备</v>
          </cell>
          <cell r="E960" t="str">
            <v>110040100366</v>
          </cell>
          <cell r="F960" t="str">
            <v>0000</v>
          </cell>
          <cell r="G960" t="str">
            <v>除湿机</v>
          </cell>
          <cell r="H960" t="str">
            <v>CR-160Y</v>
          </cell>
          <cell r="I960" t="str">
            <v/>
          </cell>
          <cell r="J960" t="str">
            <v>B01</v>
          </cell>
          <cell r="K960" t="str">
            <v>正常使用</v>
          </cell>
          <cell r="L960" t="str">
            <v>A01</v>
          </cell>
          <cell r="M960" t="str">
            <v>直接购入</v>
          </cell>
          <cell r="N960">
            <v>43405</v>
          </cell>
          <cell r="O960" t="str">
            <v>0110020100</v>
          </cell>
          <cell r="P960" t="str">
            <v>一车间</v>
          </cell>
          <cell r="Q960" t="str">
            <v/>
          </cell>
          <cell r="R960" t="str">
            <v/>
          </cell>
          <cell r="S960" t="str">
            <v>张萍</v>
          </cell>
          <cell r="T960" t="str">
            <v>Z010</v>
          </cell>
          <cell r="U960" t="str">
            <v>10</v>
          </cell>
          <cell r="V960">
            <v>0</v>
          </cell>
          <cell r="W960">
            <v>-37.76</v>
          </cell>
          <cell r="X960">
            <v>4529.92</v>
          </cell>
          <cell r="Y960">
            <v>0</v>
          </cell>
          <cell r="Z960">
            <v>-488.8</v>
          </cell>
          <cell r="AA960">
            <v>-75.53</v>
          </cell>
          <cell r="AB960">
            <v>-564.33</v>
          </cell>
          <cell r="AC960">
            <v>15</v>
          </cell>
          <cell r="AD960">
            <v>3965.59</v>
          </cell>
          <cell r="AE960" t="str">
            <v/>
          </cell>
          <cell r="AF960" t="str">
            <v/>
          </cell>
          <cell r="AG960" t="str">
            <v>昆明银祥电子科技有限公司</v>
          </cell>
          <cell r="AH960" t="str">
            <v/>
          </cell>
        </row>
        <row r="960">
          <cell r="AJ960" t="str">
            <v>SCT18010070</v>
          </cell>
        </row>
        <row r="961">
          <cell r="A961" t="str">
            <v>110040100367</v>
          </cell>
          <cell r="B961" t="str">
            <v>1100</v>
          </cell>
          <cell r="C961" t="str">
            <v>Z401</v>
          </cell>
          <cell r="D961" t="str">
            <v>机器设备-机械设备</v>
          </cell>
          <cell r="E961" t="str">
            <v>110040100367</v>
          </cell>
          <cell r="F961" t="str">
            <v>0000</v>
          </cell>
          <cell r="G961" t="str">
            <v>除湿机</v>
          </cell>
          <cell r="H961" t="str">
            <v>CR-160Y</v>
          </cell>
          <cell r="I961" t="str">
            <v/>
          </cell>
          <cell r="J961" t="str">
            <v>B01</v>
          </cell>
          <cell r="K961" t="str">
            <v>正常使用</v>
          </cell>
          <cell r="L961" t="str">
            <v>A01</v>
          </cell>
          <cell r="M961" t="str">
            <v>直接购入</v>
          </cell>
          <cell r="N961">
            <v>43405</v>
          </cell>
          <cell r="O961" t="str">
            <v>0110020100</v>
          </cell>
          <cell r="P961" t="str">
            <v>一车间</v>
          </cell>
          <cell r="Q961" t="str">
            <v/>
          </cell>
          <cell r="R961" t="str">
            <v/>
          </cell>
          <cell r="S961" t="str">
            <v>张萍</v>
          </cell>
          <cell r="T961" t="str">
            <v>Z010</v>
          </cell>
          <cell r="U961" t="str">
            <v>10</v>
          </cell>
          <cell r="V961">
            <v>0</v>
          </cell>
          <cell r="W961">
            <v>-37.76</v>
          </cell>
          <cell r="X961">
            <v>4529.91</v>
          </cell>
          <cell r="Y961">
            <v>0</v>
          </cell>
          <cell r="Z961">
            <v>-488.8</v>
          </cell>
          <cell r="AA961">
            <v>-75.53</v>
          </cell>
          <cell r="AB961">
            <v>-564.33</v>
          </cell>
          <cell r="AC961">
            <v>15</v>
          </cell>
          <cell r="AD961">
            <v>3965.58</v>
          </cell>
          <cell r="AE961" t="str">
            <v/>
          </cell>
          <cell r="AF961" t="str">
            <v/>
          </cell>
          <cell r="AG961" t="str">
            <v>昆明银祥电子科技有限公司</v>
          </cell>
          <cell r="AH961" t="str">
            <v/>
          </cell>
        </row>
        <row r="961">
          <cell r="AJ961" t="str">
            <v>SCT18010071</v>
          </cell>
        </row>
        <row r="962">
          <cell r="A962" t="str">
            <v>110040100368</v>
          </cell>
          <cell r="B962" t="str">
            <v>1100</v>
          </cell>
          <cell r="C962" t="str">
            <v>Z401</v>
          </cell>
          <cell r="D962" t="str">
            <v>机器设备-机械设备</v>
          </cell>
          <cell r="E962" t="str">
            <v>110040100368</v>
          </cell>
          <cell r="F962" t="str">
            <v>0000</v>
          </cell>
          <cell r="G962" t="str">
            <v>除湿机</v>
          </cell>
          <cell r="H962" t="str">
            <v>CR-160Y</v>
          </cell>
          <cell r="I962" t="str">
            <v/>
          </cell>
          <cell r="J962" t="str">
            <v>B01</v>
          </cell>
          <cell r="K962" t="str">
            <v>正常使用</v>
          </cell>
          <cell r="L962" t="str">
            <v>A01</v>
          </cell>
          <cell r="M962" t="str">
            <v>直接购入</v>
          </cell>
          <cell r="N962">
            <v>43405</v>
          </cell>
          <cell r="O962" t="str">
            <v>0110020100</v>
          </cell>
          <cell r="P962" t="str">
            <v>一车间</v>
          </cell>
          <cell r="Q962" t="str">
            <v/>
          </cell>
          <cell r="R962" t="str">
            <v/>
          </cell>
          <cell r="S962" t="str">
            <v>张萍</v>
          </cell>
          <cell r="T962" t="str">
            <v>Z010</v>
          </cell>
          <cell r="U962" t="str">
            <v>10</v>
          </cell>
          <cell r="V962">
            <v>0</v>
          </cell>
          <cell r="W962">
            <v>-37.76</v>
          </cell>
          <cell r="X962">
            <v>4529.91</v>
          </cell>
          <cell r="Y962">
            <v>0</v>
          </cell>
          <cell r="Z962">
            <v>-488.8</v>
          </cell>
          <cell r="AA962">
            <v>-75.53</v>
          </cell>
          <cell r="AB962">
            <v>-564.33</v>
          </cell>
          <cell r="AC962">
            <v>15</v>
          </cell>
          <cell r="AD962">
            <v>3965.58</v>
          </cell>
          <cell r="AE962" t="str">
            <v/>
          </cell>
          <cell r="AF962" t="str">
            <v/>
          </cell>
          <cell r="AG962" t="str">
            <v>昆明银祥电子科技有限公司</v>
          </cell>
          <cell r="AH962" t="str">
            <v/>
          </cell>
        </row>
        <row r="962">
          <cell r="AJ962" t="str">
            <v>SCT18010072</v>
          </cell>
        </row>
        <row r="963">
          <cell r="A963" t="str">
            <v>110040100369</v>
          </cell>
          <cell r="B963" t="str">
            <v>1100</v>
          </cell>
          <cell r="C963" t="str">
            <v>Z401</v>
          </cell>
          <cell r="D963" t="str">
            <v>机器设备-机械设备</v>
          </cell>
          <cell r="E963" t="str">
            <v>110040100369</v>
          </cell>
          <cell r="F963" t="str">
            <v>0000</v>
          </cell>
          <cell r="G963" t="str">
            <v>蒸汽-水混合器</v>
          </cell>
          <cell r="H963" t="str">
            <v>SR-8000-ST</v>
          </cell>
          <cell r="I963" t="str">
            <v/>
          </cell>
          <cell r="J963" t="str">
            <v>B01</v>
          </cell>
          <cell r="K963" t="str">
            <v>正常使用</v>
          </cell>
          <cell r="L963" t="str">
            <v>A01</v>
          </cell>
          <cell r="M963" t="str">
            <v>直接购入</v>
          </cell>
          <cell r="N963">
            <v>43405</v>
          </cell>
          <cell r="O963" t="str">
            <v>0110020400</v>
          </cell>
          <cell r="P963" t="str">
            <v>六车间</v>
          </cell>
          <cell r="Q963" t="str">
            <v/>
          </cell>
          <cell r="R963" t="str">
            <v/>
          </cell>
          <cell r="S963" t="str">
            <v>杨美燕</v>
          </cell>
          <cell r="T963" t="str">
            <v>Z010</v>
          </cell>
          <cell r="U963" t="str">
            <v>12</v>
          </cell>
          <cell r="V963">
            <v>0</v>
          </cell>
          <cell r="W963">
            <v>-85.33</v>
          </cell>
          <cell r="X963">
            <v>12393.12</v>
          </cell>
          <cell r="Y963">
            <v>0</v>
          </cell>
          <cell r="Z963">
            <v>-1215.73</v>
          </cell>
          <cell r="AA963">
            <v>-170.65</v>
          </cell>
          <cell r="AB963">
            <v>-1386.38</v>
          </cell>
          <cell r="AC963">
            <v>15</v>
          </cell>
          <cell r="AD963">
            <v>11006.74</v>
          </cell>
          <cell r="AE963" t="str">
            <v/>
          </cell>
          <cell r="AF963" t="str">
            <v/>
          </cell>
          <cell r="AG963" t="str">
            <v/>
          </cell>
          <cell r="AH963" t="str">
            <v/>
          </cell>
        </row>
        <row r="963">
          <cell r="AJ963" t="str">
            <v>SCK17090037</v>
          </cell>
        </row>
        <row r="964">
          <cell r="A964" t="str">
            <v>110040100370</v>
          </cell>
          <cell r="B964" t="str">
            <v>1100</v>
          </cell>
          <cell r="C964" t="str">
            <v>Z401</v>
          </cell>
          <cell r="D964" t="str">
            <v>机器设备-机械设备</v>
          </cell>
          <cell r="E964" t="str">
            <v>110040100370</v>
          </cell>
          <cell r="F964" t="str">
            <v>0000</v>
          </cell>
          <cell r="G964" t="str">
            <v>蒸汽-水混合器</v>
          </cell>
          <cell r="H964" t="str">
            <v>SR-8000-ST</v>
          </cell>
          <cell r="I964" t="str">
            <v/>
          </cell>
          <cell r="J964" t="str">
            <v>B01</v>
          </cell>
          <cell r="K964" t="str">
            <v>正常使用</v>
          </cell>
          <cell r="L964" t="str">
            <v>A01</v>
          </cell>
          <cell r="M964" t="str">
            <v>直接购入</v>
          </cell>
          <cell r="N964">
            <v>43405</v>
          </cell>
          <cell r="O964" t="str">
            <v>0110020200</v>
          </cell>
          <cell r="P964" t="str">
            <v>四车间</v>
          </cell>
          <cell r="Q964" t="str">
            <v/>
          </cell>
          <cell r="R964" t="str">
            <v/>
          </cell>
          <cell r="S964" t="str">
            <v>王宝进</v>
          </cell>
          <cell r="T964" t="str">
            <v>Z010</v>
          </cell>
          <cell r="U964" t="str">
            <v>12</v>
          </cell>
          <cell r="V964">
            <v>0</v>
          </cell>
          <cell r="W964">
            <v>-85.33</v>
          </cell>
          <cell r="X964">
            <v>12393.1</v>
          </cell>
          <cell r="Y964">
            <v>0</v>
          </cell>
          <cell r="Z964">
            <v>-1215.73</v>
          </cell>
          <cell r="AA964">
            <v>-170.65</v>
          </cell>
          <cell r="AB964">
            <v>-1386.38</v>
          </cell>
          <cell r="AC964">
            <v>15</v>
          </cell>
          <cell r="AD964">
            <v>11006.72</v>
          </cell>
          <cell r="AE964" t="str">
            <v/>
          </cell>
          <cell r="AF964" t="str">
            <v/>
          </cell>
          <cell r="AG964" t="str">
            <v/>
          </cell>
          <cell r="AH964" t="str">
            <v/>
          </cell>
        </row>
        <row r="964">
          <cell r="AJ964" t="str">
            <v>SCP17090029</v>
          </cell>
        </row>
        <row r="965">
          <cell r="A965" t="str">
            <v>110040100371</v>
          </cell>
          <cell r="B965" t="str">
            <v>1100</v>
          </cell>
          <cell r="C965" t="str">
            <v>Z401</v>
          </cell>
          <cell r="D965" t="str">
            <v>机器设备-机械设备</v>
          </cell>
          <cell r="E965" t="str">
            <v>110040100371</v>
          </cell>
          <cell r="F965" t="str">
            <v>0000</v>
          </cell>
          <cell r="G965" t="str">
            <v>蒸汽-水混合器</v>
          </cell>
          <cell r="H965" t="str">
            <v>SR-8000-ST</v>
          </cell>
          <cell r="I965" t="str">
            <v/>
          </cell>
          <cell r="J965" t="str">
            <v>B01</v>
          </cell>
          <cell r="K965" t="str">
            <v>正常使用</v>
          </cell>
          <cell r="L965" t="str">
            <v>A01</v>
          </cell>
          <cell r="M965" t="str">
            <v>直接购入</v>
          </cell>
          <cell r="N965">
            <v>43405</v>
          </cell>
          <cell r="O965" t="str">
            <v>0110020300</v>
          </cell>
          <cell r="P965" t="str">
            <v>五车间</v>
          </cell>
          <cell r="Q965" t="str">
            <v/>
          </cell>
          <cell r="R965" t="str">
            <v/>
          </cell>
          <cell r="S965" t="str">
            <v>杨美燕</v>
          </cell>
          <cell r="T965" t="str">
            <v>Z010</v>
          </cell>
          <cell r="U965" t="str">
            <v>12</v>
          </cell>
          <cell r="V965">
            <v>0</v>
          </cell>
          <cell r="W965">
            <v>-85.33</v>
          </cell>
          <cell r="X965">
            <v>12393.1</v>
          </cell>
          <cell r="Y965">
            <v>0</v>
          </cell>
          <cell r="Z965">
            <v>-1215.73</v>
          </cell>
          <cell r="AA965">
            <v>-170.65</v>
          </cell>
          <cell r="AB965">
            <v>-1386.38</v>
          </cell>
          <cell r="AC965">
            <v>15</v>
          </cell>
          <cell r="AD965">
            <v>11006.72</v>
          </cell>
          <cell r="AE965" t="str">
            <v/>
          </cell>
          <cell r="AF965" t="str">
            <v/>
          </cell>
          <cell r="AG965" t="str">
            <v/>
          </cell>
          <cell r="AH965" t="str">
            <v/>
          </cell>
        </row>
        <row r="965">
          <cell r="AJ965" t="str">
            <v>SCW17090101</v>
          </cell>
        </row>
        <row r="966">
          <cell r="A966" t="str">
            <v>110040100372</v>
          </cell>
          <cell r="B966" t="str">
            <v>1100</v>
          </cell>
          <cell r="C966" t="str">
            <v>Z401</v>
          </cell>
          <cell r="D966" t="str">
            <v>机器设备-机械设备</v>
          </cell>
          <cell r="E966" t="str">
            <v>110040100372</v>
          </cell>
          <cell r="F966" t="str">
            <v>0000</v>
          </cell>
          <cell r="G966" t="str">
            <v>蒸汽-水混合器</v>
          </cell>
          <cell r="H966" t="str">
            <v>SR-8000-ST</v>
          </cell>
          <cell r="I966" t="str">
            <v/>
          </cell>
          <cell r="J966" t="str">
            <v>B01</v>
          </cell>
          <cell r="K966" t="str">
            <v>正常使用</v>
          </cell>
          <cell r="L966" t="str">
            <v>A01</v>
          </cell>
          <cell r="M966" t="str">
            <v>直接购入</v>
          </cell>
          <cell r="N966">
            <v>43405</v>
          </cell>
          <cell r="O966" t="str">
            <v>0110020300</v>
          </cell>
          <cell r="P966" t="str">
            <v>五车间</v>
          </cell>
          <cell r="Q966" t="str">
            <v/>
          </cell>
          <cell r="R966" t="str">
            <v/>
          </cell>
          <cell r="S966" t="str">
            <v>杨美燕</v>
          </cell>
          <cell r="T966" t="str">
            <v>Z010</v>
          </cell>
          <cell r="U966" t="str">
            <v>12</v>
          </cell>
          <cell r="V966">
            <v>0</v>
          </cell>
          <cell r="W966">
            <v>-85.33</v>
          </cell>
          <cell r="X966">
            <v>12393.1</v>
          </cell>
          <cell r="Y966">
            <v>0</v>
          </cell>
          <cell r="Z966">
            <v>-1215.73</v>
          </cell>
          <cell r="AA966">
            <v>-170.65</v>
          </cell>
          <cell r="AB966">
            <v>-1386.38</v>
          </cell>
          <cell r="AC966">
            <v>15</v>
          </cell>
          <cell r="AD966">
            <v>11006.72</v>
          </cell>
          <cell r="AE966" t="str">
            <v/>
          </cell>
          <cell r="AF966" t="str">
            <v/>
          </cell>
          <cell r="AG966" t="str">
            <v/>
          </cell>
          <cell r="AH966" t="str">
            <v/>
          </cell>
        </row>
        <row r="966">
          <cell r="AJ966" t="str">
            <v>SCW17090102</v>
          </cell>
        </row>
        <row r="967">
          <cell r="A967" t="str">
            <v>110040100373</v>
          </cell>
          <cell r="B967" t="str">
            <v>1100</v>
          </cell>
          <cell r="C967" t="str">
            <v>Z401</v>
          </cell>
          <cell r="D967" t="str">
            <v>机器设备-机械设备</v>
          </cell>
          <cell r="E967" t="str">
            <v>110040100373</v>
          </cell>
          <cell r="F967" t="str">
            <v>0000</v>
          </cell>
          <cell r="G967" t="str">
            <v>蒸汽-水混合器</v>
          </cell>
          <cell r="H967" t="str">
            <v>SR-8000-ST</v>
          </cell>
          <cell r="I967" t="str">
            <v/>
          </cell>
          <cell r="J967" t="str">
            <v>B01</v>
          </cell>
          <cell r="K967" t="str">
            <v>正常使用</v>
          </cell>
          <cell r="L967" t="str">
            <v>A01</v>
          </cell>
          <cell r="M967" t="str">
            <v>直接购入</v>
          </cell>
          <cell r="N967">
            <v>43405</v>
          </cell>
          <cell r="O967" t="str">
            <v>0110020100</v>
          </cell>
          <cell r="P967" t="str">
            <v>一车间</v>
          </cell>
          <cell r="Q967" t="str">
            <v/>
          </cell>
          <cell r="R967" t="str">
            <v/>
          </cell>
          <cell r="S967" t="str">
            <v>张萍</v>
          </cell>
          <cell r="T967" t="str">
            <v>Z010</v>
          </cell>
          <cell r="U967" t="str">
            <v>12</v>
          </cell>
          <cell r="V967">
            <v>0</v>
          </cell>
          <cell r="W967">
            <v>-85.33</v>
          </cell>
          <cell r="X967">
            <v>12393.1</v>
          </cell>
          <cell r="Y967">
            <v>0</v>
          </cell>
          <cell r="Z967">
            <v>-1215.73</v>
          </cell>
          <cell r="AA967">
            <v>-170.65</v>
          </cell>
          <cell r="AB967">
            <v>-1386.38</v>
          </cell>
          <cell r="AC967">
            <v>15</v>
          </cell>
          <cell r="AD967">
            <v>11006.72</v>
          </cell>
          <cell r="AE967" t="str">
            <v/>
          </cell>
          <cell r="AF967" t="str">
            <v/>
          </cell>
          <cell r="AG967" t="str">
            <v>谐芮机械（上海）有限公司</v>
          </cell>
          <cell r="AH967" t="str">
            <v/>
          </cell>
        </row>
        <row r="967">
          <cell r="AJ967" t="str">
            <v>SCQ17090026</v>
          </cell>
        </row>
        <row r="968">
          <cell r="A968" t="str">
            <v>110040100374</v>
          </cell>
          <cell r="B968" t="str">
            <v>1100</v>
          </cell>
          <cell r="C968" t="str">
            <v>Z401</v>
          </cell>
          <cell r="D968" t="str">
            <v>机器设备-机械设备</v>
          </cell>
          <cell r="E968" t="str">
            <v>110040100374</v>
          </cell>
          <cell r="F968" t="str">
            <v>0000</v>
          </cell>
          <cell r="G968" t="str">
            <v>蒸汽-水混合器</v>
          </cell>
          <cell r="H968" t="str">
            <v>SR-8000-ST</v>
          </cell>
          <cell r="I968" t="str">
            <v/>
          </cell>
          <cell r="J968" t="str">
            <v>B01</v>
          </cell>
          <cell r="K968" t="str">
            <v>正常使用</v>
          </cell>
          <cell r="L968" t="str">
            <v>A01</v>
          </cell>
          <cell r="M968" t="str">
            <v>直接购入</v>
          </cell>
          <cell r="N968">
            <v>43405</v>
          </cell>
          <cell r="O968" t="str">
            <v>0110020100</v>
          </cell>
          <cell r="P968" t="str">
            <v>一车间</v>
          </cell>
          <cell r="Q968" t="str">
            <v/>
          </cell>
          <cell r="R968" t="str">
            <v/>
          </cell>
          <cell r="S968" t="str">
            <v>张萍</v>
          </cell>
          <cell r="T968" t="str">
            <v>Z010</v>
          </cell>
          <cell r="U968" t="str">
            <v>12</v>
          </cell>
          <cell r="V968">
            <v>0</v>
          </cell>
          <cell r="W968">
            <v>-85.33</v>
          </cell>
          <cell r="X968">
            <v>12393.1</v>
          </cell>
          <cell r="Y968">
            <v>0</v>
          </cell>
          <cell r="Z968">
            <v>-1215.73</v>
          </cell>
          <cell r="AA968">
            <v>-170.65</v>
          </cell>
          <cell r="AB968">
            <v>-1386.38</v>
          </cell>
          <cell r="AC968">
            <v>15</v>
          </cell>
          <cell r="AD968">
            <v>11006.72</v>
          </cell>
          <cell r="AE968" t="str">
            <v/>
          </cell>
          <cell r="AF968" t="str">
            <v/>
          </cell>
          <cell r="AG968" t="str">
            <v>谐芮机械（上海）有限公司</v>
          </cell>
          <cell r="AH968" t="str">
            <v/>
          </cell>
        </row>
        <row r="968">
          <cell r="AJ968" t="str">
            <v>SCQ17090027</v>
          </cell>
        </row>
        <row r="969">
          <cell r="A969" t="str">
            <v>110040100375</v>
          </cell>
          <cell r="B969" t="str">
            <v>1100</v>
          </cell>
          <cell r="C969" t="str">
            <v>Z401</v>
          </cell>
          <cell r="D969" t="str">
            <v>机器设备-机械设备</v>
          </cell>
          <cell r="E969" t="str">
            <v>110040100375</v>
          </cell>
          <cell r="F969" t="str">
            <v>0000</v>
          </cell>
          <cell r="G969" t="str">
            <v>蒸汽-水混合器</v>
          </cell>
          <cell r="H969" t="str">
            <v>SR-8000-ST</v>
          </cell>
          <cell r="I969" t="str">
            <v/>
          </cell>
          <cell r="J969" t="str">
            <v>B01</v>
          </cell>
          <cell r="K969" t="str">
            <v>正常使用</v>
          </cell>
          <cell r="L969" t="str">
            <v>A01</v>
          </cell>
          <cell r="M969" t="str">
            <v>直接购入</v>
          </cell>
          <cell r="N969">
            <v>43405</v>
          </cell>
          <cell r="O969" t="str">
            <v>0110020100</v>
          </cell>
          <cell r="P969" t="str">
            <v>一车间</v>
          </cell>
          <cell r="Q969" t="str">
            <v/>
          </cell>
          <cell r="R969" t="str">
            <v/>
          </cell>
          <cell r="S969" t="str">
            <v>张萍</v>
          </cell>
          <cell r="T969" t="str">
            <v>Z010</v>
          </cell>
          <cell r="U969" t="str">
            <v>12</v>
          </cell>
          <cell r="V969">
            <v>0</v>
          </cell>
          <cell r="W969">
            <v>-85.33</v>
          </cell>
          <cell r="X969">
            <v>12393.1</v>
          </cell>
          <cell r="Y969">
            <v>0</v>
          </cell>
          <cell r="Z969">
            <v>-1215.73</v>
          </cell>
          <cell r="AA969">
            <v>-170.65</v>
          </cell>
          <cell r="AB969">
            <v>-1386.38</v>
          </cell>
          <cell r="AC969">
            <v>15</v>
          </cell>
          <cell r="AD969">
            <v>11006.72</v>
          </cell>
          <cell r="AE969" t="str">
            <v/>
          </cell>
          <cell r="AF969" t="str">
            <v/>
          </cell>
          <cell r="AG969" t="str">
            <v>谐芮机械（上海）有限公司</v>
          </cell>
          <cell r="AH969" t="str">
            <v/>
          </cell>
        </row>
        <row r="969">
          <cell r="AJ969" t="str">
            <v>SCT17070068</v>
          </cell>
        </row>
        <row r="970">
          <cell r="A970" t="str">
            <v>110040100376</v>
          </cell>
          <cell r="B970" t="str">
            <v>1100</v>
          </cell>
          <cell r="C970" t="str">
            <v>Z401</v>
          </cell>
          <cell r="D970" t="str">
            <v>机器设备-机械设备</v>
          </cell>
          <cell r="E970" t="str">
            <v>110040100376</v>
          </cell>
          <cell r="F970" t="str">
            <v>0000</v>
          </cell>
          <cell r="G970" t="str">
            <v>蒸汽-水混合器</v>
          </cell>
          <cell r="H970" t="str">
            <v>SR-8000-ST</v>
          </cell>
          <cell r="I970" t="str">
            <v/>
          </cell>
          <cell r="J970" t="str">
            <v>B01</v>
          </cell>
          <cell r="K970" t="str">
            <v>正常使用</v>
          </cell>
          <cell r="L970" t="str">
            <v>A01</v>
          </cell>
          <cell r="M970" t="str">
            <v>直接购入</v>
          </cell>
          <cell r="N970">
            <v>43405</v>
          </cell>
          <cell r="O970" t="str">
            <v>0110020100</v>
          </cell>
          <cell r="P970" t="str">
            <v>一车间</v>
          </cell>
          <cell r="Q970" t="str">
            <v/>
          </cell>
          <cell r="R970" t="str">
            <v/>
          </cell>
          <cell r="S970" t="str">
            <v>张萍</v>
          </cell>
          <cell r="T970" t="str">
            <v>Z010</v>
          </cell>
          <cell r="U970" t="str">
            <v>12</v>
          </cell>
          <cell r="V970">
            <v>0</v>
          </cell>
          <cell r="W970">
            <v>-85.33</v>
          </cell>
          <cell r="X970">
            <v>12393.1</v>
          </cell>
          <cell r="Y970">
            <v>0</v>
          </cell>
          <cell r="Z970">
            <v>-1215.73</v>
          </cell>
          <cell r="AA970">
            <v>-170.65</v>
          </cell>
          <cell r="AB970">
            <v>-1386.38</v>
          </cell>
          <cell r="AC970">
            <v>15</v>
          </cell>
          <cell r="AD970">
            <v>11006.72</v>
          </cell>
          <cell r="AE970" t="str">
            <v/>
          </cell>
          <cell r="AF970" t="str">
            <v/>
          </cell>
          <cell r="AG970" t="str">
            <v>谐芮机械（上海）有限公司</v>
          </cell>
          <cell r="AH970" t="str">
            <v/>
          </cell>
        </row>
        <row r="970">
          <cell r="AJ970" t="str">
            <v>SCT17070069</v>
          </cell>
        </row>
        <row r="971">
          <cell r="A971" t="str">
            <v>110040100377</v>
          </cell>
          <cell r="B971" t="str">
            <v>1100</v>
          </cell>
          <cell r="C971" t="str">
            <v>Z401</v>
          </cell>
          <cell r="D971" t="str">
            <v>机器设备-机械设备</v>
          </cell>
          <cell r="E971" t="str">
            <v>110040100377</v>
          </cell>
          <cell r="F971" t="str">
            <v>0000</v>
          </cell>
          <cell r="G971" t="str">
            <v>电子监管码赋码系统</v>
          </cell>
          <cell r="H971" t="str">
            <v>MIPS</v>
          </cell>
          <cell r="I971" t="str">
            <v/>
          </cell>
          <cell r="J971" t="str">
            <v>B01</v>
          </cell>
          <cell r="K971" t="str">
            <v>正常使用</v>
          </cell>
          <cell r="L971" t="str">
            <v>A01</v>
          </cell>
          <cell r="M971" t="str">
            <v>直接购入</v>
          </cell>
          <cell r="N971">
            <v>43405</v>
          </cell>
          <cell r="O971" t="str">
            <v>0110020400</v>
          </cell>
          <cell r="P971" t="str">
            <v>六车间</v>
          </cell>
          <cell r="Q971" t="str">
            <v/>
          </cell>
          <cell r="R971" t="str">
            <v/>
          </cell>
          <cell r="S971" t="str">
            <v>杨美燕</v>
          </cell>
          <cell r="T971" t="str">
            <v>Z010</v>
          </cell>
          <cell r="U971" t="str">
            <v>12</v>
          </cell>
          <cell r="V971">
            <v>0</v>
          </cell>
          <cell r="W971">
            <v>-638.38</v>
          </cell>
          <cell r="X971">
            <v>92722.99</v>
          </cell>
          <cell r="Y971">
            <v>0</v>
          </cell>
          <cell r="Z971">
            <v>-9096.13</v>
          </cell>
          <cell r="AA971">
            <v>-1276.75</v>
          </cell>
          <cell r="AB971">
            <v>-10372.88</v>
          </cell>
          <cell r="AC971">
            <v>15</v>
          </cell>
          <cell r="AD971">
            <v>82350.11</v>
          </cell>
          <cell r="AE971" t="str">
            <v/>
          </cell>
          <cell r="AF971" t="str">
            <v/>
          </cell>
          <cell r="AG971" t="str">
            <v/>
          </cell>
          <cell r="AH971" t="str">
            <v/>
          </cell>
        </row>
        <row r="971">
          <cell r="AJ971" t="str">
            <v>SCK17040070</v>
          </cell>
        </row>
        <row r="972">
          <cell r="A972" t="str">
            <v>110040100378</v>
          </cell>
          <cell r="B972" t="str">
            <v>1100</v>
          </cell>
          <cell r="C972" t="str">
            <v>Z401</v>
          </cell>
          <cell r="D972" t="str">
            <v>机器设备-机械设备</v>
          </cell>
          <cell r="E972" t="str">
            <v>110040100378</v>
          </cell>
          <cell r="F972" t="str">
            <v>0000</v>
          </cell>
          <cell r="G972" t="str">
            <v>电子监管码赋码系统</v>
          </cell>
          <cell r="H972" t="str">
            <v>MIPS</v>
          </cell>
          <cell r="I972" t="str">
            <v/>
          </cell>
          <cell r="J972" t="str">
            <v>B01</v>
          </cell>
          <cell r="K972" t="str">
            <v>正常使用</v>
          </cell>
          <cell r="L972" t="str">
            <v>A01</v>
          </cell>
          <cell r="M972" t="str">
            <v>直接购入</v>
          </cell>
          <cell r="N972">
            <v>43405</v>
          </cell>
          <cell r="O972" t="str">
            <v>0110020400</v>
          </cell>
          <cell r="P972" t="str">
            <v>六车间</v>
          </cell>
          <cell r="Q972" t="str">
            <v/>
          </cell>
          <cell r="R972" t="str">
            <v/>
          </cell>
          <cell r="S972" t="str">
            <v>杨美燕</v>
          </cell>
          <cell r="T972" t="str">
            <v>Z010</v>
          </cell>
          <cell r="U972" t="str">
            <v>12</v>
          </cell>
          <cell r="V972">
            <v>0</v>
          </cell>
          <cell r="W972">
            <v>-638.38</v>
          </cell>
          <cell r="X972">
            <v>92722.94</v>
          </cell>
          <cell r="Y972">
            <v>0</v>
          </cell>
          <cell r="Z972">
            <v>-9096.13</v>
          </cell>
          <cell r="AA972">
            <v>-1276.75</v>
          </cell>
          <cell r="AB972">
            <v>-10372.88</v>
          </cell>
          <cell r="AC972">
            <v>15</v>
          </cell>
          <cell r="AD972">
            <v>82350.06</v>
          </cell>
          <cell r="AE972" t="str">
            <v/>
          </cell>
          <cell r="AF972" t="str">
            <v/>
          </cell>
          <cell r="AG972" t="str">
            <v/>
          </cell>
          <cell r="AH972" t="str">
            <v/>
          </cell>
        </row>
        <row r="972">
          <cell r="AJ972" t="str">
            <v>SCK17040063</v>
          </cell>
        </row>
        <row r="973">
          <cell r="A973" t="str">
            <v>110040100379</v>
          </cell>
          <cell r="B973" t="str">
            <v>1100</v>
          </cell>
          <cell r="C973" t="str">
            <v>Z401</v>
          </cell>
          <cell r="D973" t="str">
            <v>机器设备-机械设备</v>
          </cell>
          <cell r="E973" t="str">
            <v>110040100379</v>
          </cell>
          <cell r="F973" t="str">
            <v>0000</v>
          </cell>
          <cell r="G973" t="str">
            <v>电子监管码赋码系统</v>
          </cell>
          <cell r="H973" t="str">
            <v>MIPS</v>
          </cell>
          <cell r="I973" t="str">
            <v/>
          </cell>
          <cell r="J973" t="str">
            <v>B01</v>
          </cell>
          <cell r="K973" t="str">
            <v>正常使用</v>
          </cell>
          <cell r="L973" t="str">
            <v>A01</v>
          </cell>
          <cell r="M973" t="str">
            <v>直接购入</v>
          </cell>
          <cell r="N973">
            <v>43405</v>
          </cell>
          <cell r="O973" t="str">
            <v>0110020400</v>
          </cell>
          <cell r="P973" t="str">
            <v>六车间</v>
          </cell>
          <cell r="Q973" t="str">
            <v/>
          </cell>
          <cell r="R973" t="str">
            <v/>
          </cell>
          <cell r="S973" t="str">
            <v>杨美燕</v>
          </cell>
          <cell r="T973" t="str">
            <v>Z010</v>
          </cell>
          <cell r="U973" t="str">
            <v>12</v>
          </cell>
          <cell r="V973">
            <v>0</v>
          </cell>
          <cell r="W973">
            <v>-638.38</v>
          </cell>
          <cell r="X973">
            <v>92722.94</v>
          </cell>
          <cell r="Y973">
            <v>0</v>
          </cell>
          <cell r="Z973">
            <v>-9096.13</v>
          </cell>
          <cell r="AA973">
            <v>-1276.75</v>
          </cell>
          <cell r="AB973">
            <v>-10372.88</v>
          </cell>
          <cell r="AC973">
            <v>15</v>
          </cell>
          <cell r="AD973">
            <v>82350.06</v>
          </cell>
          <cell r="AE973" t="str">
            <v/>
          </cell>
          <cell r="AF973" t="str">
            <v/>
          </cell>
          <cell r="AG973" t="str">
            <v/>
          </cell>
          <cell r="AH973" t="str">
            <v/>
          </cell>
        </row>
        <row r="973">
          <cell r="AJ973" t="str">
            <v>SCK17040052</v>
          </cell>
        </row>
        <row r="974">
          <cell r="A974" t="str">
            <v>110040100380</v>
          </cell>
          <cell r="B974" t="str">
            <v>1100</v>
          </cell>
          <cell r="C974" t="str">
            <v>Z401</v>
          </cell>
          <cell r="D974" t="str">
            <v>机器设备-机械设备</v>
          </cell>
          <cell r="E974" t="str">
            <v>110040100380</v>
          </cell>
          <cell r="F974" t="str">
            <v>0000</v>
          </cell>
          <cell r="G974" t="str">
            <v>电子监管码赋码系统</v>
          </cell>
          <cell r="H974" t="str">
            <v>MIPS</v>
          </cell>
          <cell r="I974" t="str">
            <v/>
          </cell>
          <cell r="J974" t="str">
            <v>B01</v>
          </cell>
          <cell r="K974" t="str">
            <v>正常使用</v>
          </cell>
          <cell r="L974" t="str">
            <v>A01</v>
          </cell>
          <cell r="M974" t="str">
            <v>直接购入</v>
          </cell>
          <cell r="N974">
            <v>43405</v>
          </cell>
          <cell r="O974" t="str">
            <v>0110020400</v>
          </cell>
          <cell r="P974" t="str">
            <v>六车间</v>
          </cell>
          <cell r="Q974" t="str">
            <v/>
          </cell>
          <cell r="R974" t="str">
            <v/>
          </cell>
          <cell r="S974" t="str">
            <v>杨美燕</v>
          </cell>
          <cell r="T974" t="str">
            <v>Z010</v>
          </cell>
          <cell r="U974" t="str">
            <v>12</v>
          </cell>
          <cell r="V974">
            <v>0</v>
          </cell>
          <cell r="W974">
            <v>-638.38</v>
          </cell>
          <cell r="X974">
            <v>92722.94</v>
          </cell>
          <cell r="Y974">
            <v>0</v>
          </cell>
          <cell r="Z974">
            <v>-9096.13</v>
          </cell>
          <cell r="AA974">
            <v>-1276.75</v>
          </cell>
          <cell r="AB974">
            <v>-10372.88</v>
          </cell>
          <cell r="AC974">
            <v>15</v>
          </cell>
          <cell r="AD974">
            <v>82350.06</v>
          </cell>
          <cell r="AE974" t="str">
            <v/>
          </cell>
          <cell r="AF974" t="str">
            <v/>
          </cell>
          <cell r="AG974" t="str">
            <v/>
          </cell>
          <cell r="AH974" t="str">
            <v/>
          </cell>
        </row>
        <row r="974">
          <cell r="AJ974" t="str">
            <v>SCK17040041</v>
          </cell>
        </row>
        <row r="975">
          <cell r="A975" t="str">
            <v>110040100381</v>
          </cell>
          <cell r="B975" t="str">
            <v>1100</v>
          </cell>
          <cell r="C975" t="str">
            <v>Z401</v>
          </cell>
          <cell r="D975" t="str">
            <v>机器设备-机械设备</v>
          </cell>
          <cell r="E975" t="str">
            <v>110040100381</v>
          </cell>
          <cell r="F975" t="str">
            <v>0000</v>
          </cell>
          <cell r="G975" t="str">
            <v>电子监管码赋码系统</v>
          </cell>
          <cell r="H975" t="str">
            <v>MIPS</v>
          </cell>
          <cell r="I975" t="str">
            <v/>
          </cell>
          <cell r="J975" t="str">
            <v>B01</v>
          </cell>
          <cell r="K975" t="str">
            <v>正常使用</v>
          </cell>
          <cell r="L975" t="str">
            <v>A01</v>
          </cell>
          <cell r="M975" t="str">
            <v>直接购入</v>
          </cell>
          <cell r="N975">
            <v>43405</v>
          </cell>
          <cell r="O975" t="str">
            <v>0110020200</v>
          </cell>
          <cell r="P975" t="str">
            <v>四车间</v>
          </cell>
          <cell r="Q975" t="str">
            <v/>
          </cell>
          <cell r="R975" t="str">
            <v/>
          </cell>
          <cell r="S975" t="str">
            <v>王宝进</v>
          </cell>
          <cell r="T975" t="str">
            <v>Z010</v>
          </cell>
          <cell r="U975" t="str">
            <v>12</v>
          </cell>
          <cell r="V975">
            <v>0</v>
          </cell>
          <cell r="W975">
            <v>-638.38</v>
          </cell>
          <cell r="X975">
            <v>92722.94</v>
          </cell>
          <cell r="Y975">
            <v>0</v>
          </cell>
          <cell r="Z975">
            <v>-9096.13</v>
          </cell>
          <cell r="AA975">
            <v>-1276.75</v>
          </cell>
          <cell r="AB975">
            <v>-10372.88</v>
          </cell>
          <cell r="AC975">
            <v>15</v>
          </cell>
          <cell r="AD975">
            <v>82350.06</v>
          </cell>
          <cell r="AE975" t="str">
            <v/>
          </cell>
          <cell r="AF975" t="str">
            <v/>
          </cell>
          <cell r="AG975" t="str">
            <v/>
          </cell>
          <cell r="AH975" t="str">
            <v/>
          </cell>
        </row>
        <row r="975">
          <cell r="AJ975" t="str">
            <v>SCW17040100</v>
          </cell>
        </row>
        <row r="976">
          <cell r="A976" t="str">
            <v>110040100382</v>
          </cell>
          <cell r="B976" t="str">
            <v>1100</v>
          </cell>
          <cell r="C976" t="str">
            <v>Z401</v>
          </cell>
          <cell r="D976" t="str">
            <v>机器设备-机械设备</v>
          </cell>
          <cell r="E976" t="str">
            <v>110040100382</v>
          </cell>
          <cell r="F976" t="str">
            <v>0000</v>
          </cell>
          <cell r="G976" t="str">
            <v>电子监管码赋码系统</v>
          </cell>
          <cell r="H976" t="str">
            <v>MIPS</v>
          </cell>
          <cell r="I976" t="str">
            <v/>
          </cell>
          <cell r="J976" t="str">
            <v>B01</v>
          </cell>
          <cell r="K976" t="str">
            <v>正常使用</v>
          </cell>
          <cell r="L976" t="str">
            <v>A01</v>
          </cell>
          <cell r="M976" t="str">
            <v>直接购入</v>
          </cell>
          <cell r="N976">
            <v>43405</v>
          </cell>
          <cell r="O976" t="str">
            <v>0110020200</v>
          </cell>
          <cell r="P976" t="str">
            <v>四车间</v>
          </cell>
          <cell r="Q976" t="str">
            <v/>
          </cell>
          <cell r="R976" t="str">
            <v/>
          </cell>
          <cell r="S976" t="str">
            <v>王宝进</v>
          </cell>
          <cell r="T976" t="str">
            <v>Z010</v>
          </cell>
          <cell r="U976" t="str">
            <v>12</v>
          </cell>
          <cell r="V976">
            <v>0</v>
          </cell>
          <cell r="W976">
            <v>-638.38</v>
          </cell>
          <cell r="X976">
            <v>92722.94</v>
          </cell>
          <cell r="Y976">
            <v>0</v>
          </cell>
          <cell r="Z976">
            <v>-9096.13</v>
          </cell>
          <cell r="AA976">
            <v>-1276.75</v>
          </cell>
          <cell r="AB976">
            <v>-10372.88</v>
          </cell>
          <cell r="AC976">
            <v>15</v>
          </cell>
          <cell r="AD976">
            <v>82350.06</v>
          </cell>
          <cell r="AE976" t="str">
            <v/>
          </cell>
          <cell r="AF976" t="str">
            <v/>
          </cell>
          <cell r="AG976" t="str">
            <v/>
          </cell>
          <cell r="AH976" t="str">
            <v/>
          </cell>
        </row>
        <row r="976">
          <cell r="AJ976" t="str">
            <v>SCP17040019</v>
          </cell>
        </row>
        <row r="977">
          <cell r="A977" t="str">
            <v>110040100383</v>
          </cell>
          <cell r="B977" t="str">
            <v>1100</v>
          </cell>
          <cell r="C977" t="str">
            <v>Z401</v>
          </cell>
          <cell r="D977" t="str">
            <v>机器设备-机械设备</v>
          </cell>
          <cell r="E977" t="str">
            <v>110040100383</v>
          </cell>
          <cell r="F977" t="str">
            <v>0000</v>
          </cell>
          <cell r="G977" t="str">
            <v>电子监管码赋码系统</v>
          </cell>
          <cell r="H977" t="str">
            <v>MIPS</v>
          </cell>
          <cell r="I977" t="str">
            <v/>
          </cell>
          <cell r="J977" t="str">
            <v>B01</v>
          </cell>
          <cell r="K977" t="str">
            <v>正常使用</v>
          </cell>
          <cell r="L977" t="str">
            <v>A01</v>
          </cell>
          <cell r="M977" t="str">
            <v>直接购入</v>
          </cell>
          <cell r="N977">
            <v>43405</v>
          </cell>
          <cell r="O977" t="str">
            <v>0110020200</v>
          </cell>
          <cell r="P977" t="str">
            <v>四车间</v>
          </cell>
          <cell r="Q977" t="str">
            <v/>
          </cell>
          <cell r="R977" t="str">
            <v/>
          </cell>
          <cell r="S977" t="str">
            <v>王宝进</v>
          </cell>
          <cell r="T977" t="str">
            <v>Z010</v>
          </cell>
          <cell r="U977" t="str">
            <v>12</v>
          </cell>
          <cell r="V977">
            <v>0</v>
          </cell>
          <cell r="W977">
            <v>-638.38</v>
          </cell>
          <cell r="X977">
            <v>92722.94</v>
          </cell>
          <cell r="Y977">
            <v>0</v>
          </cell>
          <cell r="Z977">
            <v>-9096.13</v>
          </cell>
          <cell r="AA977">
            <v>-1276.75</v>
          </cell>
          <cell r="AB977">
            <v>-10372.88</v>
          </cell>
          <cell r="AC977">
            <v>15</v>
          </cell>
          <cell r="AD977">
            <v>82350.06</v>
          </cell>
          <cell r="AE977" t="str">
            <v/>
          </cell>
          <cell r="AF977" t="str">
            <v/>
          </cell>
          <cell r="AG977" t="str">
            <v/>
          </cell>
          <cell r="AH977" t="str">
            <v/>
          </cell>
        </row>
        <row r="977">
          <cell r="AJ977" t="str">
            <v>SCP17040028</v>
          </cell>
        </row>
        <row r="978">
          <cell r="A978" t="str">
            <v>110040100384</v>
          </cell>
          <cell r="B978" t="str">
            <v>1100</v>
          </cell>
          <cell r="C978" t="str">
            <v>Z401</v>
          </cell>
          <cell r="D978" t="str">
            <v>机器设备-机械设备</v>
          </cell>
          <cell r="E978" t="str">
            <v>110040100384</v>
          </cell>
          <cell r="F978" t="str">
            <v>0000</v>
          </cell>
          <cell r="G978" t="str">
            <v>暗装吊顶式空调器</v>
          </cell>
          <cell r="H978" t="str">
            <v>MCC025T</v>
          </cell>
          <cell r="I978" t="str">
            <v/>
          </cell>
          <cell r="J978" t="str">
            <v>B01</v>
          </cell>
          <cell r="K978" t="str">
            <v>正常使用</v>
          </cell>
          <cell r="L978" t="str">
            <v>A01</v>
          </cell>
          <cell r="M978" t="str">
            <v>直接购入</v>
          </cell>
          <cell r="N978">
            <v>43497</v>
          </cell>
          <cell r="O978" t="str">
            <v>0110020100</v>
          </cell>
          <cell r="P978" t="str">
            <v>一车间</v>
          </cell>
          <cell r="Q978" t="str">
            <v/>
          </cell>
          <cell r="R978" t="str">
            <v/>
          </cell>
          <cell r="S978" t="str">
            <v>张萍</v>
          </cell>
          <cell r="T978" t="str">
            <v>Z010</v>
          </cell>
          <cell r="U978" t="str">
            <v>10</v>
          </cell>
          <cell r="V978">
            <v>0</v>
          </cell>
          <cell r="W978">
            <v>-66.05</v>
          </cell>
          <cell r="X978">
            <v>7923.08</v>
          </cell>
          <cell r="Y978">
            <v>0</v>
          </cell>
          <cell r="Z978">
            <v>-657.6</v>
          </cell>
          <cell r="AA978">
            <v>-132.1</v>
          </cell>
          <cell r="AB978">
            <v>-789.7</v>
          </cell>
          <cell r="AC978">
            <v>12</v>
          </cell>
          <cell r="AD978">
            <v>7133.38</v>
          </cell>
          <cell r="AE978" t="str">
            <v/>
          </cell>
          <cell r="AF978" t="str">
            <v/>
          </cell>
          <cell r="AG978" t="str">
            <v>云南新朗和工程技术有限公司</v>
          </cell>
          <cell r="AH978" t="str">
            <v/>
          </cell>
        </row>
        <row r="978">
          <cell r="AJ978" t="str">
            <v>GYT17120001</v>
          </cell>
        </row>
        <row r="979">
          <cell r="A979" t="str">
            <v>110040100385</v>
          </cell>
          <cell r="B979" t="str">
            <v>1100</v>
          </cell>
          <cell r="C979" t="str">
            <v>Z401</v>
          </cell>
          <cell r="D979" t="str">
            <v>机器设备-机械设备</v>
          </cell>
          <cell r="E979" t="str">
            <v>110040100385</v>
          </cell>
          <cell r="F979" t="str">
            <v>0000</v>
          </cell>
          <cell r="G979" t="str">
            <v>风冷热泵型管道式空调机</v>
          </cell>
          <cell r="H979" t="str">
            <v>MDB060VRP</v>
          </cell>
          <cell r="I979" t="str">
            <v/>
          </cell>
          <cell r="J979" t="str">
            <v>B01</v>
          </cell>
          <cell r="K979" t="str">
            <v>正常使用</v>
          </cell>
          <cell r="L979" t="str">
            <v>A01</v>
          </cell>
          <cell r="M979" t="str">
            <v>直接购入</v>
          </cell>
          <cell r="N979">
            <v>43497</v>
          </cell>
          <cell r="O979" t="str">
            <v>0110010400</v>
          </cell>
          <cell r="P979" t="str">
            <v>采购中心</v>
          </cell>
          <cell r="Q979" t="str">
            <v/>
          </cell>
          <cell r="R979" t="str">
            <v/>
          </cell>
          <cell r="S979" t="str">
            <v>赵祖东</v>
          </cell>
          <cell r="T979" t="str">
            <v>Z010</v>
          </cell>
          <cell r="U979" t="str">
            <v>10</v>
          </cell>
          <cell r="V979">
            <v>0</v>
          </cell>
          <cell r="W979">
            <v>-121.12</v>
          </cell>
          <cell r="X979">
            <v>14529.91</v>
          </cell>
          <cell r="Y979">
            <v>0</v>
          </cell>
          <cell r="Z979">
            <v>-1206</v>
          </cell>
          <cell r="AA979">
            <v>-242.25</v>
          </cell>
          <cell r="AB979">
            <v>-1448.25</v>
          </cell>
          <cell r="AC979">
            <v>12</v>
          </cell>
          <cell r="AD979">
            <v>13081.66</v>
          </cell>
          <cell r="AE979" t="str">
            <v/>
          </cell>
          <cell r="AF979" t="str">
            <v/>
          </cell>
          <cell r="AG979" t="str">
            <v>深圳麦克维尔空调有限公司</v>
          </cell>
          <cell r="AH979" t="str">
            <v/>
          </cell>
        </row>
        <row r="979">
          <cell r="AJ979" t="str">
            <v>GYC17120015</v>
          </cell>
        </row>
        <row r="980">
          <cell r="A980" t="str">
            <v>110040100386</v>
          </cell>
          <cell r="B980" t="str">
            <v>1100</v>
          </cell>
          <cell r="C980" t="str">
            <v>Z401</v>
          </cell>
          <cell r="D980" t="str">
            <v>机器设备-机械设备</v>
          </cell>
          <cell r="E980" t="str">
            <v>110040100386</v>
          </cell>
          <cell r="F980" t="str">
            <v>0000</v>
          </cell>
          <cell r="G980" t="str">
            <v>风冷热泵型管道式空调机</v>
          </cell>
          <cell r="H980" t="str">
            <v>MDB060VRP</v>
          </cell>
          <cell r="I980" t="str">
            <v/>
          </cell>
          <cell r="J980" t="str">
            <v>B01</v>
          </cell>
          <cell r="K980" t="str">
            <v>正常使用</v>
          </cell>
          <cell r="L980" t="str">
            <v>A01</v>
          </cell>
          <cell r="M980" t="str">
            <v>直接购入</v>
          </cell>
          <cell r="N980">
            <v>43497</v>
          </cell>
          <cell r="O980" t="str">
            <v>0110010400</v>
          </cell>
          <cell r="P980" t="str">
            <v>采购中心</v>
          </cell>
          <cell r="Q980" t="str">
            <v/>
          </cell>
          <cell r="R980" t="str">
            <v/>
          </cell>
          <cell r="S980" t="str">
            <v>赵祖东</v>
          </cell>
          <cell r="T980" t="str">
            <v>Z010</v>
          </cell>
          <cell r="U980" t="str">
            <v>10</v>
          </cell>
          <cell r="V980">
            <v>0</v>
          </cell>
          <cell r="W980">
            <v>-121.12</v>
          </cell>
          <cell r="X980">
            <v>14529.91</v>
          </cell>
          <cell r="Y980">
            <v>0</v>
          </cell>
          <cell r="Z980">
            <v>-1206</v>
          </cell>
          <cell r="AA980">
            <v>-242.25</v>
          </cell>
          <cell r="AB980">
            <v>-1448.25</v>
          </cell>
          <cell r="AC980">
            <v>12</v>
          </cell>
          <cell r="AD980">
            <v>13081.66</v>
          </cell>
          <cell r="AE980" t="str">
            <v/>
          </cell>
          <cell r="AF980" t="str">
            <v/>
          </cell>
          <cell r="AG980" t="str">
            <v>深圳麦克维尔空调有限公司</v>
          </cell>
          <cell r="AH980" t="str">
            <v/>
          </cell>
        </row>
        <row r="980">
          <cell r="AJ980" t="str">
            <v>GYC17120016</v>
          </cell>
        </row>
        <row r="981">
          <cell r="A981" t="str">
            <v>110040100387</v>
          </cell>
          <cell r="B981" t="str">
            <v>1100</v>
          </cell>
          <cell r="C981" t="str">
            <v>Z401</v>
          </cell>
          <cell r="D981" t="str">
            <v>机器设备-机械设备</v>
          </cell>
          <cell r="E981" t="str">
            <v>110040100387</v>
          </cell>
          <cell r="F981" t="str">
            <v>0000</v>
          </cell>
          <cell r="G981" t="str">
            <v>柜式风机盘管机组</v>
          </cell>
          <cell r="H981" t="str">
            <v>MSW100FB</v>
          </cell>
          <cell r="I981" t="str">
            <v>综合车间2楼原料库</v>
          </cell>
          <cell r="J981" t="str">
            <v>B01</v>
          </cell>
          <cell r="K981" t="str">
            <v>正常使用</v>
          </cell>
          <cell r="L981" t="str">
            <v>A01</v>
          </cell>
          <cell r="M981" t="str">
            <v>直接购入</v>
          </cell>
          <cell r="N981">
            <v>43497</v>
          </cell>
          <cell r="O981" t="str">
            <v>0110010400</v>
          </cell>
          <cell r="P981" t="str">
            <v>采购中心</v>
          </cell>
          <cell r="Q981" t="str">
            <v/>
          </cell>
          <cell r="R981" t="str">
            <v/>
          </cell>
          <cell r="S981" t="str">
            <v>赵祖东</v>
          </cell>
          <cell r="T981" t="str">
            <v>Z010</v>
          </cell>
          <cell r="U981" t="str">
            <v>10</v>
          </cell>
          <cell r="V981">
            <v>0</v>
          </cell>
          <cell r="W981">
            <v>-85.27</v>
          </cell>
          <cell r="X981">
            <v>10229.35</v>
          </cell>
          <cell r="Y981">
            <v>0</v>
          </cell>
          <cell r="Z981">
            <v>-849</v>
          </cell>
          <cell r="AA981">
            <v>-170.55</v>
          </cell>
          <cell r="AB981">
            <v>-1019.55</v>
          </cell>
          <cell r="AC981">
            <v>12</v>
          </cell>
          <cell r="AD981">
            <v>9209.8</v>
          </cell>
          <cell r="AE981" t="str">
            <v/>
          </cell>
          <cell r="AF981" t="str">
            <v/>
          </cell>
          <cell r="AG981" t="str">
            <v>深圳麦克维尔空调有限公司</v>
          </cell>
          <cell r="AH981" t="str">
            <v/>
          </cell>
        </row>
        <row r="981">
          <cell r="AJ981" t="str">
            <v>GYC17120029</v>
          </cell>
        </row>
        <row r="982">
          <cell r="A982" t="str">
            <v>110040100388</v>
          </cell>
          <cell r="B982" t="str">
            <v>1100</v>
          </cell>
          <cell r="C982" t="str">
            <v>Z401</v>
          </cell>
          <cell r="D982" t="str">
            <v>机器设备-机械设备</v>
          </cell>
          <cell r="E982" t="str">
            <v>110040100388</v>
          </cell>
          <cell r="F982" t="str">
            <v>0000</v>
          </cell>
          <cell r="G982" t="str">
            <v>柜式风机盘管机组</v>
          </cell>
          <cell r="H982" t="str">
            <v>MSW100FB</v>
          </cell>
          <cell r="I982" t="str">
            <v>综合车间2楼原料库</v>
          </cell>
          <cell r="J982" t="str">
            <v>B01</v>
          </cell>
          <cell r="K982" t="str">
            <v>正常使用</v>
          </cell>
          <cell r="L982" t="str">
            <v>A01</v>
          </cell>
          <cell r="M982" t="str">
            <v>直接购入</v>
          </cell>
          <cell r="N982">
            <v>43497</v>
          </cell>
          <cell r="O982" t="str">
            <v>0110010400</v>
          </cell>
          <cell r="P982" t="str">
            <v>采购中心</v>
          </cell>
          <cell r="Q982" t="str">
            <v/>
          </cell>
          <cell r="R982" t="str">
            <v/>
          </cell>
          <cell r="S982" t="str">
            <v>赵祖东</v>
          </cell>
          <cell r="T982" t="str">
            <v>Z010</v>
          </cell>
          <cell r="U982" t="str">
            <v>10</v>
          </cell>
          <cell r="V982">
            <v>0</v>
          </cell>
          <cell r="W982">
            <v>-85.27</v>
          </cell>
          <cell r="X982">
            <v>10229.35</v>
          </cell>
          <cell r="Y982">
            <v>0</v>
          </cell>
          <cell r="Z982">
            <v>-849</v>
          </cell>
          <cell r="AA982">
            <v>-170.55</v>
          </cell>
          <cell r="AB982">
            <v>-1019.55</v>
          </cell>
          <cell r="AC982">
            <v>12</v>
          </cell>
          <cell r="AD982">
            <v>9209.8</v>
          </cell>
          <cell r="AE982" t="str">
            <v/>
          </cell>
          <cell r="AF982" t="str">
            <v/>
          </cell>
          <cell r="AG982" t="str">
            <v>深圳麦克维尔空调有限公司</v>
          </cell>
          <cell r="AH982" t="str">
            <v/>
          </cell>
        </row>
        <row r="982">
          <cell r="AJ982" t="str">
            <v>GYC17120028</v>
          </cell>
        </row>
        <row r="983">
          <cell r="A983" t="str">
            <v>110040100389</v>
          </cell>
          <cell r="B983" t="str">
            <v>1100</v>
          </cell>
          <cell r="C983" t="str">
            <v>Z401</v>
          </cell>
          <cell r="D983" t="str">
            <v>机器设备-机械设备</v>
          </cell>
          <cell r="E983" t="str">
            <v>110040100389</v>
          </cell>
          <cell r="F983" t="str">
            <v>0000</v>
          </cell>
          <cell r="G983" t="str">
            <v>柜式风机盘管机组</v>
          </cell>
          <cell r="H983" t="str">
            <v>MSW100FB</v>
          </cell>
          <cell r="I983" t="str">
            <v>综合车间2楼原料库</v>
          </cell>
          <cell r="J983" t="str">
            <v>B01</v>
          </cell>
          <cell r="K983" t="str">
            <v>正常使用</v>
          </cell>
          <cell r="L983" t="str">
            <v>A01</v>
          </cell>
          <cell r="M983" t="str">
            <v>直接购入</v>
          </cell>
          <cell r="N983">
            <v>43497</v>
          </cell>
          <cell r="O983" t="str">
            <v>0110010400</v>
          </cell>
          <cell r="P983" t="str">
            <v>采购中心</v>
          </cell>
          <cell r="Q983" t="str">
            <v/>
          </cell>
          <cell r="R983" t="str">
            <v/>
          </cell>
          <cell r="S983" t="str">
            <v>赵祖东</v>
          </cell>
          <cell r="T983" t="str">
            <v>Z010</v>
          </cell>
          <cell r="U983" t="str">
            <v>10</v>
          </cell>
          <cell r="V983">
            <v>0</v>
          </cell>
          <cell r="W983">
            <v>-85.27</v>
          </cell>
          <cell r="X983">
            <v>10229.35</v>
          </cell>
          <cell r="Y983">
            <v>0</v>
          </cell>
          <cell r="Z983">
            <v>-849</v>
          </cell>
          <cell r="AA983">
            <v>-170.55</v>
          </cell>
          <cell r="AB983">
            <v>-1019.55</v>
          </cell>
          <cell r="AC983">
            <v>12</v>
          </cell>
          <cell r="AD983">
            <v>9209.8</v>
          </cell>
          <cell r="AE983" t="str">
            <v/>
          </cell>
          <cell r="AF983" t="str">
            <v/>
          </cell>
          <cell r="AG983" t="str">
            <v>深圳麦克维尔空调有限公司</v>
          </cell>
          <cell r="AH983" t="str">
            <v/>
          </cell>
        </row>
        <row r="983">
          <cell r="AJ983" t="str">
            <v>GYC17120027</v>
          </cell>
        </row>
        <row r="984">
          <cell r="A984" t="str">
            <v>110040100390</v>
          </cell>
          <cell r="B984" t="str">
            <v>1100</v>
          </cell>
          <cell r="C984" t="str">
            <v>Z401</v>
          </cell>
          <cell r="D984" t="str">
            <v>机器设备-机械设备</v>
          </cell>
          <cell r="E984" t="str">
            <v>110040100390</v>
          </cell>
          <cell r="F984" t="str">
            <v>0000</v>
          </cell>
          <cell r="G984" t="str">
            <v>柜式风机盘管机组</v>
          </cell>
          <cell r="H984" t="str">
            <v>MSW100FB</v>
          </cell>
          <cell r="I984" t="str">
            <v>综合车间2楼原料库</v>
          </cell>
          <cell r="J984" t="str">
            <v>B01</v>
          </cell>
          <cell r="K984" t="str">
            <v>正常使用</v>
          </cell>
          <cell r="L984" t="str">
            <v>A01</v>
          </cell>
          <cell r="M984" t="str">
            <v>直接购入</v>
          </cell>
          <cell r="N984">
            <v>43497</v>
          </cell>
          <cell r="O984" t="str">
            <v>0110010400</v>
          </cell>
          <cell r="P984" t="str">
            <v>采购中心</v>
          </cell>
          <cell r="Q984" t="str">
            <v/>
          </cell>
          <cell r="R984" t="str">
            <v/>
          </cell>
          <cell r="S984" t="str">
            <v>赵祖东</v>
          </cell>
          <cell r="T984" t="str">
            <v>Z010</v>
          </cell>
          <cell r="U984" t="str">
            <v>10</v>
          </cell>
          <cell r="V984">
            <v>0</v>
          </cell>
          <cell r="W984">
            <v>-85.27</v>
          </cell>
          <cell r="X984">
            <v>10229.35</v>
          </cell>
          <cell r="Y984">
            <v>0</v>
          </cell>
          <cell r="Z984">
            <v>-849</v>
          </cell>
          <cell r="AA984">
            <v>-170.55</v>
          </cell>
          <cell r="AB984">
            <v>-1019.55</v>
          </cell>
          <cell r="AC984">
            <v>12</v>
          </cell>
          <cell r="AD984">
            <v>9209.8</v>
          </cell>
          <cell r="AE984" t="str">
            <v/>
          </cell>
          <cell r="AF984" t="str">
            <v/>
          </cell>
          <cell r="AG984" t="str">
            <v>深圳麦克维尔空调有限公司</v>
          </cell>
          <cell r="AH984" t="str">
            <v/>
          </cell>
        </row>
        <row r="984">
          <cell r="AJ984" t="str">
            <v>GYC17120026</v>
          </cell>
        </row>
        <row r="985">
          <cell r="A985" t="str">
            <v>110040100391</v>
          </cell>
          <cell r="B985" t="str">
            <v>1100</v>
          </cell>
          <cell r="C985" t="str">
            <v>Z401</v>
          </cell>
          <cell r="D985" t="str">
            <v>机器设备-机械设备</v>
          </cell>
          <cell r="E985" t="str">
            <v>110040100391</v>
          </cell>
          <cell r="F985" t="str">
            <v>0000</v>
          </cell>
          <cell r="G985" t="str">
            <v>柜式风机盘管机组</v>
          </cell>
          <cell r="H985" t="str">
            <v>MSW100FB</v>
          </cell>
          <cell r="I985" t="str">
            <v>综合车间2楼原料库</v>
          </cell>
          <cell r="J985" t="str">
            <v>B01</v>
          </cell>
          <cell r="K985" t="str">
            <v>正常使用</v>
          </cell>
          <cell r="L985" t="str">
            <v>A01</v>
          </cell>
          <cell r="M985" t="str">
            <v>直接购入</v>
          </cell>
          <cell r="N985">
            <v>43497</v>
          </cell>
          <cell r="O985" t="str">
            <v>0110010400</v>
          </cell>
          <cell r="P985" t="str">
            <v>采购中心</v>
          </cell>
          <cell r="Q985" t="str">
            <v/>
          </cell>
          <cell r="R985" t="str">
            <v/>
          </cell>
          <cell r="S985" t="str">
            <v>赵祖东</v>
          </cell>
          <cell r="T985" t="str">
            <v>Z010</v>
          </cell>
          <cell r="U985" t="str">
            <v>10</v>
          </cell>
          <cell r="V985">
            <v>0</v>
          </cell>
          <cell r="W985">
            <v>-85.27</v>
          </cell>
          <cell r="X985">
            <v>10229.35</v>
          </cell>
          <cell r="Y985">
            <v>0</v>
          </cell>
          <cell r="Z985">
            <v>-849</v>
          </cell>
          <cell r="AA985">
            <v>-170.55</v>
          </cell>
          <cell r="AB985">
            <v>-1019.55</v>
          </cell>
          <cell r="AC985">
            <v>12</v>
          </cell>
          <cell r="AD985">
            <v>9209.8</v>
          </cell>
          <cell r="AE985" t="str">
            <v/>
          </cell>
          <cell r="AF985" t="str">
            <v/>
          </cell>
          <cell r="AG985" t="str">
            <v>深圳麦克维尔空调有限公司</v>
          </cell>
          <cell r="AH985" t="str">
            <v/>
          </cell>
        </row>
        <row r="985">
          <cell r="AJ985" t="str">
            <v>CYC17120030</v>
          </cell>
        </row>
        <row r="986">
          <cell r="A986" t="str">
            <v>110040100392</v>
          </cell>
          <cell r="B986" t="str">
            <v>1100</v>
          </cell>
          <cell r="C986" t="str">
            <v>Z401</v>
          </cell>
          <cell r="D986" t="str">
            <v>机器设备-机械设备</v>
          </cell>
          <cell r="E986" t="str">
            <v>110040100392</v>
          </cell>
          <cell r="F986" t="str">
            <v>0000</v>
          </cell>
          <cell r="G986" t="str">
            <v>柜式风机盘管机组</v>
          </cell>
          <cell r="H986" t="str">
            <v>MSW100FB</v>
          </cell>
          <cell r="I986" t="str">
            <v>综合车间2楼原料库</v>
          </cell>
          <cell r="J986" t="str">
            <v>B01</v>
          </cell>
          <cell r="K986" t="str">
            <v>正常使用</v>
          </cell>
          <cell r="L986" t="str">
            <v>A01</v>
          </cell>
          <cell r="M986" t="str">
            <v>直接购入</v>
          </cell>
          <cell r="N986">
            <v>43497</v>
          </cell>
          <cell r="O986" t="str">
            <v>0110010400</v>
          </cell>
          <cell r="P986" t="str">
            <v>采购中心</v>
          </cell>
          <cell r="Q986" t="str">
            <v/>
          </cell>
          <cell r="R986" t="str">
            <v/>
          </cell>
          <cell r="S986" t="str">
            <v>赵祖东</v>
          </cell>
          <cell r="T986" t="str">
            <v>Z010</v>
          </cell>
          <cell r="U986" t="str">
            <v>10</v>
          </cell>
          <cell r="V986">
            <v>0</v>
          </cell>
          <cell r="W986">
            <v>-85.27</v>
          </cell>
          <cell r="X986">
            <v>10229.35</v>
          </cell>
          <cell r="Y986">
            <v>0</v>
          </cell>
          <cell r="Z986">
            <v>-849</v>
          </cell>
          <cell r="AA986">
            <v>-170.55</v>
          </cell>
          <cell r="AB986">
            <v>-1019.55</v>
          </cell>
          <cell r="AC986">
            <v>12</v>
          </cell>
          <cell r="AD986">
            <v>9209.8</v>
          </cell>
          <cell r="AE986" t="str">
            <v/>
          </cell>
          <cell r="AF986" t="str">
            <v/>
          </cell>
          <cell r="AG986" t="str">
            <v>深圳麦克维尔空调有限公司</v>
          </cell>
          <cell r="AH986" t="str">
            <v/>
          </cell>
        </row>
        <row r="986">
          <cell r="AJ986" t="str">
            <v>GYC17120025</v>
          </cell>
        </row>
        <row r="987">
          <cell r="A987" t="str">
            <v>110040100393</v>
          </cell>
          <cell r="B987" t="str">
            <v>1100</v>
          </cell>
          <cell r="C987" t="str">
            <v>Z401</v>
          </cell>
          <cell r="D987" t="str">
            <v>机器设备-机械设备</v>
          </cell>
          <cell r="E987" t="str">
            <v>110040100393</v>
          </cell>
          <cell r="F987" t="str">
            <v>0000</v>
          </cell>
          <cell r="G987" t="str">
            <v>暗装吊顶式空调器</v>
          </cell>
          <cell r="H987" t="str">
            <v>MCC025WP</v>
          </cell>
          <cell r="I987" t="str">
            <v/>
          </cell>
          <cell r="J987" t="str">
            <v>B01</v>
          </cell>
          <cell r="K987" t="str">
            <v>正常使用</v>
          </cell>
          <cell r="L987" t="str">
            <v>A01</v>
          </cell>
          <cell r="M987" t="str">
            <v>直接购入</v>
          </cell>
          <cell r="N987">
            <v>43497</v>
          </cell>
          <cell r="O987" t="str">
            <v>0110010400</v>
          </cell>
          <cell r="P987" t="str">
            <v>采购中心</v>
          </cell>
          <cell r="Q987" t="str">
            <v/>
          </cell>
          <cell r="R987" t="str">
            <v/>
          </cell>
          <cell r="S987" t="str">
            <v>赵祖东</v>
          </cell>
          <cell r="T987" t="str">
            <v>Z010</v>
          </cell>
          <cell r="U987" t="str">
            <v>10</v>
          </cell>
          <cell r="V987">
            <v>0</v>
          </cell>
          <cell r="W987">
            <v>-63.05</v>
          </cell>
          <cell r="X987">
            <v>7564.1</v>
          </cell>
          <cell r="Y987">
            <v>0</v>
          </cell>
          <cell r="Z987">
            <v>-627.8</v>
          </cell>
          <cell r="AA987">
            <v>-126.11</v>
          </cell>
          <cell r="AB987">
            <v>-753.91</v>
          </cell>
          <cell r="AC987">
            <v>12</v>
          </cell>
          <cell r="AD987">
            <v>6810.19</v>
          </cell>
          <cell r="AE987" t="str">
            <v/>
          </cell>
          <cell r="AF987" t="str">
            <v/>
          </cell>
          <cell r="AG987" t="str">
            <v>深圳麦克维尔空调有限公司</v>
          </cell>
          <cell r="AH987" t="str">
            <v/>
          </cell>
        </row>
        <row r="987">
          <cell r="AJ987" t="str">
            <v>GYC17120014</v>
          </cell>
        </row>
        <row r="988">
          <cell r="A988" t="str">
            <v>110040100394</v>
          </cell>
          <cell r="B988" t="str">
            <v>1100</v>
          </cell>
          <cell r="C988" t="str">
            <v>Z401</v>
          </cell>
          <cell r="D988" t="str">
            <v>机器设备-机械设备</v>
          </cell>
          <cell r="E988" t="str">
            <v>110040100394</v>
          </cell>
          <cell r="F988" t="str">
            <v>0000</v>
          </cell>
          <cell r="G988" t="str">
            <v>柜式风机盘管机组</v>
          </cell>
          <cell r="H988" t="str">
            <v>MSW080FB</v>
          </cell>
          <cell r="I988" t="str">
            <v>综合车间2楼原料库</v>
          </cell>
          <cell r="J988" t="str">
            <v>B01</v>
          </cell>
          <cell r="K988" t="str">
            <v>正常使用</v>
          </cell>
          <cell r="L988" t="str">
            <v>A01</v>
          </cell>
          <cell r="M988" t="str">
            <v>直接购入</v>
          </cell>
          <cell r="N988">
            <v>43497</v>
          </cell>
          <cell r="O988" t="str">
            <v>0110010400</v>
          </cell>
          <cell r="P988" t="str">
            <v>采购中心</v>
          </cell>
          <cell r="Q988" t="str">
            <v/>
          </cell>
          <cell r="R988" t="str">
            <v/>
          </cell>
          <cell r="S988" t="str">
            <v>赵祖东</v>
          </cell>
          <cell r="T988" t="str">
            <v>Z010</v>
          </cell>
          <cell r="U988" t="str">
            <v>10</v>
          </cell>
          <cell r="V988">
            <v>0</v>
          </cell>
          <cell r="W988">
            <v>-74.57</v>
          </cell>
          <cell r="X988">
            <v>8944.44</v>
          </cell>
          <cell r="Y988">
            <v>0</v>
          </cell>
          <cell r="Z988">
            <v>-742.4</v>
          </cell>
          <cell r="AA988">
            <v>-149.13</v>
          </cell>
          <cell r="AB988">
            <v>-891.53</v>
          </cell>
          <cell r="AC988">
            <v>12</v>
          </cell>
          <cell r="AD988">
            <v>8052.91</v>
          </cell>
          <cell r="AE988" t="str">
            <v/>
          </cell>
          <cell r="AF988" t="str">
            <v/>
          </cell>
          <cell r="AG988" t="str">
            <v>深圳麦克维尔空调有限公司</v>
          </cell>
          <cell r="AH988" t="str">
            <v/>
          </cell>
        </row>
        <row r="988">
          <cell r="AJ988" t="str">
            <v>GYC17120024</v>
          </cell>
        </row>
        <row r="989">
          <cell r="A989" t="str">
            <v>110040100395</v>
          </cell>
          <cell r="B989" t="str">
            <v>1100</v>
          </cell>
          <cell r="C989" t="str">
            <v>Z401</v>
          </cell>
          <cell r="D989" t="str">
            <v>机器设备-机械设备</v>
          </cell>
          <cell r="E989" t="str">
            <v>110040100395</v>
          </cell>
          <cell r="F989" t="str">
            <v>0000</v>
          </cell>
          <cell r="G989" t="str">
            <v>柜式风机盘管机组</v>
          </cell>
          <cell r="H989" t="str">
            <v>MSW080FB</v>
          </cell>
          <cell r="I989" t="str">
            <v>综合车间2楼原料库</v>
          </cell>
          <cell r="J989" t="str">
            <v>B01</v>
          </cell>
          <cell r="K989" t="str">
            <v>正常使用</v>
          </cell>
          <cell r="L989" t="str">
            <v>A01</v>
          </cell>
          <cell r="M989" t="str">
            <v>直接购入</v>
          </cell>
          <cell r="N989">
            <v>43497</v>
          </cell>
          <cell r="O989" t="str">
            <v>0110010400</v>
          </cell>
          <cell r="P989" t="str">
            <v>采购中心</v>
          </cell>
          <cell r="Q989" t="str">
            <v/>
          </cell>
          <cell r="R989" t="str">
            <v/>
          </cell>
          <cell r="S989" t="str">
            <v>赵祖东</v>
          </cell>
          <cell r="T989" t="str">
            <v>Z010</v>
          </cell>
          <cell r="U989" t="str">
            <v>10</v>
          </cell>
          <cell r="V989">
            <v>0</v>
          </cell>
          <cell r="W989">
            <v>-74.57</v>
          </cell>
          <cell r="X989">
            <v>8944.44</v>
          </cell>
          <cell r="Y989">
            <v>0</v>
          </cell>
          <cell r="Z989">
            <v>-742.4</v>
          </cell>
          <cell r="AA989">
            <v>-149.13</v>
          </cell>
          <cell r="AB989">
            <v>-891.53</v>
          </cell>
          <cell r="AC989">
            <v>12</v>
          </cell>
          <cell r="AD989">
            <v>8052.91</v>
          </cell>
          <cell r="AE989" t="str">
            <v/>
          </cell>
          <cell r="AF989" t="str">
            <v/>
          </cell>
          <cell r="AG989" t="str">
            <v>深圳麦克维尔空调有限公司</v>
          </cell>
          <cell r="AH989" t="str">
            <v/>
          </cell>
        </row>
        <row r="989">
          <cell r="AJ989" t="str">
            <v>GYC17120023</v>
          </cell>
        </row>
        <row r="990">
          <cell r="A990" t="str">
            <v>110040100396</v>
          </cell>
          <cell r="B990" t="str">
            <v>1100</v>
          </cell>
          <cell r="C990" t="str">
            <v>Z401</v>
          </cell>
          <cell r="D990" t="str">
            <v>机器设备-机械设备</v>
          </cell>
          <cell r="E990" t="str">
            <v>110040100396</v>
          </cell>
          <cell r="F990" t="str">
            <v>0000</v>
          </cell>
          <cell r="G990" t="str">
            <v>柜式风机盘管机组</v>
          </cell>
          <cell r="H990" t="str">
            <v>MSW080FB</v>
          </cell>
          <cell r="I990" t="str">
            <v>综合车间2楼原料库</v>
          </cell>
          <cell r="J990" t="str">
            <v>B01</v>
          </cell>
          <cell r="K990" t="str">
            <v>正常使用</v>
          </cell>
          <cell r="L990" t="str">
            <v>A01</v>
          </cell>
          <cell r="M990" t="str">
            <v>直接购入</v>
          </cell>
          <cell r="N990">
            <v>43497</v>
          </cell>
          <cell r="O990" t="str">
            <v>0110010400</v>
          </cell>
          <cell r="P990" t="str">
            <v>采购中心</v>
          </cell>
          <cell r="Q990" t="str">
            <v/>
          </cell>
          <cell r="R990" t="str">
            <v/>
          </cell>
          <cell r="S990" t="str">
            <v>赵祖东</v>
          </cell>
          <cell r="T990" t="str">
            <v>Z010</v>
          </cell>
          <cell r="U990" t="str">
            <v>10</v>
          </cell>
          <cell r="V990">
            <v>0</v>
          </cell>
          <cell r="W990">
            <v>-74.57</v>
          </cell>
          <cell r="X990">
            <v>8944.44</v>
          </cell>
          <cell r="Y990">
            <v>0</v>
          </cell>
          <cell r="Z990">
            <v>-742.4</v>
          </cell>
          <cell r="AA990">
            <v>-149.13</v>
          </cell>
          <cell r="AB990">
            <v>-891.53</v>
          </cell>
          <cell r="AC990">
            <v>12</v>
          </cell>
          <cell r="AD990">
            <v>8052.91</v>
          </cell>
          <cell r="AE990" t="str">
            <v/>
          </cell>
          <cell r="AF990" t="str">
            <v/>
          </cell>
          <cell r="AG990" t="str">
            <v>深圳麦克维尔空调有限公司</v>
          </cell>
          <cell r="AH990" t="str">
            <v/>
          </cell>
        </row>
        <row r="990">
          <cell r="AJ990" t="str">
            <v>GYC17120022</v>
          </cell>
        </row>
        <row r="991">
          <cell r="A991" t="str">
            <v>110040100397</v>
          </cell>
          <cell r="B991" t="str">
            <v>1100</v>
          </cell>
          <cell r="C991" t="str">
            <v>Z401</v>
          </cell>
          <cell r="D991" t="str">
            <v>机器设备-机械设备</v>
          </cell>
          <cell r="E991" t="str">
            <v>110040100397</v>
          </cell>
          <cell r="F991" t="str">
            <v>0000</v>
          </cell>
          <cell r="G991" t="str">
            <v>柜式风机盘管机组</v>
          </cell>
          <cell r="H991" t="str">
            <v>MSW080FB</v>
          </cell>
          <cell r="I991" t="str">
            <v>综合车间2楼原料库</v>
          </cell>
          <cell r="J991" t="str">
            <v>B01</v>
          </cell>
          <cell r="K991" t="str">
            <v>正常使用</v>
          </cell>
          <cell r="L991" t="str">
            <v>A01</v>
          </cell>
          <cell r="M991" t="str">
            <v>直接购入</v>
          </cell>
          <cell r="N991">
            <v>43497</v>
          </cell>
          <cell r="O991" t="str">
            <v>0110010400</v>
          </cell>
          <cell r="P991" t="str">
            <v>采购中心</v>
          </cell>
          <cell r="Q991" t="str">
            <v/>
          </cell>
          <cell r="R991" t="str">
            <v/>
          </cell>
          <cell r="S991" t="str">
            <v>赵祖东</v>
          </cell>
          <cell r="T991" t="str">
            <v>Z010</v>
          </cell>
          <cell r="U991" t="str">
            <v>10</v>
          </cell>
          <cell r="V991">
            <v>0</v>
          </cell>
          <cell r="W991">
            <v>-74.57</v>
          </cell>
          <cell r="X991">
            <v>8944.44</v>
          </cell>
          <cell r="Y991">
            <v>0</v>
          </cell>
          <cell r="Z991">
            <v>-742.4</v>
          </cell>
          <cell r="AA991">
            <v>-149.13</v>
          </cell>
          <cell r="AB991">
            <v>-891.53</v>
          </cell>
          <cell r="AC991">
            <v>12</v>
          </cell>
          <cell r="AD991">
            <v>8052.91</v>
          </cell>
          <cell r="AE991" t="str">
            <v/>
          </cell>
          <cell r="AF991" t="str">
            <v/>
          </cell>
          <cell r="AG991" t="str">
            <v>深圳麦克维尔空调有限公司</v>
          </cell>
          <cell r="AH991" t="str">
            <v/>
          </cell>
        </row>
        <row r="991">
          <cell r="AJ991" t="str">
            <v>GYC17120021</v>
          </cell>
        </row>
        <row r="992">
          <cell r="A992" t="str">
            <v>110040100398</v>
          </cell>
          <cell r="B992" t="str">
            <v>1100</v>
          </cell>
          <cell r="C992" t="str">
            <v>Z401</v>
          </cell>
          <cell r="D992" t="str">
            <v>机器设备-机械设备</v>
          </cell>
          <cell r="E992" t="str">
            <v>110040100398</v>
          </cell>
          <cell r="F992" t="str">
            <v>0000</v>
          </cell>
          <cell r="G992" t="str">
            <v>柜式风机盘管机组</v>
          </cell>
          <cell r="H992" t="str">
            <v>MSW040FB</v>
          </cell>
          <cell r="I992" t="str">
            <v>综合车间2楼原料库</v>
          </cell>
          <cell r="J992" t="str">
            <v>B01</v>
          </cell>
          <cell r="K992" t="str">
            <v>正常使用</v>
          </cell>
          <cell r="L992" t="str">
            <v>A01</v>
          </cell>
          <cell r="M992" t="str">
            <v>直接购入</v>
          </cell>
          <cell r="N992">
            <v>43497</v>
          </cell>
          <cell r="O992" t="str">
            <v>0110010400</v>
          </cell>
          <cell r="P992" t="str">
            <v>采购中心</v>
          </cell>
          <cell r="Q992" t="str">
            <v/>
          </cell>
          <cell r="R992" t="str">
            <v/>
          </cell>
          <cell r="S992" t="str">
            <v>赵祖东</v>
          </cell>
          <cell r="T992" t="str">
            <v>Z010</v>
          </cell>
          <cell r="U992" t="str">
            <v>10</v>
          </cell>
          <cell r="V992">
            <v>0</v>
          </cell>
          <cell r="W992">
            <v>-54.3</v>
          </cell>
          <cell r="X992">
            <v>6512.82</v>
          </cell>
          <cell r="Y992">
            <v>0</v>
          </cell>
          <cell r="Z992">
            <v>-540.6</v>
          </cell>
          <cell r="AA992">
            <v>-108.59</v>
          </cell>
          <cell r="AB992">
            <v>-649.19</v>
          </cell>
          <cell r="AC992">
            <v>12</v>
          </cell>
          <cell r="AD992">
            <v>5863.63</v>
          </cell>
          <cell r="AE992" t="str">
            <v/>
          </cell>
          <cell r="AF992" t="str">
            <v/>
          </cell>
          <cell r="AG992" t="str">
            <v>深圳麦克维尔空调有限公司</v>
          </cell>
          <cell r="AH992" t="str">
            <v/>
          </cell>
        </row>
        <row r="992">
          <cell r="AJ992" t="str">
            <v>GYC17120020</v>
          </cell>
        </row>
        <row r="993">
          <cell r="A993" t="str">
            <v>110040100399</v>
          </cell>
          <cell r="B993" t="str">
            <v>1100</v>
          </cell>
          <cell r="C993" t="str">
            <v>Z401</v>
          </cell>
          <cell r="D993" t="str">
            <v>机器设备-机械设备</v>
          </cell>
          <cell r="E993" t="str">
            <v>110040100399</v>
          </cell>
          <cell r="F993" t="str">
            <v>0000</v>
          </cell>
          <cell r="G993" t="str">
            <v>柜式风机盘管机组</v>
          </cell>
          <cell r="H993" t="str">
            <v>MSW060FB</v>
          </cell>
          <cell r="I993" t="str">
            <v>综合车间2楼原料库</v>
          </cell>
          <cell r="J993" t="str">
            <v>B01</v>
          </cell>
          <cell r="K993" t="str">
            <v>正常使用</v>
          </cell>
          <cell r="L993" t="str">
            <v>A01</v>
          </cell>
          <cell r="M993" t="str">
            <v>直接购入</v>
          </cell>
          <cell r="N993">
            <v>43497</v>
          </cell>
          <cell r="O993" t="str">
            <v>0110010400</v>
          </cell>
          <cell r="P993" t="str">
            <v>采购中心</v>
          </cell>
          <cell r="Q993" t="str">
            <v/>
          </cell>
          <cell r="R993" t="str">
            <v/>
          </cell>
          <cell r="S993" t="str">
            <v>赵祖东</v>
          </cell>
          <cell r="T993" t="str">
            <v>Z010</v>
          </cell>
          <cell r="U993" t="str">
            <v>10</v>
          </cell>
          <cell r="V993">
            <v>0</v>
          </cell>
          <cell r="W993">
            <v>-66.52</v>
          </cell>
          <cell r="X993">
            <v>7978.63</v>
          </cell>
          <cell r="Y993">
            <v>0</v>
          </cell>
          <cell r="Z993">
            <v>-662.2</v>
          </cell>
          <cell r="AA993">
            <v>-133.03</v>
          </cell>
          <cell r="AB993">
            <v>-795.23</v>
          </cell>
          <cell r="AC993">
            <v>12</v>
          </cell>
          <cell r="AD993">
            <v>7183.4</v>
          </cell>
          <cell r="AE993" t="str">
            <v/>
          </cell>
          <cell r="AF993" t="str">
            <v/>
          </cell>
          <cell r="AG993" t="str">
            <v>深圳麦克维尔空调有限公司</v>
          </cell>
          <cell r="AH993" t="str">
            <v/>
          </cell>
        </row>
        <row r="993">
          <cell r="AJ993" t="str">
            <v>GYC17120017</v>
          </cell>
        </row>
        <row r="994">
          <cell r="A994" t="str">
            <v>110040100400</v>
          </cell>
          <cell r="B994" t="str">
            <v>1100</v>
          </cell>
          <cell r="C994" t="str">
            <v>Z401</v>
          </cell>
          <cell r="D994" t="str">
            <v>机器设备-机械设备</v>
          </cell>
          <cell r="E994" t="str">
            <v>110040100400</v>
          </cell>
          <cell r="F994" t="str">
            <v>0000</v>
          </cell>
          <cell r="G994" t="str">
            <v>柜式风机盘管机组</v>
          </cell>
          <cell r="H994" t="str">
            <v>MSW060FB</v>
          </cell>
          <cell r="I994" t="str">
            <v>综合车间2楼原料库</v>
          </cell>
          <cell r="J994" t="str">
            <v>B01</v>
          </cell>
          <cell r="K994" t="str">
            <v>正常使用</v>
          </cell>
          <cell r="L994" t="str">
            <v>A01</v>
          </cell>
          <cell r="M994" t="str">
            <v>直接购入</v>
          </cell>
          <cell r="N994">
            <v>43497</v>
          </cell>
          <cell r="O994" t="str">
            <v>0110010400</v>
          </cell>
          <cell r="P994" t="str">
            <v>采购中心</v>
          </cell>
          <cell r="Q994" t="str">
            <v/>
          </cell>
          <cell r="R994" t="str">
            <v/>
          </cell>
          <cell r="S994" t="str">
            <v>赵祖东</v>
          </cell>
          <cell r="T994" t="str">
            <v>Z010</v>
          </cell>
          <cell r="U994" t="str">
            <v>10</v>
          </cell>
          <cell r="V994">
            <v>0</v>
          </cell>
          <cell r="W994">
            <v>-66.52</v>
          </cell>
          <cell r="X994">
            <v>7978.63</v>
          </cell>
          <cell r="Y994">
            <v>0</v>
          </cell>
          <cell r="Z994">
            <v>-662.2</v>
          </cell>
          <cell r="AA994">
            <v>-133.03</v>
          </cell>
          <cell r="AB994">
            <v>-795.23</v>
          </cell>
          <cell r="AC994">
            <v>12</v>
          </cell>
          <cell r="AD994">
            <v>7183.4</v>
          </cell>
          <cell r="AE994" t="str">
            <v/>
          </cell>
          <cell r="AF994" t="str">
            <v/>
          </cell>
          <cell r="AG994" t="str">
            <v>深圳麦克维尔空调有限公司</v>
          </cell>
          <cell r="AH994" t="str">
            <v/>
          </cell>
        </row>
        <row r="994">
          <cell r="AJ994" t="str">
            <v>GYC17120018</v>
          </cell>
        </row>
        <row r="995">
          <cell r="A995" t="str">
            <v>110040100401</v>
          </cell>
          <cell r="B995" t="str">
            <v>1100</v>
          </cell>
          <cell r="C995" t="str">
            <v>Z401</v>
          </cell>
          <cell r="D995" t="str">
            <v>机器设备-机械设备</v>
          </cell>
          <cell r="E995" t="str">
            <v>110040100401</v>
          </cell>
          <cell r="F995" t="str">
            <v>0000</v>
          </cell>
          <cell r="G995" t="str">
            <v>柜式风机盘管机组</v>
          </cell>
          <cell r="H995" t="str">
            <v>MSW100FB</v>
          </cell>
          <cell r="I995" t="str">
            <v>综合车间2楼中间品库</v>
          </cell>
          <cell r="J995" t="str">
            <v>B01</v>
          </cell>
          <cell r="K995" t="str">
            <v>正常使用</v>
          </cell>
          <cell r="L995" t="str">
            <v>A01</v>
          </cell>
          <cell r="M995" t="str">
            <v>直接购入</v>
          </cell>
          <cell r="N995">
            <v>43497</v>
          </cell>
          <cell r="O995" t="str">
            <v>0110010400</v>
          </cell>
          <cell r="P995" t="str">
            <v>采购中心</v>
          </cell>
          <cell r="Q995" t="str">
            <v/>
          </cell>
          <cell r="R995" t="str">
            <v/>
          </cell>
          <cell r="S995" t="str">
            <v>赵祖东</v>
          </cell>
          <cell r="T995" t="str">
            <v>Z010</v>
          </cell>
          <cell r="U995" t="str">
            <v>10</v>
          </cell>
          <cell r="V995">
            <v>0</v>
          </cell>
          <cell r="W995">
            <v>-93.34</v>
          </cell>
          <cell r="X995">
            <v>11196.58</v>
          </cell>
          <cell r="Y995">
            <v>0</v>
          </cell>
          <cell r="Z995">
            <v>-929.3</v>
          </cell>
          <cell r="AA995">
            <v>-186.68</v>
          </cell>
          <cell r="AB995">
            <v>-1115.98</v>
          </cell>
          <cell r="AC995">
            <v>12</v>
          </cell>
          <cell r="AD995">
            <v>10080.6</v>
          </cell>
          <cell r="AE995" t="str">
            <v/>
          </cell>
          <cell r="AF995" t="str">
            <v/>
          </cell>
          <cell r="AG995" t="str">
            <v>深圳麦克维尔空调有限公司</v>
          </cell>
          <cell r="AH995" t="str">
            <v/>
          </cell>
        </row>
        <row r="995">
          <cell r="AJ995" t="str">
            <v>GYC17120019</v>
          </cell>
        </row>
        <row r="996">
          <cell r="A996" t="str">
            <v>110040100402</v>
          </cell>
          <cell r="B996" t="str">
            <v>1100</v>
          </cell>
          <cell r="C996" t="str">
            <v>Z401</v>
          </cell>
          <cell r="D996" t="str">
            <v>机器设备-机械设备</v>
          </cell>
          <cell r="E996" t="str">
            <v>110040100402</v>
          </cell>
          <cell r="F996" t="str">
            <v>0000</v>
          </cell>
          <cell r="G996" t="str">
            <v>分体落地式房间空调器</v>
          </cell>
          <cell r="H996" t="str">
            <v>KFR-50LW</v>
          </cell>
          <cell r="I996" t="str">
            <v/>
          </cell>
          <cell r="J996" t="str">
            <v>B01</v>
          </cell>
          <cell r="K996" t="str">
            <v>正常使用</v>
          </cell>
          <cell r="L996" t="str">
            <v>A01</v>
          </cell>
          <cell r="M996" t="str">
            <v>直接购入</v>
          </cell>
          <cell r="N996">
            <v>43497</v>
          </cell>
          <cell r="O996" t="str">
            <v>0110040300</v>
          </cell>
          <cell r="P996" t="str">
            <v>研发中心—产品质量研究部</v>
          </cell>
          <cell r="Q996" t="str">
            <v/>
          </cell>
          <cell r="R996" t="str">
            <v/>
          </cell>
          <cell r="S996" t="str">
            <v>张兴元</v>
          </cell>
          <cell r="T996" t="str">
            <v>Z010</v>
          </cell>
          <cell r="U996" t="str">
            <v>10</v>
          </cell>
          <cell r="V996">
            <v>0</v>
          </cell>
          <cell r="W996">
            <v>-47.53</v>
          </cell>
          <cell r="X996">
            <v>5700.86</v>
          </cell>
          <cell r="Y996">
            <v>0</v>
          </cell>
          <cell r="Z996">
            <v>-473.2</v>
          </cell>
          <cell r="AA996">
            <v>-95.05</v>
          </cell>
          <cell r="AB996">
            <v>-568.25</v>
          </cell>
          <cell r="AC996">
            <v>12</v>
          </cell>
          <cell r="AD996">
            <v>5132.61</v>
          </cell>
          <cell r="AE996" t="str">
            <v/>
          </cell>
          <cell r="AF996" t="str">
            <v/>
          </cell>
          <cell r="AG996" t="str">
            <v/>
          </cell>
          <cell r="AH996" t="str">
            <v/>
          </cell>
        </row>
        <row r="996">
          <cell r="AJ996" t="str">
            <v>GYZ17120001</v>
          </cell>
        </row>
        <row r="997">
          <cell r="A997" t="str">
            <v>110040100403</v>
          </cell>
          <cell r="B997" t="str">
            <v>1100</v>
          </cell>
          <cell r="C997" t="str">
            <v>Z401</v>
          </cell>
          <cell r="D997" t="str">
            <v>机器设备-机械设备</v>
          </cell>
          <cell r="E997" t="str">
            <v>110040100403</v>
          </cell>
          <cell r="F997" t="str">
            <v>0000</v>
          </cell>
          <cell r="G997" t="str">
            <v>分体挂壁式房间空调器</v>
          </cell>
          <cell r="H997" t="str">
            <v>KFR-33GW</v>
          </cell>
          <cell r="I997" t="str">
            <v/>
          </cell>
          <cell r="J997" t="str">
            <v>B01</v>
          </cell>
          <cell r="K997" t="str">
            <v>正常使用</v>
          </cell>
          <cell r="L997" t="str">
            <v>A01</v>
          </cell>
          <cell r="M997" t="str">
            <v>直接购入</v>
          </cell>
          <cell r="N997">
            <v>43497</v>
          </cell>
          <cell r="O997" t="str">
            <v>0110040200</v>
          </cell>
          <cell r="P997" t="str">
            <v>研发中心-药学部</v>
          </cell>
          <cell r="Q997" t="str">
            <v/>
          </cell>
          <cell r="R997" t="str">
            <v/>
          </cell>
          <cell r="S997" t="str">
            <v>孙蓉</v>
          </cell>
          <cell r="T997" t="str">
            <v>Z010</v>
          </cell>
          <cell r="U997" t="str">
            <v>10</v>
          </cell>
          <cell r="V997">
            <v>0</v>
          </cell>
          <cell r="W997">
            <v>-29.21</v>
          </cell>
          <cell r="X997">
            <v>3504.27</v>
          </cell>
          <cell r="Y997">
            <v>0</v>
          </cell>
          <cell r="Z997">
            <v>-290.9</v>
          </cell>
          <cell r="AA997">
            <v>-58.42</v>
          </cell>
          <cell r="AB997">
            <v>-349.32</v>
          </cell>
          <cell r="AC997">
            <v>12</v>
          </cell>
          <cell r="AD997">
            <v>3154.95</v>
          </cell>
          <cell r="AE997" t="str">
            <v/>
          </cell>
          <cell r="AF997" t="str">
            <v/>
          </cell>
          <cell r="AG997" t="str">
            <v>青岛海尔空调仪器有限总公司</v>
          </cell>
          <cell r="AH997" t="str">
            <v/>
          </cell>
        </row>
        <row r="997">
          <cell r="AJ997" t="str">
            <v>GYX17120001</v>
          </cell>
        </row>
        <row r="998">
          <cell r="A998" t="str">
            <v>110040100404</v>
          </cell>
          <cell r="B998" t="str">
            <v>1100</v>
          </cell>
          <cell r="C998" t="str">
            <v>Z401</v>
          </cell>
          <cell r="D998" t="str">
            <v>机器设备-机械设备</v>
          </cell>
          <cell r="E998" t="str">
            <v>110040100404</v>
          </cell>
          <cell r="F998" t="str">
            <v>0000</v>
          </cell>
          <cell r="G998" t="str">
            <v>风冷热泵型管道式空调机</v>
          </cell>
          <cell r="H998" t="str">
            <v>MDB060VRP</v>
          </cell>
          <cell r="I998" t="str">
            <v/>
          </cell>
          <cell r="J998" t="str">
            <v>B01</v>
          </cell>
          <cell r="K998" t="str">
            <v>正常使用</v>
          </cell>
          <cell r="L998" t="str">
            <v>A01</v>
          </cell>
          <cell r="M998" t="str">
            <v>直接购入</v>
          </cell>
          <cell r="N998">
            <v>43497</v>
          </cell>
          <cell r="O998" t="str">
            <v>0110010400</v>
          </cell>
          <cell r="P998" t="str">
            <v>采购中心</v>
          </cell>
          <cell r="Q998" t="str">
            <v/>
          </cell>
          <cell r="R998" t="str">
            <v/>
          </cell>
          <cell r="S998" t="str">
            <v>赵祖东</v>
          </cell>
          <cell r="T998" t="str">
            <v>Z010</v>
          </cell>
          <cell r="U998" t="str">
            <v>10</v>
          </cell>
          <cell r="V998">
            <v>0</v>
          </cell>
          <cell r="W998">
            <v>-66.05</v>
          </cell>
          <cell r="X998">
            <v>7923.08</v>
          </cell>
          <cell r="Y998">
            <v>0</v>
          </cell>
          <cell r="Z998">
            <v>-657.6</v>
          </cell>
          <cell r="AA998">
            <v>-132.1</v>
          </cell>
          <cell r="AB998">
            <v>-789.7</v>
          </cell>
          <cell r="AC998">
            <v>12</v>
          </cell>
          <cell r="AD998">
            <v>7133.38</v>
          </cell>
          <cell r="AE998" t="str">
            <v/>
          </cell>
          <cell r="AF998" t="str">
            <v/>
          </cell>
          <cell r="AG998" t="str">
            <v>深圳麦克维尔空调有限公司</v>
          </cell>
          <cell r="AH998" t="str">
            <v/>
          </cell>
        </row>
        <row r="998">
          <cell r="AJ998" t="str">
            <v>GYC17120011</v>
          </cell>
        </row>
        <row r="999">
          <cell r="A999" t="str">
            <v>110040100405</v>
          </cell>
          <cell r="B999" t="str">
            <v>1100</v>
          </cell>
          <cell r="C999" t="str">
            <v>Z401</v>
          </cell>
          <cell r="D999" t="str">
            <v>机器设备-机械设备</v>
          </cell>
          <cell r="E999" t="str">
            <v>110040100405</v>
          </cell>
          <cell r="F999" t="str">
            <v>0000</v>
          </cell>
          <cell r="G999" t="str">
            <v>风冷热泵型管道式空调机</v>
          </cell>
          <cell r="H999" t="str">
            <v>MDB080VRP</v>
          </cell>
          <cell r="I999" t="str">
            <v/>
          </cell>
          <cell r="J999" t="str">
            <v>B01</v>
          </cell>
          <cell r="K999" t="str">
            <v>正常使用</v>
          </cell>
          <cell r="L999" t="str">
            <v>A01</v>
          </cell>
          <cell r="M999" t="str">
            <v>直接购入</v>
          </cell>
          <cell r="N999">
            <v>43497</v>
          </cell>
          <cell r="O999" t="str">
            <v>0110010400</v>
          </cell>
          <cell r="P999" t="str">
            <v>采购中心</v>
          </cell>
          <cell r="Q999" t="str">
            <v/>
          </cell>
          <cell r="R999" t="str">
            <v/>
          </cell>
          <cell r="S999" t="str">
            <v>赵祖东</v>
          </cell>
          <cell r="T999" t="str">
            <v>Z010</v>
          </cell>
          <cell r="U999" t="str">
            <v>10</v>
          </cell>
          <cell r="V999">
            <v>0</v>
          </cell>
          <cell r="W999">
            <v>-180.9</v>
          </cell>
          <cell r="X999">
            <v>21700.85</v>
          </cell>
          <cell r="Y999">
            <v>0</v>
          </cell>
          <cell r="Z999">
            <v>-1801.2</v>
          </cell>
          <cell r="AA999">
            <v>-361.81</v>
          </cell>
          <cell r="AB999">
            <v>-2163.01</v>
          </cell>
          <cell r="AC999">
            <v>12</v>
          </cell>
          <cell r="AD999">
            <v>19537.84</v>
          </cell>
          <cell r="AE999" t="str">
            <v/>
          </cell>
          <cell r="AF999" t="str">
            <v/>
          </cell>
          <cell r="AG999" t="str">
            <v>深圳麦克维尔空调有限公司</v>
          </cell>
          <cell r="AH999" t="str">
            <v/>
          </cell>
        </row>
        <row r="999">
          <cell r="AJ999" t="str">
            <v>GYC17120012</v>
          </cell>
        </row>
        <row r="1000">
          <cell r="A1000" t="str">
            <v>110040100406</v>
          </cell>
          <cell r="B1000" t="str">
            <v>1100</v>
          </cell>
          <cell r="C1000" t="str">
            <v>Z401</v>
          </cell>
          <cell r="D1000" t="str">
            <v>机器设备-机械设备</v>
          </cell>
          <cell r="E1000" t="str">
            <v>110040100406</v>
          </cell>
          <cell r="F1000" t="str">
            <v>0000</v>
          </cell>
          <cell r="G1000" t="str">
            <v>风冷热泵型管道式空调机</v>
          </cell>
          <cell r="H1000" t="str">
            <v>MDB080VRP</v>
          </cell>
          <cell r="I1000" t="str">
            <v/>
          </cell>
          <cell r="J1000" t="str">
            <v>B01</v>
          </cell>
          <cell r="K1000" t="str">
            <v>正常使用</v>
          </cell>
          <cell r="L1000" t="str">
            <v>A01</v>
          </cell>
          <cell r="M1000" t="str">
            <v>直接购入</v>
          </cell>
          <cell r="N1000">
            <v>43497</v>
          </cell>
          <cell r="O1000" t="str">
            <v>0110010400</v>
          </cell>
          <cell r="P1000" t="str">
            <v>采购中心</v>
          </cell>
          <cell r="Q1000" t="str">
            <v/>
          </cell>
          <cell r="R1000" t="str">
            <v/>
          </cell>
          <cell r="S1000" t="str">
            <v>赵祖东</v>
          </cell>
          <cell r="T1000" t="str">
            <v>Z010</v>
          </cell>
          <cell r="U1000" t="str">
            <v>10</v>
          </cell>
          <cell r="V1000">
            <v>0</v>
          </cell>
          <cell r="W1000">
            <v>-180.9</v>
          </cell>
          <cell r="X1000">
            <v>21700.85</v>
          </cell>
          <cell r="Y1000">
            <v>0</v>
          </cell>
          <cell r="Z1000">
            <v>-1801.2</v>
          </cell>
          <cell r="AA1000">
            <v>-361.81</v>
          </cell>
          <cell r="AB1000">
            <v>-2163.01</v>
          </cell>
          <cell r="AC1000">
            <v>12</v>
          </cell>
          <cell r="AD1000">
            <v>19537.84</v>
          </cell>
          <cell r="AE1000" t="str">
            <v/>
          </cell>
          <cell r="AF1000" t="str">
            <v/>
          </cell>
          <cell r="AG1000" t="str">
            <v>深圳麦克维尔空调有限公司</v>
          </cell>
          <cell r="AH1000" t="str">
            <v/>
          </cell>
        </row>
        <row r="1000">
          <cell r="AJ1000" t="str">
            <v>GYC17120013</v>
          </cell>
        </row>
        <row r="1001">
          <cell r="A1001" t="str">
            <v>110040100407</v>
          </cell>
          <cell r="B1001" t="str">
            <v>1100</v>
          </cell>
          <cell r="C1001" t="str">
            <v>Z401</v>
          </cell>
          <cell r="D1001" t="str">
            <v>机器设备-机械设备</v>
          </cell>
          <cell r="E1001" t="str">
            <v>110040100407</v>
          </cell>
          <cell r="F1001" t="str">
            <v>0000</v>
          </cell>
          <cell r="G1001" t="str">
            <v>臭氧发生器</v>
          </cell>
          <cell r="H1001" t="str">
            <v>JZCF-G-3-240g</v>
          </cell>
          <cell r="I1001" t="str">
            <v/>
          </cell>
          <cell r="J1001" t="str">
            <v>B01</v>
          </cell>
          <cell r="K1001" t="str">
            <v>正常使用</v>
          </cell>
          <cell r="L1001" t="str">
            <v>A01</v>
          </cell>
          <cell r="M1001" t="str">
            <v>直接购入</v>
          </cell>
          <cell r="N1001">
            <v>43497</v>
          </cell>
          <cell r="O1001" t="str">
            <v>0110050301</v>
          </cell>
          <cell r="P1001" t="str">
            <v>设备动力部</v>
          </cell>
          <cell r="Q1001" t="str">
            <v/>
          </cell>
          <cell r="R1001" t="str">
            <v/>
          </cell>
          <cell r="S1001" t="str">
            <v>杨耀</v>
          </cell>
          <cell r="T1001" t="str">
            <v>Z010</v>
          </cell>
          <cell r="U1001" t="str">
            <v>12</v>
          </cell>
          <cell r="V1001">
            <v>0</v>
          </cell>
          <cell r="W1001">
            <v>-185.31</v>
          </cell>
          <cell r="X1001">
            <v>26793.1</v>
          </cell>
          <cell r="Y1001">
            <v>0</v>
          </cell>
          <cell r="Z1001">
            <v>-1961.23</v>
          </cell>
          <cell r="AA1001">
            <v>-370.62</v>
          </cell>
          <cell r="AB1001">
            <v>-2331.85</v>
          </cell>
          <cell r="AC1001">
            <v>12</v>
          </cell>
          <cell r="AD1001">
            <v>24461.25</v>
          </cell>
          <cell r="AE1001" t="str">
            <v/>
          </cell>
          <cell r="AF1001" t="str">
            <v/>
          </cell>
          <cell r="AG1001" t="str">
            <v>徐州市九洲龙臭氧设备制造有限公司</v>
          </cell>
          <cell r="AH1001" t="str">
            <v/>
          </cell>
        </row>
        <row r="1001">
          <cell r="AJ1001" t="str">
            <v>GYS16110072</v>
          </cell>
        </row>
        <row r="1002">
          <cell r="A1002" t="str">
            <v>110040100408</v>
          </cell>
          <cell r="B1002" t="str">
            <v>1100</v>
          </cell>
          <cell r="C1002" t="str">
            <v>Z401</v>
          </cell>
          <cell r="D1002" t="str">
            <v>机器设备-机械设备</v>
          </cell>
          <cell r="E1002" t="str">
            <v>110040100408</v>
          </cell>
          <cell r="F1002" t="str">
            <v>0000</v>
          </cell>
          <cell r="G1002" t="str">
            <v>臭氧发生器</v>
          </cell>
          <cell r="H1002" t="str">
            <v>JZCF-G-3-240g</v>
          </cell>
          <cell r="I1002" t="str">
            <v/>
          </cell>
          <cell r="J1002" t="str">
            <v>B01</v>
          </cell>
          <cell r="K1002" t="str">
            <v>正常使用</v>
          </cell>
          <cell r="L1002" t="str">
            <v>A01</v>
          </cell>
          <cell r="M1002" t="str">
            <v>直接购入</v>
          </cell>
          <cell r="N1002">
            <v>43497</v>
          </cell>
          <cell r="O1002" t="str">
            <v>0110050301</v>
          </cell>
          <cell r="P1002" t="str">
            <v>设备动力部</v>
          </cell>
          <cell r="Q1002" t="str">
            <v/>
          </cell>
          <cell r="R1002" t="str">
            <v/>
          </cell>
          <cell r="S1002" t="str">
            <v>杨耀</v>
          </cell>
          <cell r="T1002" t="str">
            <v>Z010</v>
          </cell>
          <cell r="U1002" t="str">
            <v>12</v>
          </cell>
          <cell r="V1002">
            <v>0</v>
          </cell>
          <cell r="W1002">
            <v>-185.31</v>
          </cell>
          <cell r="X1002">
            <v>26793.1</v>
          </cell>
          <cell r="Y1002">
            <v>0</v>
          </cell>
          <cell r="Z1002">
            <v>-1961.23</v>
          </cell>
          <cell r="AA1002">
            <v>-370.62</v>
          </cell>
          <cell r="AB1002">
            <v>-2331.85</v>
          </cell>
          <cell r="AC1002">
            <v>12</v>
          </cell>
          <cell r="AD1002">
            <v>24461.25</v>
          </cell>
          <cell r="AE1002" t="str">
            <v/>
          </cell>
          <cell r="AF1002" t="str">
            <v/>
          </cell>
          <cell r="AG1002" t="str">
            <v>徐州市九洲龙臭氧设备制造有限公司</v>
          </cell>
          <cell r="AH1002" t="str">
            <v/>
          </cell>
        </row>
        <row r="1002">
          <cell r="AJ1002" t="str">
            <v>GYS16110071</v>
          </cell>
        </row>
        <row r="1003">
          <cell r="A1003" t="str">
            <v>110040100409</v>
          </cell>
          <cell r="B1003" t="str">
            <v>1100</v>
          </cell>
          <cell r="C1003" t="str">
            <v>Z401</v>
          </cell>
          <cell r="D1003" t="str">
            <v>机器设备-机械设备</v>
          </cell>
          <cell r="E1003" t="str">
            <v>110040100409</v>
          </cell>
          <cell r="F1003" t="str">
            <v>0000</v>
          </cell>
          <cell r="G1003" t="str">
            <v>臭氧发生器</v>
          </cell>
          <cell r="H1003" t="str">
            <v>JZCF-G-3-20g</v>
          </cell>
          <cell r="I1003" t="str">
            <v/>
          </cell>
          <cell r="J1003" t="str">
            <v>B01</v>
          </cell>
          <cell r="K1003" t="str">
            <v>正常使用</v>
          </cell>
          <cell r="L1003" t="str">
            <v>A01</v>
          </cell>
          <cell r="M1003" t="str">
            <v>直接购入</v>
          </cell>
          <cell r="N1003">
            <v>43497</v>
          </cell>
          <cell r="O1003" t="str">
            <v>0110050301</v>
          </cell>
          <cell r="P1003" t="str">
            <v>设备动力部</v>
          </cell>
          <cell r="Q1003" t="str">
            <v/>
          </cell>
          <cell r="R1003" t="str">
            <v/>
          </cell>
          <cell r="S1003" t="str">
            <v>杨耀</v>
          </cell>
          <cell r="T1003" t="str">
            <v>Z010</v>
          </cell>
          <cell r="U1003" t="str">
            <v>12</v>
          </cell>
          <cell r="V1003">
            <v>0</v>
          </cell>
          <cell r="W1003">
            <v>-71.73</v>
          </cell>
          <cell r="X1003">
            <v>10370.7</v>
          </cell>
          <cell r="Y1003">
            <v>0</v>
          </cell>
          <cell r="Z1003">
            <v>-759.16</v>
          </cell>
          <cell r="AA1003">
            <v>-143.46</v>
          </cell>
          <cell r="AB1003">
            <v>-902.62</v>
          </cell>
          <cell r="AC1003">
            <v>12</v>
          </cell>
          <cell r="AD1003">
            <v>9468.08</v>
          </cell>
          <cell r="AE1003" t="str">
            <v/>
          </cell>
          <cell r="AF1003" t="str">
            <v/>
          </cell>
          <cell r="AG1003" t="str">
            <v>徐州市九洲龙臭氧设备制造有限公司</v>
          </cell>
          <cell r="AH1003" t="str">
            <v/>
          </cell>
        </row>
        <row r="1003">
          <cell r="AJ1003" t="str">
            <v>GYS16110073</v>
          </cell>
        </row>
        <row r="1004">
          <cell r="A1004" t="str">
            <v>110040100410</v>
          </cell>
          <cell r="B1004" t="str">
            <v>1100</v>
          </cell>
          <cell r="C1004" t="str">
            <v>Z401</v>
          </cell>
          <cell r="D1004" t="str">
            <v>机器设备-机械设备</v>
          </cell>
          <cell r="E1004" t="str">
            <v>110040100410</v>
          </cell>
          <cell r="F1004" t="str">
            <v>0000</v>
          </cell>
          <cell r="G1004" t="str">
            <v>臭氧发生器</v>
          </cell>
          <cell r="H1004" t="str">
            <v>JZCF-G-3-100g</v>
          </cell>
          <cell r="I1004" t="str">
            <v>综合二楼25-27轴（粉碎）</v>
          </cell>
          <cell r="J1004" t="str">
            <v>B01</v>
          </cell>
          <cell r="K1004" t="str">
            <v>正常使用</v>
          </cell>
          <cell r="L1004" t="str">
            <v>A01</v>
          </cell>
          <cell r="M1004" t="str">
            <v>直接购入</v>
          </cell>
          <cell r="N1004">
            <v>43497</v>
          </cell>
          <cell r="O1004" t="str">
            <v>0110050301</v>
          </cell>
          <cell r="P1004" t="str">
            <v>设备动力部</v>
          </cell>
          <cell r="Q1004" t="str">
            <v/>
          </cell>
          <cell r="R1004" t="str">
            <v/>
          </cell>
          <cell r="S1004" t="str">
            <v>杨耀</v>
          </cell>
          <cell r="T1004" t="str">
            <v>Z010</v>
          </cell>
          <cell r="U1004" t="str">
            <v>12</v>
          </cell>
          <cell r="V1004">
            <v>0</v>
          </cell>
          <cell r="W1004">
            <v>-115.5</v>
          </cell>
          <cell r="X1004">
            <v>16699.45</v>
          </cell>
          <cell r="Y1004">
            <v>0</v>
          </cell>
          <cell r="Z1004">
            <v>-1222.44</v>
          </cell>
          <cell r="AA1004">
            <v>-231</v>
          </cell>
          <cell r="AB1004">
            <v>-1453.44</v>
          </cell>
          <cell r="AC1004">
            <v>12</v>
          </cell>
          <cell r="AD1004">
            <v>15246.01</v>
          </cell>
          <cell r="AE1004" t="str">
            <v/>
          </cell>
          <cell r="AF1004" t="str">
            <v/>
          </cell>
          <cell r="AG1004" t="str">
            <v>徐州市九洲龙臭氧设备制造有限公司</v>
          </cell>
          <cell r="AH1004" t="str">
            <v/>
          </cell>
        </row>
        <row r="1004">
          <cell r="AJ1004" t="str">
            <v>GYS16110069</v>
          </cell>
        </row>
        <row r="1005">
          <cell r="A1005" t="str">
            <v>110040100411</v>
          </cell>
          <cell r="B1005" t="str">
            <v>1100</v>
          </cell>
          <cell r="C1005" t="str">
            <v>Z401</v>
          </cell>
          <cell r="D1005" t="str">
            <v>机器设备-机械设备</v>
          </cell>
          <cell r="E1005" t="str">
            <v>110040100411</v>
          </cell>
          <cell r="F1005" t="str">
            <v>0000</v>
          </cell>
          <cell r="G1005" t="str">
            <v>臭氧发生器</v>
          </cell>
          <cell r="H1005" t="str">
            <v>JZCF-G-3-200g</v>
          </cell>
          <cell r="I1005" t="str">
            <v>综合三楼15-18轴（片剂）</v>
          </cell>
          <cell r="J1005" t="str">
            <v>B01</v>
          </cell>
          <cell r="K1005" t="str">
            <v>正常使用</v>
          </cell>
          <cell r="L1005" t="str">
            <v>A01</v>
          </cell>
          <cell r="M1005" t="str">
            <v>直接购入</v>
          </cell>
          <cell r="N1005">
            <v>43497</v>
          </cell>
          <cell r="O1005" t="str">
            <v>0110050301</v>
          </cell>
          <cell r="P1005" t="str">
            <v>设备动力部</v>
          </cell>
          <cell r="Q1005" t="str">
            <v/>
          </cell>
          <cell r="R1005" t="str">
            <v/>
          </cell>
          <cell r="S1005" t="str">
            <v>杨耀</v>
          </cell>
          <cell r="T1005" t="str">
            <v>Z010</v>
          </cell>
          <cell r="U1005" t="str">
            <v>12</v>
          </cell>
          <cell r="V1005">
            <v>0</v>
          </cell>
          <cell r="W1005">
            <v>-163.46</v>
          </cell>
          <cell r="X1005">
            <v>23633.62</v>
          </cell>
          <cell r="Y1005">
            <v>0</v>
          </cell>
          <cell r="Z1005">
            <v>-1729.97</v>
          </cell>
          <cell r="AA1005">
            <v>-326.92</v>
          </cell>
          <cell r="AB1005">
            <v>-2056.89</v>
          </cell>
          <cell r="AC1005">
            <v>12</v>
          </cell>
          <cell r="AD1005">
            <v>21576.73</v>
          </cell>
          <cell r="AE1005" t="str">
            <v/>
          </cell>
          <cell r="AF1005" t="str">
            <v/>
          </cell>
          <cell r="AG1005" t="str">
            <v>徐州市九洲龙臭氧设备制造有限公司</v>
          </cell>
          <cell r="AH1005" t="str">
            <v/>
          </cell>
        </row>
        <row r="1005">
          <cell r="AJ1005" t="str">
            <v>GYS16110054</v>
          </cell>
        </row>
        <row r="1006">
          <cell r="A1006" t="str">
            <v>110040100412</v>
          </cell>
          <cell r="B1006" t="str">
            <v>1100</v>
          </cell>
          <cell r="C1006" t="str">
            <v>Z401</v>
          </cell>
          <cell r="D1006" t="str">
            <v>机器设备-机械设备</v>
          </cell>
          <cell r="E1006" t="str">
            <v>110040100412</v>
          </cell>
          <cell r="F1006" t="str">
            <v>0000</v>
          </cell>
          <cell r="G1006" t="str">
            <v>臭氧发生器</v>
          </cell>
          <cell r="H1006" t="str">
            <v>JZCF-G-3-200g</v>
          </cell>
          <cell r="I1006" t="str">
            <v>综合三楼15-18轴（片剂）</v>
          </cell>
          <cell r="J1006" t="str">
            <v>B01</v>
          </cell>
          <cell r="K1006" t="str">
            <v>正常使用</v>
          </cell>
          <cell r="L1006" t="str">
            <v>A01</v>
          </cell>
          <cell r="M1006" t="str">
            <v>直接购入</v>
          </cell>
          <cell r="N1006">
            <v>43497</v>
          </cell>
          <cell r="O1006" t="str">
            <v>0110050301</v>
          </cell>
          <cell r="P1006" t="str">
            <v>设备动力部</v>
          </cell>
          <cell r="Q1006" t="str">
            <v/>
          </cell>
          <cell r="R1006" t="str">
            <v/>
          </cell>
          <cell r="S1006" t="str">
            <v>杨耀</v>
          </cell>
          <cell r="T1006" t="str">
            <v>Z010</v>
          </cell>
          <cell r="U1006" t="str">
            <v>12</v>
          </cell>
          <cell r="V1006">
            <v>0</v>
          </cell>
          <cell r="W1006">
            <v>-163.46</v>
          </cell>
          <cell r="X1006">
            <v>23633.62</v>
          </cell>
          <cell r="Y1006">
            <v>0</v>
          </cell>
          <cell r="Z1006">
            <v>-1729.97</v>
          </cell>
          <cell r="AA1006">
            <v>-326.92</v>
          </cell>
          <cell r="AB1006">
            <v>-2056.89</v>
          </cell>
          <cell r="AC1006">
            <v>12</v>
          </cell>
          <cell r="AD1006">
            <v>21576.73</v>
          </cell>
          <cell r="AE1006" t="str">
            <v/>
          </cell>
          <cell r="AF1006" t="str">
            <v/>
          </cell>
          <cell r="AG1006" t="str">
            <v>徐州市九洲龙臭氧设备制造有限公司</v>
          </cell>
          <cell r="AH1006" t="str">
            <v/>
          </cell>
        </row>
        <row r="1006">
          <cell r="AJ1006" t="str">
            <v>GYS16110056</v>
          </cell>
        </row>
        <row r="1007">
          <cell r="A1007" t="str">
            <v>110040100413</v>
          </cell>
          <cell r="B1007" t="str">
            <v>1100</v>
          </cell>
          <cell r="C1007" t="str">
            <v>Z401</v>
          </cell>
          <cell r="D1007" t="str">
            <v>机器设备-机械设备</v>
          </cell>
          <cell r="E1007" t="str">
            <v>110040100413</v>
          </cell>
          <cell r="F1007" t="str">
            <v>0000</v>
          </cell>
          <cell r="G1007" t="str">
            <v>臭氧发生器</v>
          </cell>
          <cell r="H1007" t="str">
            <v>JZCF-G-3-200g</v>
          </cell>
          <cell r="I1007" t="str">
            <v>综合三楼15-18轴（片剂）</v>
          </cell>
          <cell r="J1007" t="str">
            <v>B01</v>
          </cell>
          <cell r="K1007" t="str">
            <v>正常使用</v>
          </cell>
          <cell r="L1007" t="str">
            <v>A01</v>
          </cell>
          <cell r="M1007" t="str">
            <v>直接购入</v>
          </cell>
          <cell r="N1007">
            <v>43497</v>
          </cell>
          <cell r="O1007" t="str">
            <v>0110050301</v>
          </cell>
          <cell r="P1007" t="str">
            <v>设备动力部</v>
          </cell>
          <cell r="Q1007" t="str">
            <v/>
          </cell>
          <cell r="R1007" t="str">
            <v/>
          </cell>
          <cell r="S1007" t="str">
            <v>杨耀</v>
          </cell>
          <cell r="T1007" t="str">
            <v>Z010</v>
          </cell>
          <cell r="U1007" t="str">
            <v>12</v>
          </cell>
          <cell r="V1007">
            <v>0</v>
          </cell>
          <cell r="W1007">
            <v>-163.46</v>
          </cell>
          <cell r="X1007">
            <v>23633.62</v>
          </cell>
          <cell r="Y1007">
            <v>0</v>
          </cell>
          <cell r="Z1007">
            <v>-1729.97</v>
          </cell>
          <cell r="AA1007">
            <v>-326.92</v>
          </cell>
          <cell r="AB1007">
            <v>-2056.89</v>
          </cell>
          <cell r="AC1007">
            <v>12</v>
          </cell>
          <cell r="AD1007">
            <v>21576.73</v>
          </cell>
          <cell r="AE1007" t="str">
            <v/>
          </cell>
          <cell r="AF1007" t="str">
            <v/>
          </cell>
          <cell r="AG1007" t="str">
            <v>徐州市九洲龙臭氧设备制造有限公司</v>
          </cell>
          <cell r="AH1007" t="str">
            <v/>
          </cell>
        </row>
        <row r="1007">
          <cell r="AJ1007" t="str">
            <v>GYS16110055</v>
          </cell>
        </row>
        <row r="1008">
          <cell r="A1008" t="str">
            <v>110040100414</v>
          </cell>
          <cell r="B1008" t="str">
            <v>1100</v>
          </cell>
          <cell r="C1008" t="str">
            <v>Z401</v>
          </cell>
          <cell r="D1008" t="str">
            <v>机器设备-机械设备</v>
          </cell>
          <cell r="E1008" t="str">
            <v>110040100414</v>
          </cell>
          <cell r="F1008" t="str">
            <v>0000</v>
          </cell>
          <cell r="G1008" t="str">
            <v>臭氧发生器</v>
          </cell>
          <cell r="H1008" t="str">
            <v>JZCF-G-3-200g</v>
          </cell>
          <cell r="I1008" t="str">
            <v>综合二楼25-27轴（粉碎）</v>
          </cell>
          <cell r="J1008" t="str">
            <v>B01</v>
          </cell>
          <cell r="K1008" t="str">
            <v>正常使用</v>
          </cell>
          <cell r="L1008" t="str">
            <v>A01</v>
          </cell>
          <cell r="M1008" t="str">
            <v>直接购入</v>
          </cell>
          <cell r="N1008">
            <v>43497</v>
          </cell>
          <cell r="O1008" t="str">
            <v>0110050301</v>
          </cell>
          <cell r="P1008" t="str">
            <v>设备动力部</v>
          </cell>
          <cell r="Q1008" t="str">
            <v/>
          </cell>
          <cell r="R1008" t="str">
            <v/>
          </cell>
          <cell r="S1008" t="str">
            <v>杨耀</v>
          </cell>
          <cell r="T1008" t="str">
            <v>Z010</v>
          </cell>
          <cell r="U1008" t="str">
            <v>12</v>
          </cell>
          <cell r="V1008">
            <v>0</v>
          </cell>
          <cell r="W1008">
            <v>-163.46</v>
          </cell>
          <cell r="X1008">
            <v>23633.62</v>
          </cell>
          <cell r="Y1008">
            <v>0</v>
          </cell>
          <cell r="Z1008">
            <v>-1729.97</v>
          </cell>
          <cell r="AA1008">
            <v>-326.92</v>
          </cell>
          <cell r="AB1008">
            <v>-2056.89</v>
          </cell>
          <cell r="AC1008">
            <v>12</v>
          </cell>
          <cell r="AD1008">
            <v>21576.73</v>
          </cell>
          <cell r="AE1008" t="str">
            <v/>
          </cell>
          <cell r="AF1008" t="str">
            <v/>
          </cell>
          <cell r="AG1008" t="str">
            <v>徐州市九洲龙臭氧设备制造有限公司</v>
          </cell>
          <cell r="AH1008" t="str">
            <v/>
          </cell>
        </row>
        <row r="1008">
          <cell r="AJ1008" t="str">
            <v>GYS16110070</v>
          </cell>
        </row>
        <row r="1009">
          <cell r="A1009" t="str">
            <v>110040100415</v>
          </cell>
          <cell r="B1009" t="str">
            <v>1100</v>
          </cell>
          <cell r="C1009" t="str">
            <v>Z401</v>
          </cell>
          <cell r="D1009" t="str">
            <v>机器设备-机械设备</v>
          </cell>
          <cell r="E1009" t="str">
            <v>110040100415</v>
          </cell>
          <cell r="F1009" t="str">
            <v>0000</v>
          </cell>
          <cell r="G1009" t="str">
            <v>臭氧发生器</v>
          </cell>
          <cell r="H1009" t="str">
            <v>JZCF-G-3-200g</v>
          </cell>
          <cell r="I1009" t="str">
            <v>综合二楼25-27轴（粉碎）</v>
          </cell>
          <cell r="J1009" t="str">
            <v>B01</v>
          </cell>
          <cell r="K1009" t="str">
            <v>正常使用</v>
          </cell>
          <cell r="L1009" t="str">
            <v>A01</v>
          </cell>
          <cell r="M1009" t="str">
            <v>直接购入</v>
          </cell>
          <cell r="N1009">
            <v>43497</v>
          </cell>
          <cell r="O1009" t="str">
            <v>0110050301</v>
          </cell>
          <cell r="P1009" t="str">
            <v>设备动力部</v>
          </cell>
          <cell r="Q1009" t="str">
            <v/>
          </cell>
          <cell r="R1009" t="str">
            <v/>
          </cell>
          <cell r="S1009" t="str">
            <v>杨耀</v>
          </cell>
          <cell r="T1009" t="str">
            <v>Z010</v>
          </cell>
          <cell r="U1009" t="str">
            <v>12</v>
          </cell>
          <cell r="V1009">
            <v>0</v>
          </cell>
          <cell r="W1009">
            <v>-163.46</v>
          </cell>
          <cell r="X1009">
            <v>23633.62</v>
          </cell>
          <cell r="Y1009">
            <v>0</v>
          </cell>
          <cell r="Z1009">
            <v>-1729.97</v>
          </cell>
          <cell r="AA1009">
            <v>-326.92</v>
          </cell>
          <cell r="AB1009">
            <v>-2056.89</v>
          </cell>
          <cell r="AC1009">
            <v>12</v>
          </cell>
          <cell r="AD1009">
            <v>21576.73</v>
          </cell>
          <cell r="AE1009" t="str">
            <v/>
          </cell>
          <cell r="AF1009" t="str">
            <v/>
          </cell>
          <cell r="AG1009" t="str">
            <v>徐州市九洲龙臭氧设备制造有限公司</v>
          </cell>
          <cell r="AH1009" t="str">
            <v/>
          </cell>
        </row>
        <row r="1009">
          <cell r="AJ1009" t="str">
            <v>GYS16110068</v>
          </cell>
        </row>
        <row r="1010">
          <cell r="A1010" t="str">
            <v>110040100416</v>
          </cell>
          <cell r="B1010" t="str">
            <v>1100</v>
          </cell>
          <cell r="C1010" t="str">
            <v>Z401</v>
          </cell>
          <cell r="D1010" t="str">
            <v>机器设备-机械设备</v>
          </cell>
          <cell r="E1010" t="str">
            <v>110040100416</v>
          </cell>
          <cell r="F1010" t="str">
            <v>0000</v>
          </cell>
          <cell r="G1010" t="str">
            <v>臭氧发生器</v>
          </cell>
          <cell r="H1010" t="str">
            <v>JZCF-G-3-200g</v>
          </cell>
          <cell r="I1010" t="str">
            <v>综合三楼1-5轴（液体制剂）</v>
          </cell>
          <cell r="J1010" t="str">
            <v>B01</v>
          </cell>
          <cell r="K1010" t="str">
            <v>正常使用</v>
          </cell>
          <cell r="L1010" t="str">
            <v>A01</v>
          </cell>
          <cell r="M1010" t="str">
            <v>直接购入</v>
          </cell>
          <cell r="N1010">
            <v>43497</v>
          </cell>
          <cell r="O1010" t="str">
            <v>0110050301</v>
          </cell>
          <cell r="P1010" t="str">
            <v>设备动力部</v>
          </cell>
          <cell r="Q1010" t="str">
            <v/>
          </cell>
          <cell r="R1010" t="str">
            <v/>
          </cell>
          <cell r="S1010" t="str">
            <v>杨耀</v>
          </cell>
          <cell r="T1010" t="str">
            <v>Z010</v>
          </cell>
          <cell r="U1010" t="str">
            <v>12</v>
          </cell>
          <cell r="V1010">
            <v>0</v>
          </cell>
          <cell r="W1010">
            <v>-163.46</v>
          </cell>
          <cell r="X1010">
            <v>23633.62</v>
          </cell>
          <cell r="Y1010">
            <v>0</v>
          </cell>
          <cell r="Z1010">
            <v>-1729.97</v>
          </cell>
          <cell r="AA1010">
            <v>-326.92</v>
          </cell>
          <cell r="AB1010">
            <v>-2056.89</v>
          </cell>
          <cell r="AC1010">
            <v>12</v>
          </cell>
          <cell r="AD1010">
            <v>21576.73</v>
          </cell>
          <cell r="AE1010" t="str">
            <v/>
          </cell>
          <cell r="AF1010" t="str">
            <v/>
          </cell>
          <cell r="AG1010" t="str">
            <v>徐州市九洲龙臭氧设备制造有限公司</v>
          </cell>
          <cell r="AH1010" t="str">
            <v/>
          </cell>
        </row>
        <row r="1010">
          <cell r="AJ1010" t="str">
            <v>GYS16110066</v>
          </cell>
        </row>
        <row r="1011">
          <cell r="A1011" t="str">
            <v>110040100417</v>
          </cell>
          <cell r="B1011" t="str">
            <v>1100</v>
          </cell>
          <cell r="C1011" t="str">
            <v>Z401</v>
          </cell>
          <cell r="D1011" t="str">
            <v>机器设备-机械设备</v>
          </cell>
          <cell r="E1011" t="str">
            <v>110040100417</v>
          </cell>
          <cell r="F1011" t="str">
            <v>0000</v>
          </cell>
          <cell r="G1011" t="str">
            <v>臭氧发生器</v>
          </cell>
          <cell r="H1011" t="str">
            <v>JZCF-G-3-200g</v>
          </cell>
          <cell r="I1011" t="str">
            <v>综合二楼25-27轴（粉碎）</v>
          </cell>
          <cell r="J1011" t="str">
            <v>B01</v>
          </cell>
          <cell r="K1011" t="str">
            <v>正常使用</v>
          </cell>
          <cell r="L1011" t="str">
            <v>A01</v>
          </cell>
          <cell r="M1011" t="str">
            <v>直接购入</v>
          </cell>
          <cell r="N1011">
            <v>43497</v>
          </cell>
          <cell r="O1011" t="str">
            <v>0110050301</v>
          </cell>
          <cell r="P1011" t="str">
            <v>设备动力部</v>
          </cell>
          <cell r="Q1011" t="str">
            <v/>
          </cell>
          <cell r="R1011" t="str">
            <v/>
          </cell>
          <cell r="S1011" t="str">
            <v>杨耀</v>
          </cell>
          <cell r="T1011" t="str">
            <v>Z010</v>
          </cell>
          <cell r="U1011" t="str">
            <v>12</v>
          </cell>
          <cell r="V1011">
            <v>0</v>
          </cell>
          <cell r="W1011">
            <v>-163.46</v>
          </cell>
          <cell r="X1011">
            <v>23633.62</v>
          </cell>
          <cell r="Y1011">
            <v>0</v>
          </cell>
          <cell r="Z1011">
            <v>-1729.97</v>
          </cell>
          <cell r="AA1011">
            <v>-326.92</v>
          </cell>
          <cell r="AB1011">
            <v>-2056.89</v>
          </cell>
          <cell r="AC1011">
            <v>12</v>
          </cell>
          <cell r="AD1011">
            <v>21576.73</v>
          </cell>
          <cell r="AE1011" t="str">
            <v/>
          </cell>
          <cell r="AF1011" t="str">
            <v/>
          </cell>
          <cell r="AG1011" t="str">
            <v>徐州市九洲龙臭氧设备制造有限公司</v>
          </cell>
          <cell r="AH1011" t="str">
            <v/>
          </cell>
        </row>
        <row r="1011">
          <cell r="AJ1011" t="str">
            <v>GYS16110067</v>
          </cell>
        </row>
        <row r="1012">
          <cell r="A1012" t="str">
            <v>110040100418</v>
          </cell>
          <cell r="B1012" t="str">
            <v>1100</v>
          </cell>
          <cell r="C1012" t="str">
            <v>Z401</v>
          </cell>
          <cell r="D1012" t="str">
            <v>机器设备-机械设备</v>
          </cell>
          <cell r="E1012" t="str">
            <v>110040100418</v>
          </cell>
          <cell r="F1012" t="str">
            <v>0000</v>
          </cell>
          <cell r="G1012" t="str">
            <v>臭氧发生器</v>
          </cell>
          <cell r="H1012" t="str">
            <v>JZCF-G-3-200g</v>
          </cell>
          <cell r="I1012" t="str">
            <v>综合四楼15-18轴（丸剂）</v>
          </cell>
          <cell r="J1012" t="str">
            <v>B01</v>
          </cell>
          <cell r="K1012" t="str">
            <v>正常使用</v>
          </cell>
          <cell r="L1012" t="str">
            <v>A01</v>
          </cell>
          <cell r="M1012" t="str">
            <v>直接购入</v>
          </cell>
          <cell r="N1012">
            <v>43497</v>
          </cell>
          <cell r="O1012" t="str">
            <v>0110050301</v>
          </cell>
          <cell r="P1012" t="str">
            <v>设备动力部</v>
          </cell>
          <cell r="Q1012" t="str">
            <v/>
          </cell>
          <cell r="R1012" t="str">
            <v/>
          </cell>
          <cell r="S1012" t="str">
            <v>杨耀</v>
          </cell>
          <cell r="T1012" t="str">
            <v>Z010</v>
          </cell>
          <cell r="U1012" t="str">
            <v>12</v>
          </cell>
          <cell r="V1012">
            <v>0</v>
          </cell>
          <cell r="W1012">
            <v>-163.46</v>
          </cell>
          <cell r="X1012">
            <v>23633.62</v>
          </cell>
          <cell r="Y1012">
            <v>0</v>
          </cell>
          <cell r="Z1012">
            <v>-1729.97</v>
          </cell>
          <cell r="AA1012">
            <v>-326.92</v>
          </cell>
          <cell r="AB1012">
            <v>-2056.89</v>
          </cell>
          <cell r="AC1012">
            <v>12</v>
          </cell>
          <cell r="AD1012">
            <v>21576.73</v>
          </cell>
          <cell r="AE1012" t="str">
            <v/>
          </cell>
          <cell r="AF1012" t="str">
            <v/>
          </cell>
          <cell r="AG1012" t="str">
            <v>徐州市九洲龙臭氧设备制造有限公司</v>
          </cell>
          <cell r="AH1012" t="str">
            <v/>
          </cell>
        </row>
        <row r="1012">
          <cell r="AJ1012" t="str">
            <v>GYS16110065</v>
          </cell>
        </row>
        <row r="1013">
          <cell r="A1013" t="str">
            <v>110040100419</v>
          </cell>
          <cell r="B1013" t="str">
            <v>1100</v>
          </cell>
          <cell r="C1013" t="str">
            <v>Z401</v>
          </cell>
          <cell r="D1013" t="str">
            <v>机器设备-机械设备</v>
          </cell>
          <cell r="E1013" t="str">
            <v>110040100419</v>
          </cell>
          <cell r="F1013" t="str">
            <v>0000</v>
          </cell>
          <cell r="G1013" t="str">
            <v>臭氧发生器</v>
          </cell>
          <cell r="H1013" t="str">
            <v>JZCF-G-3-200g</v>
          </cell>
          <cell r="I1013" t="str">
            <v>综合四楼15-18轴（丸剂）</v>
          </cell>
          <cell r="J1013" t="str">
            <v>B01</v>
          </cell>
          <cell r="K1013" t="str">
            <v>正常使用</v>
          </cell>
          <cell r="L1013" t="str">
            <v>A01</v>
          </cell>
          <cell r="M1013" t="str">
            <v>直接购入</v>
          </cell>
          <cell r="N1013">
            <v>43497</v>
          </cell>
          <cell r="O1013" t="str">
            <v>0110050301</v>
          </cell>
          <cell r="P1013" t="str">
            <v>设备动力部</v>
          </cell>
          <cell r="Q1013" t="str">
            <v/>
          </cell>
          <cell r="R1013" t="str">
            <v/>
          </cell>
          <cell r="S1013" t="str">
            <v>杨耀</v>
          </cell>
          <cell r="T1013" t="str">
            <v>Z010</v>
          </cell>
          <cell r="U1013" t="str">
            <v>12</v>
          </cell>
          <cell r="V1013">
            <v>0</v>
          </cell>
          <cell r="W1013">
            <v>-163.46</v>
          </cell>
          <cell r="X1013">
            <v>23633.62</v>
          </cell>
          <cell r="Y1013">
            <v>0</v>
          </cell>
          <cell r="Z1013">
            <v>-1729.97</v>
          </cell>
          <cell r="AA1013">
            <v>-326.92</v>
          </cell>
          <cell r="AB1013">
            <v>-2056.89</v>
          </cell>
          <cell r="AC1013">
            <v>12</v>
          </cell>
          <cell r="AD1013">
            <v>21576.73</v>
          </cell>
          <cell r="AE1013" t="str">
            <v/>
          </cell>
          <cell r="AF1013" t="str">
            <v/>
          </cell>
          <cell r="AG1013" t="str">
            <v>徐州市九洲龙臭氧设备制造有限公司</v>
          </cell>
          <cell r="AH1013" t="str">
            <v/>
          </cell>
        </row>
        <row r="1013">
          <cell r="AJ1013" t="str">
            <v>GYS16110063</v>
          </cell>
        </row>
        <row r="1014">
          <cell r="A1014" t="str">
            <v>110040100420</v>
          </cell>
          <cell r="B1014" t="str">
            <v>1100</v>
          </cell>
          <cell r="C1014" t="str">
            <v>Z401</v>
          </cell>
          <cell r="D1014" t="str">
            <v>机器设备-机械设备</v>
          </cell>
          <cell r="E1014" t="str">
            <v>110040100420</v>
          </cell>
          <cell r="F1014" t="str">
            <v>0000</v>
          </cell>
          <cell r="G1014" t="str">
            <v>臭氧发生器</v>
          </cell>
          <cell r="H1014" t="str">
            <v>JZCF-G-3-200g</v>
          </cell>
          <cell r="I1014" t="str">
            <v>综合四楼15-18轴（丸剂）</v>
          </cell>
          <cell r="J1014" t="str">
            <v>B01</v>
          </cell>
          <cell r="K1014" t="str">
            <v>正常使用</v>
          </cell>
          <cell r="L1014" t="str">
            <v>A01</v>
          </cell>
          <cell r="M1014" t="str">
            <v>直接购入</v>
          </cell>
          <cell r="N1014">
            <v>43497</v>
          </cell>
          <cell r="O1014" t="str">
            <v>0110050301</v>
          </cell>
          <cell r="P1014" t="str">
            <v>设备动力部</v>
          </cell>
          <cell r="Q1014" t="str">
            <v/>
          </cell>
          <cell r="R1014" t="str">
            <v/>
          </cell>
          <cell r="S1014" t="str">
            <v>杨耀</v>
          </cell>
          <cell r="T1014" t="str">
            <v>Z010</v>
          </cell>
          <cell r="U1014" t="str">
            <v>12</v>
          </cell>
          <cell r="V1014">
            <v>0</v>
          </cell>
          <cell r="W1014">
            <v>-163.46</v>
          </cell>
          <cell r="X1014">
            <v>23633.62</v>
          </cell>
          <cell r="Y1014">
            <v>0</v>
          </cell>
          <cell r="Z1014">
            <v>-1729.97</v>
          </cell>
          <cell r="AA1014">
            <v>-326.92</v>
          </cell>
          <cell r="AB1014">
            <v>-2056.89</v>
          </cell>
          <cell r="AC1014">
            <v>12</v>
          </cell>
          <cell r="AD1014">
            <v>21576.73</v>
          </cell>
          <cell r="AE1014" t="str">
            <v/>
          </cell>
          <cell r="AF1014" t="str">
            <v/>
          </cell>
          <cell r="AG1014" t="str">
            <v>徐州市九洲龙臭氧设备制造有限公司</v>
          </cell>
          <cell r="AH1014" t="str">
            <v/>
          </cell>
        </row>
        <row r="1014">
          <cell r="AJ1014" t="str">
            <v>GYS16110064</v>
          </cell>
        </row>
        <row r="1015">
          <cell r="A1015" t="str">
            <v>110040100421</v>
          </cell>
          <cell r="B1015" t="str">
            <v>1100</v>
          </cell>
          <cell r="C1015" t="str">
            <v>Z401</v>
          </cell>
          <cell r="D1015" t="str">
            <v>机器设备-机械设备</v>
          </cell>
          <cell r="E1015" t="str">
            <v>110040100421</v>
          </cell>
          <cell r="F1015" t="str">
            <v>0000</v>
          </cell>
          <cell r="G1015" t="str">
            <v>臭氧发生器</v>
          </cell>
          <cell r="H1015" t="str">
            <v>JZCF-G-3-200g</v>
          </cell>
          <cell r="I1015" t="str">
            <v>综合四楼15-18轴（丸剂）</v>
          </cell>
          <cell r="J1015" t="str">
            <v>B01</v>
          </cell>
          <cell r="K1015" t="str">
            <v>正常使用</v>
          </cell>
          <cell r="L1015" t="str">
            <v>A01</v>
          </cell>
          <cell r="M1015" t="str">
            <v>直接购入</v>
          </cell>
          <cell r="N1015">
            <v>43497</v>
          </cell>
          <cell r="O1015" t="str">
            <v>0110050301</v>
          </cell>
          <cell r="P1015" t="str">
            <v>设备动力部</v>
          </cell>
          <cell r="Q1015" t="str">
            <v/>
          </cell>
          <cell r="R1015" t="str">
            <v/>
          </cell>
          <cell r="S1015" t="str">
            <v>杨耀</v>
          </cell>
          <cell r="T1015" t="str">
            <v>Z010</v>
          </cell>
          <cell r="U1015" t="str">
            <v>12</v>
          </cell>
          <cell r="V1015">
            <v>0</v>
          </cell>
          <cell r="W1015">
            <v>-163.46</v>
          </cell>
          <cell r="X1015">
            <v>23633.62</v>
          </cell>
          <cell r="Y1015">
            <v>0</v>
          </cell>
          <cell r="Z1015">
            <v>-1729.97</v>
          </cell>
          <cell r="AA1015">
            <v>-326.92</v>
          </cell>
          <cell r="AB1015">
            <v>-2056.89</v>
          </cell>
          <cell r="AC1015">
            <v>12</v>
          </cell>
          <cell r="AD1015">
            <v>21576.73</v>
          </cell>
          <cell r="AE1015" t="str">
            <v/>
          </cell>
          <cell r="AF1015" t="str">
            <v/>
          </cell>
          <cell r="AG1015" t="str">
            <v>徐州市九洲龙臭氧设备制造有限公司</v>
          </cell>
          <cell r="AH1015" t="str">
            <v/>
          </cell>
        </row>
        <row r="1015">
          <cell r="AJ1015" t="str">
            <v>GYS16110061</v>
          </cell>
        </row>
        <row r="1016">
          <cell r="A1016" t="str">
            <v>110040100422</v>
          </cell>
          <cell r="B1016" t="str">
            <v>1100</v>
          </cell>
          <cell r="C1016" t="str">
            <v>Z401</v>
          </cell>
          <cell r="D1016" t="str">
            <v>机器设备-机械设备</v>
          </cell>
          <cell r="E1016" t="str">
            <v>110040100422</v>
          </cell>
          <cell r="F1016" t="str">
            <v>0000</v>
          </cell>
          <cell r="G1016" t="str">
            <v>臭氧发生器</v>
          </cell>
          <cell r="H1016" t="str">
            <v>JZCF-G-3-200g</v>
          </cell>
          <cell r="I1016" t="str">
            <v>综合四楼15-18轴（丸剂）</v>
          </cell>
          <cell r="J1016" t="str">
            <v>B01</v>
          </cell>
          <cell r="K1016" t="str">
            <v>正常使用</v>
          </cell>
          <cell r="L1016" t="str">
            <v>A01</v>
          </cell>
          <cell r="M1016" t="str">
            <v>直接购入</v>
          </cell>
          <cell r="N1016">
            <v>43497</v>
          </cell>
          <cell r="O1016" t="str">
            <v>0110050301</v>
          </cell>
          <cell r="P1016" t="str">
            <v>设备动力部</v>
          </cell>
          <cell r="Q1016" t="str">
            <v/>
          </cell>
          <cell r="R1016" t="str">
            <v/>
          </cell>
          <cell r="S1016" t="str">
            <v>杨耀</v>
          </cell>
          <cell r="T1016" t="str">
            <v>Z010</v>
          </cell>
          <cell r="U1016" t="str">
            <v>12</v>
          </cell>
          <cell r="V1016">
            <v>0</v>
          </cell>
          <cell r="W1016">
            <v>-163.46</v>
          </cell>
          <cell r="X1016">
            <v>23633.62</v>
          </cell>
          <cell r="Y1016">
            <v>0</v>
          </cell>
          <cell r="Z1016">
            <v>-1729.97</v>
          </cell>
          <cell r="AA1016">
            <v>-326.92</v>
          </cell>
          <cell r="AB1016">
            <v>-2056.89</v>
          </cell>
          <cell r="AC1016">
            <v>12</v>
          </cell>
          <cell r="AD1016">
            <v>21576.73</v>
          </cell>
          <cell r="AE1016" t="str">
            <v/>
          </cell>
          <cell r="AF1016" t="str">
            <v/>
          </cell>
          <cell r="AG1016" t="str">
            <v>徐州市九洲龙臭氧设备制造有限公司</v>
          </cell>
          <cell r="AH1016" t="str">
            <v/>
          </cell>
        </row>
        <row r="1016">
          <cell r="AJ1016" t="str">
            <v>GYS16110062</v>
          </cell>
        </row>
        <row r="1017">
          <cell r="A1017" t="str">
            <v>110040100423</v>
          </cell>
          <cell r="B1017" t="str">
            <v>1100</v>
          </cell>
          <cell r="C1017" t="str">
            <v>Z401</v>
          </cell>
          <cell r="D1017" t="str">
            <v>机器设备-机械设备</v>
          </cell>
          <cell r="E1017" t="str">
            <v>110040100423</v>
          </cell>
          <cell r="F1017" t="str">
            <v>0000</v>
          </cell>
          <cell r="G1017" t="str">
            <v>臭氧发生器</v>
          </cell>
          <cell r="H1017" t="str">
            <v>JZCF-G-3-200g</v>
          </cell>
          <cell r="I1017" t="str">
            <v>综合四楼15-18轴（丸剂）</v>
          </cell>
          <cell r="J1017" t="str">
            <v>B01</v>
          </cell>
          <cell r="K1017" t="str">
            <v>正常使用</v>
          </cell>
          <cell r="L1017" t="str">
            <v>A01</v>
          </cell>
          <cell r="M1017" t="str">
            <v>直接购入</v>
          </cell>
          <cell r="N1017">
            <v>43497</v>
          </cell>
          <cell r="O1017" t="str">
            <v>0110050301</v>
          </cell>
          <cell r="P1017" t="str">
            <v>设备动力部</v>
          </cell>
          <cell r="Q1017" t="str">
            <v/>
          </cell>
          <cell r="R1017" t="str">
            <v/>
          </cell>
          <cell r="S1017" t="str">
            <v>杨耀</v>
          </cell>
          <cell r="T1017" t="str">
            <v>Z010</v>
          </cell>
          <cell r="U1017" t="str">
            <v>12</v>
          </cell>
          <cell r="V1017">
            <v>0</v>
          </cell>
          <cell r="W1017">
            <v>-163.46</v>
          </cell>
          <cell r="X1017">
            <v>23633.62</v>
          </cell>
          <cell r="Y1017">
            <v>0</v>
          </cell>
          <cell r="Z1017">
            <v>-1729.97</v>
          </cell>
          <cell r="AA1017">
            <v>-326.92</v>
          </cell>
          <cell r="AB1017">
            <v>-2056.89</v>
          </cell>
          <cell r="AC1017">
            <v>12</v>
          </cell>
          <cell r="AD1017">
            <v>21576.73</v>
          </cell>
          <cell r="AE1017" t="str">
            <v/>
          </cell>
          <cell r="AF1017" t="str">
            <v/>
          </cell>
          <cell r="AG1017" t="str">
            <v>徐州市九洲龙臭氧设备制造有限公司</v>
          </cell>
          <cell r="AH1017" t="str">
            <v/>
          </cell>
        </row>
        <row r="1017">
          <cell r="AJ1017" t="str">
            <v>GYS16110059</v>
          </cell>
        </row>
        <row r="1018">
          <cell r="A1018" t="str">
            <v>110040100424</v>
          </cell>
          <cell r="B1018" t="str">
            <v>1100</v>
          </cell>
          <cell r="C1018" t="str">
            <v>Z401</v>
          </cell>
          <cell r="D1018" t="str">
            <v>机器设备-机械设备</v>
          </cell>
          <cell r="E1018" t="str">
            <v>110040100424</v>
          </cell>
          <cell r="F1018" t="str">
            <v>0000</v>
          </cell>
          <cell r="G1018" t="str">
            <v>臭氧发生器</v>
          </cell>
          <cell r="H1018" t="str">
            <v>JZCF-G-3-200g</v>
          </cell>
          <cell r="I1018" t="str">
            <v>综合四楼15-18轴（丸剂）</v>
          </cell>
          <cell r="J1018" t="str">
            <v>B01</v>
          </cell>
          <cell r="K1018" t="str">
            <v>正常使用</v>
          </cell>
          <cell r="L1018" t="str">
            <v>A01</v>
          </cell>
          <cell r="M1018" t="str">
            <v>直接购入</v>
          </cell>
          <cell r="N1018">
            <v>43497</v>
          </cell>
          <cell r="O1018" t="str">
            <v>0110050301</v>
          </cell>
          <cell r="P1018" t="str">
            <v>设备动力部</v>
          </cell>
          <cell r="Q1018" t="str">
            <v/>
          </cell>
          <cell r="R1018" t="str">
            <v/>
          </cell>
          <cell r="S1018" t="str">
            <v>杨耀</v>
          </cell>
          <cell r="T1018" t="str">
            <v>Z010</v>
          </cell>
          <cell r="U1018" t="str">
            <v>12</v>
          </cell>
          <cell r="V1018">
            <v>0</v>
          </cell>
          <cell r="W1018">
            <v>-163.46</v>
          </cell>
          <cell r="X1018">
            <v>23633.62</v>
          </cell>
          <cell r="Y1018">
            <v>0</v>
          </cell>
          <cell r="Z1018">
            <v>-1729.97</v>
          </cell>
          <cell r="AA1018">
            <v>-326.92</v>
          </cell>
          <cell r="AB1018">
            <v>-2056.89</v>
          </cell>
          <cell r="AC1018">
            <v>12</v>
          </cell>
          <cell r="AD1018">
            <v>21576.73</v>
          </cell>
          <cell r="AE1018" t="str">
            <v/>
          </cell>
          <cell r="AF1018" t="str">
            <v/>
          </cell>
          <cell r="AG1018" t="str">
            <v>徐州市九洲龙臭氧设备制造有限公司</v>
          </cell>
          <cell r="AH1018" t="str">
            <v/>
          </cell>
        </row>
        <row r="1018">
          <cell r="AJ1018" t="str">
            <v>GYS16110060</v>
          </cell>
        </row>
        <row r="1019">
          <cell r="A1019" t="str">
            <v>110040100425</v>
          </cell>
          <cell r="B1019" t="str">
            <v>1100</v>
          </cell>
          <cell r="C1019" t="str">
            <v>Z401</v>
          </cell>
          <cell r="D1019" t="str">
            <v>机器设备-机械设备</v>
          </cell>
          <cell r="E1019" t="str">
            <v>110040100425</v>
          </cell>
          <cell r="F1019" t="str">
            <v>0000</v>
          </cell>
          <cell r="G1019" t="str">
            <v>臭氧发生器</v>
          </cell>
          <cell r="H1019" t="str">
            <v>JZCF-G-3-200g</v>
          </cell>
          <cell r="I1019" t="str">
            <v>综合三楼15-18轴（片剂）</v>
          </cell>
          <cell r="J1019" t="str">
            <v>B01</v>
          </cell>
          <cell r="K1019" t="str">
            <v>正常使用</v>
          </cell>
          <cell r="L1019" t="str">
            <v>A01</v>
          </cell>
          <cell r="M1019" t="str">
            <v>直接购入</v>
          </cell>
          <cell r="N1019">
            <v>43497</v>
          </cell>
          <cell r="O1019" t="str">
            <v>0110050301</v>
          </cell>
          <cell r="P1019" t="str">
            <v>设备动力部</v>
          </cell>
          <cell r="Q1019" t="str">
            <v/>
          </cell>
          <cell r="R1019" t="str">
            <v/>
          </cell>
          <cell r="S1019" t="str">
            <v>杨耀</v>
          </cell>
          <cell r="T1019" t="str">
            <v>Z010</v>
          </cell>
          <cell r="U1019" t="str">
            <v>12</v>
          </cell>
          <cell r="V1019">
            <v>0</v>
          </cell>
          <cell r="W1019">
            <v>-163.46</v>
          </cell>
          <cell r="X1019">
            <v>23633.62</v>
          </cell>
          <cell r="Y1019">
            <v>0</v>
          </cell>
          <cell r="Z1019">
            <v>-1729.97</v>
          </cell>
          <cell r="AA1019">
            <v>-326.92</v>
          </cell>
          <cell r="AB1019">
            <v>-2056.89</v>
          </cell>
          <cell r="AC1019">
            <v>12</v>
          </cell>
          <cell r="AD1019">
            <v>21576.73</v>
          </cell>
          <cell r="AE1019" t="str">
            <v/>
          </cell>
          <cell r="AF1019" t="str">
            <v/>
          </cell>
          <cell r="AG1019" t="str">
            <v>徐州市九洲龙臭氧设备制造有限公司</v>
          </cell>
          <cell r="AH1019" t="str">
            <v/>
          </cell>
        </row>
        <row r="1019">
          <cell r="AJ1019" t="str">
            <v>GYS16110058</v>
          </cell>
        </row>
        <row r="1020">
          <cell r="A1020" t="str">
            <v>110040100426</v>
          </cell>
          <cell r="B1020" t="str">
            <v>1100</v>
          </cell>
          <cell r="C1020" t="str">
            <v>Z401</v>
          </cell>
          <cell r="D1020" t="str">
            <v>机器设备-机械设备</v>
          </cell>
          <cell r="E1020" t="str">
            <v>110040100426</v>
          </cell>
          <cell r="F1020" t="str">
            <v>0000</v>
          </cell>
          <cell r="G1020" t="str">
            <v>臭氧发生器</v>
          </cell>
          <cell r="H1020" t="str">
            <v>JZCF-G-3-200g</v>
          </cell>
          <cell r="I1020" t="str">
            <v>综合三楼15-18轴（片剂）</v>
          </cell>
          <cell r="J1020" t="str">
            <v>B01</v>
          </cell>
          <cell r="K1020" t="str">
            <v>正常使用</v>
          </cell>
          <cell r="L1020" t="str">
            <v>A01</v>
          </cell>
          <cell r="M1020" t="str">
            <v>直接购入</v>
          </cell>
          <cell r="N1020">
            <v>43497</v>
          </cell>
          <cell r="O1020" t="str">
            <v>0110050301</v>
          </cell>
          <cell r="P1020" t="str">
            <v>设备动力部</v>
          </cell>
          <cell r="Q1020" t="str">
            <v/>
          </cell>
          <cell r="R1020" t="str">
            <v/>
          </cell>
          <cell r="S1020" t="str">
            <v>杨耀</v>
          </cell>
          <cell r="T1020" t="str">
            <v>Z010</v>
          </cell>
          <cell r="U1020" t="str">
            <v>12</v>
          </cell>
          <cell r="V1020">
            <v>0</v>
          </cell>
          <cell r="W1020">
            <v>-163.46</v>
          </cell>
          <cell r="X1020">
            <v>23633.62</v>
          </cell>
          <cell r="Y1020">
            <v>0</v>
          </cell>
          <cell r="Z1020">
            <v>-1729.97</v>
          </cell>
          <cell r="AA1020">
            <v>-326.92</v>
          </cell>
          <cell r="AB1020">
            <v>-2056.89</v>
          </cell>
          <cell r="AC1020">
            <v>12</v>
          </cell>
          <cell r="AD1020">
            <v>21576.73</v>
          </cell>
          <cell r="AE1020" t="str">
            <v/>
          </cell>
          <cell r="AF1020" t="str">
            <v/>
          </cell>
          <cell r="AG1020" t="str">
            <v>徐州市九洲龙臭氧设备制造有限公司</v>
          </cell>
          <cell r="AH1020" t="str">
            <v/>
          </cell>
        </row>
        <row r="1020">
          <cell r="AJ1020" t="str">
            <v>GYS16110057</v>
          </cell>
        </row>
        <row r="1021">
          <cell r="A1021" t="str">
            <v>110040100427</v>
          </cell>
          <cell r="B1021" t="str">
            <v>1100</v>
          </cell>
          <cell r="C1021" t="str">
            <v>Z401</v>
          </cell>
          <cell r="D1021" t="str">
            <v>机器设备-机械设备</v>
          </cell>
          <cell r="E1021" t="str">
            <v>110040100427</v>
          </cell>
          <cell r="F1021" t="str">
            <v>0000</v>
          </cell>
          <cell r="G1021" t="str">
            <v>臭氧发生器</v>
          </cell>
          <cell r="H1021" t="str">
            <v>JZCF-G-3-200g</v>
          </cell>
          <cell r="I1021" t="str">
            <v>综合二楼1-5轴（颗粒剂）</v>
          </cell>
          <cell r="J1021" t="str">
            <v>B01</v>
          </cell>
          <cell r="K1021" t="str">
            <v>正常使用</v>
          </cell>
          <cell r="L1021" t="str">
            <v>A01</v>
          </cell>
          <cell r="M1021" t="str">
            <v>直接购入</v>
          </cell>
          <cell r="N1021">
            <v>43497</v>
          </cell>
          <cell r="O1021" t="str">
            <v>0110050301</v>
          </cell>
          <cell r="P1021" t="str">
            <v>设备动力部</v>
          </cell>
          <cell r="Q1021" t="str">
            <v/>
          </cell>
          <cell r="R1021" t="str">
            <v/>
          </cell>
          <cell r="S1021" t="str">
            <v>杨耀</v>
          </cell>
          <cell r="T1021" t="str">
            <v>Z010</v>
          </cell>
          <cell r="U1021" t="str">
            <v>12</v>
          </cell>
          <cell r="V1021">
            <v>0</v>
          </cell>
          <cell r="W1021">
            <v>-163.46</v>
          </cell>
          <cell r="X1021">
            <v>23633.62</v>
          </cell>
          <cell r="Y1021">
            <v>0</v>
          </cell>
          <cell r="Z1021">
            <v>-1729.97</v>
          </cell>
          <cell r="AA1021">
            <v>-326.92</v>
          </cell>
          <cell r="AB1021">
            <v>-2056.89</v>
          </cell>
          <cell r="AC1021">
            <v>12</v>
          </cell>
          <cell r="AD1021">
            <v>21576.73</v>
          </cell>
          <cell r="AE1021" t="str">
            <v/>
          </cell>
          <cell r="AF1021" t="str">
            <v/>
          </cell>
          <cell r="AG1021" t="str">
            <v>徐州市九洲龙臭氧设备制造有限公司</v>
          </cell>
          <cell r="AH1021" t="str">
            <v/>
          </cell>
        </row>
        <row r="1021">
          <cell r="AJ1021" t="str">
            <v>GYS16110046</v>
          </cell>
        </row>
        <row r="1022">
          <cell r="A1022" t="str">
            <v>110040100428</v>
          </cell>
          <cell r="B1022" t="str">
            <v>1100</v>
          </cell>
          <cell r="C1022" t="str">
            <v>Z401</v>
          </cell>
          <cell r="D1022" t="str">
            <v>机器设备-机械设备</v>
          </cell>
          <cell r="E1022" t="str">
            <v>110040100428</v>
          </cell>
          <cell r="F1022" t="str">
            <v>0000</v>
          </cell>
          <cell r="G1022" t="str">
            <v>臭氧发生器</v>
          </cell>
          <cell r="H1022" t="str">
            <v>JZCF-G-3-200g</v>
          </cell>
          <cell r="I1022" t="str">
            <v>综合二楼1-5轴（颗粒剂）</v>
          </cell>
          <cell r="J1022" t="str">
            <v>B01</v>
          </cell>
          <cell r="K1022" t="str">
            <v>正常使用</v>
          </cell>
          <cell r="L1022" t="str">
            <v>A01</v>
          </cell>
          <cell r="M1022" t="str">
            <v>直接购入</v>
          </cell>
          <cell r="N1022">
            <v>43497</v>
          </cell>
          <cell r="O1022" t="str">
            <v>0110050301</v>
          </cell>
          <cell r="P1022" t="str">
            <v>设备动力部</v>
          </cell>
          <cell r="Q1022" t="str">
            <v/>
          </cell>
          <cell r="R1022" t="str">
            <v/>
          </cell>
          <cell r="S1022" t="str">
            <v>杨耀</v>
          </cell>
          <cell r="T1022" t="str">
            <v>Z010</v>
          </cell>
          <cell r="U1022" t="str">
            <v>12</v>
          </cell>
          <cell r="V1022">
            <v>0</v>
          </cell>
          <cell r="W1022">
            <v>-163.46</v>
          </cell>
          <cell r="X1022">
            <v>23633.62</v>
          </cell>
          <cell r="Y1022">
            <v>0</v>
          </cell>
          <cell r="Z1022">
            <v>-1729.97</v>
          </cell>
          <cell r="AA1022">
            <v>-326.92</v>
          </cell>
          <cell r="AB1022">
            <v>-2056.89</v>
          </cell>
          <cell r="AC1022">
            <v>12</v>
          </cell>
          <cell r="AD1022">
            <v>21576.73</v>
          </cell>
          <cell r="AE1022" t="str">
            <v/>
          </cell>
          <cell r="AF1022" t="str">
            <v/>
          </cell>
          <cell r="AG1022" t="str">
            <v>徐州市九洲龙臭氧设备制造有限公司</v>
          </cell>
          <cell r="AH1022" t="str">
            <v/>
          </cell>
        </row>
        <row r="1022">
          <cell r="AJ1022" t="str">
            <v>GYS16110047</v>
          </cell>
        </row>
        <row r="1023">
          <cell r="A1023" t="str">
            <v>110040100429</v>
          </cell>
          <cell r="B1023" t="str">
            <v>1100</v>
          </cell>
          <cell r="C1023" t="str">
            <v>Z401</v>
          </cell>
          <cell r="D1023" t="str">
            <v>机器设备-机械设备</v>
          </cell>
          <cell r="E1023" t="str">
            <v>110040100429</v>
          </cell>
          <cell r="F1023" t="str">
            <v>0000</v>
          </cell>
          <cell r="G1023" t="str">
            <v>臭氧发生器</v>
          </cell>
          <cell r="H1023" t="str">
            <v>JZCF-G-3-200g</v>
          </cell>
          <cell r="I1023" t="str">
            <v>综合二楼1-5轴（颗粒剂）</v>
          </cell>
          <cell r="J1023" t="str">
            <v>B01</v>
          </cell>
          <cell r="K1023" t="str">
            <v>正常使用</v>
          </cell>
          <cell r="L1023" t="str">
            <v>A01</v>
          </cell>
          <cell r="M1023" t="str">
            <v>直接购入</v>
          </cell>
          <cell r="N1023">
            <v>43497</v>
          </cell>
          <cell r="O1023" t="str">
            <v>0110050301</v>
          </cell>
          <cell r="P1023" t="str">
            <v>设备动力部</v>
          </cell>
          <cell r="Q1023" t="str">
            <v/>
          </cell>
          <cell r="R1023" t="str">
            <v/>
          </cell>
          <cell r="S1023" t="str">
            <v>杨耀</v>
          </cell>
          <cell r="T1023" t="str">
            <v>Z010</v>
          </cell>
          <cell r="U1023" t="str">
            <v>12</v>
          </cell>
          <cell r="V1023">
            <v>0</v>
          </cell>
          <cell r="W1023">
            <v>-163.46</v>
          </cell>
          <cell r="X1023">
            <v>23633.62</v>
          </cell>
          <cell r="Y1023">
            <v>0</v>
          </cell>
          <cell r="Z1023">
            <v>-1729.97</v>
          </cell>
          <cell r="AA1023">
            <v>-326.92</v>
          </cell>
          <cell r="AB1023">
            <v>-2056.89</v>
          </cell>
          <cell r="AC1023">
            <v>12</v>
          </cell>
          <cell r="AD1023">
            <v>21576.73</v>
          </cell>
          <cell r="AE1023" t="str">
            <v/>
          </cell>
          <cell r="AF1023" t="str">
            <v/>
          </cell>
          <cell r="AG1023" t="str">
            <v>徐州市九洲龙臭氧设备制造有限公司</v>
          </cell>
          <cell r="AH1023" t="str">
            <v/>
          </cell>
        </row>
        <row r="1023">
          <cell r="AJ1023" t="str">
            <v>GYS16110048</v>
          </cell>
        </row>
        <row r="1024">
          <cell r="A1024" t="str">
            <v>110040100430</v>
          </cell>
          <cell r="B1024" t="str">
            <v>1100</v>
          </cell>
          <cell r="C1024" t="str">
            <v>Z401</v>
          </cell>
          <cell r="D1024" t="str">
            <v>机器设备-机械设备</v>
          </cell>
          <cell r="E1024" t="str">
            <v>110040100430</v>
          </cell>
          <cell r="F1024" t="str">
            <v>0000</v>
          </cell>
          <cell r="G1024" t="str">
            <v>臭氧发生器</v>
          </cell>
          <cell r="H1024" t="str">
            <v>JZCF-G-3-200g</v>
          </cell>
          <cell r="I1024" t="str">
            <v>综合二楼1-5轴（颗粒剂）</v>
          </cell>
          <cell r="J1024" t="str">
            <v>B01</v>
          </cell>
          <cell r="K1024" t="str">
            <v>正常使用</v>
          </cell>
          <cell r="L1024" t="str">
            <v>A01</v>
          </cell>
          <cell r="M1024" t="str">
            <v>直接购入</v>
          </cell>
          <cell r="N1024">
            <v>43497</v>
          </cell>
          <cell r="O1024" t="str">
            <v>0110050301</v>
          </cell>
          <cell r="P1024" t="str">
            <v>设备动力部</v>
          </cell>
          <cell r="Q1024" t="str">
            <v/>
          </cell>
          <cell r="R1024" t="str">
            <v/>
          </cell>
          <cell r="S1024" t="str">
            <v>杨耀</v>
          </cell>
          <cell r="T1024" t="str">
            <v>Z010</v>
          </cell>
          <cell r="U1024" t="str">
            <v>12</v>
          </cell>
          <cell r="V1024">
            <v>0</v>
          </cell>
          <cell r="W1024">
            <v>-163.46</v>
          </cell>
          <cell r="X1024">
            <v>23633.62</v>
          </cell>
          <cell r="Y1024">
            <v>0</v>
          </cell>
          <cell r="Z1024">
            <v>-1729.97</v>
          </cell>
          <cell r="AA1024">
            <v>-326.92</v>
          </cell>
          <cell r="AB1024">
            <v>-2056.89</v>
          </cell>
          <cell r="AC1024">
            <v>12</v>
          </cell>
          <cell r="AD1024">
            <v>21576.73</v>
          </cell>
          <cell r="AE1024" t="str">
            <v/>
          </cell>
          <cell r="AF1024" t="str">
            <v/>
          </cell>
          <cell r="AG1024" t="str">
            <v>徐州市九洲龙臭氧设备制造有限公司</v>
          </cell>
          <cell r="AH1024" t="str">
            <v/>
          </cell>
        </row>
        <row r="1024">
          <cell r="AJ1024" t="str">
            <v>GYS16110049</v>
          </cell>
        </row>
        <row r="1025">
          <cell r="A1025" t="str">
            <v>110040100431</v>
          </cell>
          <cell r="B1025" t="str">
            <v>1100</v>
          </cell>
          <cell r="C1025" t="str">
            <v>Z401</v>
          </cell>
          <cell r="D1025" t="str">
            <v>机器设备-机械设备</v>
          </cell>
          <cell r="E1025" t="str">
            <v>110040100431</v>
          </cell>
          <cell r="F1025" t="str">
            <v>0000</v>
          </cell>
          <cell r="G1025" t="str">
            <v>臭氧发生器</v>
          </cell>
          <cell r="H1025" t="str">
            <v>JZCF-G-3-200g</v>
          </cell>
          <cell r="I1025" t="str">
            <v>综合二楼1-5轴（颗粒剂）</v>
          </cell>
          <cell r="J1025" t="str">
            <v>B01</v>
          </cell>
          <cell r="K1025" t="str">
            <v>正常使用</v>
          </cell>
          <cell r="L1025" t="str">
            <v>A01</v>
          </cell>
          <cell r="M1025" t="str">
            <v>直接购入</v>
          </cell>
          <cell r="N1025">
            <v>43497</v>
          </cell>
          <cell r="O1025" t="str">
            <v>0110050301</v>
          </cell>
          <cell r="P1025" t="str">
            <v>设备动力部</v>
          </cell>
          <cell r="Q1025" t="str">
            <v/>
          </cell>
          <cell r="R1025" t="str">
            <v/>
          </cell>
          <cell r="S1025" t="str">
            <v>杨耀</v>
          </cell>
          <cell r="T1025" t="str">
            <v>Z010</v>
          </cell>
          <cell r="U1025" t="str">
            <v>12</v>
          </cell>
          <cell r="V1025">
            <v>0</v>
          </cell>
          <cell r="W1025">
            <v>-163.46</v>
          </cell>
          <cell r="X1025">
            <v>23633.62</v>
          </cell>
          <cell r="Y1025">
            <v>0</v>
          </cell>
          <cell r="Z1025">
            <v>-1729.97</v>
          </cell>
          <cell r="AA1025">
            <v>-326.92</v>
          </cell>
          <cell r="AB1025">
            <v>-2056.89</v>
          </cell>
          <cell r="AC1025">
            <v>12</v>
          </cell>
          <cell r="AD1025">
            <v>21576.73</v>
          </cell>
          <cell r="AE1025" t="str">
            <v/>
          </cell>
          <cell r="AF1025" t="str">
            <v/>
          </cell>
          <cell r="AG1025" t="str">
            <v>徐州市九洲龙臭氧设备制造有限公司</v>
          </cell>
          <cell r="AH1025" t="str">
            <v/>
          </cell>
        </row>
        <row r="1025">
          <cell r="AJ1025" t="str">
            <v>GYS16110050</v>
          </cell>
        </row>
        <row r="1026">
          <cell r="A1026" t="str">
            <v>110040100432</v>
          </cell>
          <cell r="B1026" t="str">
            <v>1100</v>
          </cell>
          <cell r="C1026" t="str">
            <v>Z401</v>
          </cell>
          <cell r="D1026" t="str">
            <v>机器设备-机械设备</v>
          </cell>
          <cell r="E1026" t="str">
            <v>110040100432</v>
          </cell>
          <cell r="F1026" t="str">
            <v>0000</v>
          </cell>
          <cell r="G1026" t="str">
            <v>臭氧发生器</v>
          </cell>
          <cell r="H1026" t="str">
            <v>JZCF-G-3-200g</v>
          </cell>
          <cell r="I1026" t="str">
            <v>综合二楼1-5轴（颗粒剂）</v>
          </cell>
          <cell r="J1026" t="str">
            <v>B01</v>
          </cell>
          <cell r="K1026" t="str">
            <v>正常使用</v>
          </cell>
          <cell r="L1026" t="str">
            <v>A01</v>
          </cell>
          <cell r="M1026" t="str">
            <v>直接购入</v>
          </cell>
          <cell r="N1026">
            <v>43497</v>
          </cell>
          <cell r="O1026" t="str">
            <v>0110050301</v>
          </cell>
          <cell r="P1026" t="str">
            <v>设备动力部</v>
          </cell>
          <cell r="Q1026" t="str">
            <v/>
          </cell>
          <cell r="R1026" t="str">
            <v/>
          </cell>
          <cell r="S1026" t="str">
            <v>杨耀</v>
          </cell>
          <cell r="T1026" t="str">
            <v>Z010</v>
          </cell>
          <cell r="U1026" t="str">
            <v>12</v>
          </cell>
          <cell r="V1026">
            <v>0</v>
          </cell>
          <cell r="W1026">
            <v>-163.46</v>
          </cell>
          <cell r="X1026">
            <v>23633.62</v>
          </cell>
          <cell r="Y1026">
            <v>0</v>
          </cell>
          <cell r="Z1026">
            <v>-1729.97</v>
          </cell>
          <cell r="AA1026">
            <v>-326.92</v>
          </cell>
          <cell r="AB1026">
            <v>-2056.89</v>
          </cell>
          <cell r="AC1026">
            <v>12</v>
          </cell>
          <cell r="AD1026">
            <v>21576.73</v>
          </cell>
          <cell r="AE1026" t="str">
            <v/>
          </cell>
          <cell r="AF1026" t="str">
            <v/>
          </cell>
          <cell r="AG1026" t="str">
            <v>徐州市九洲龙臭氧设备制造有限公司</v>
          </cell>
          <cell r="AH1026" t="str">
            <v/>
          </cell>
        </row>
        <row r="1026">
          <cell r="AJ1026" t="str">
            <v>GYS16110051</v>
          </cell>
        </row>
        <row r="1027">
          <cell r="A1027" t="str">
            <v>110040100433</v>
          </cell>
          <cell r="B1027" t="str">
            <v>1100</v>
          </cell>
          <cell r="C1027" t="str">
            <v>Z401</v>
          </cell>
          <cell r="D1027" t="str">
            <v>机器设备-机械设备</v>
          </cell>
          <cell r="E1027" t="str">
            <v>110040100433</v>
          </cell>
          <cell r="F1027" t="str">
            <v>0000</v>
          </cell>
          <cell r="G1027" t="str">
            <v>臭氧发生器</v>
          </cell>
          <cell r="H1027" t="str">
            <v>JZCF-G-3-200g</v>
          </cell>
          <cell r="I1027" t="str">
            <v>综合三楼15-18轴（片剂）</v>
          </cell>
          <cell r="J1027" t="str">
            <v>B01</v>
          </cell>
          <cell r="K1027" t="str">
            <v>正常使用</v>
          </cell>
          <cell r="L1027" t="str">
            <v>A01</v>
          </cell>
          <cell r="M1027" t="str">
            <v>直接购入</v>
          </cell>
          <cell r="N1027">
            <v>43497</v>
          </cell>
          <cell r="O1027" t="str">
            <v>0110050301</v>
          </cell>
          <cell r="P1027" t="str">
            <v>设备动力部</v>
          </cell>
          <cell r="Q1027" t="str">
            <v/>
          </cell>
          <cell r="R1027" t="str">
            <v/>
          </cell>
          <cell r="S1027" t="str">
            <v>杨耀</v>
          </cell>
          <cell r="T1027" t="str">
            <v>Z010</v>
          </cell>
          <cell r="U1027" t="str">
            <v>12</v>
          </cell>
          <cell r="V1027">
            <v>0</v>
          </cell>
          <cell r="W1027">
            <v>-163.46</v>
          </cell>
          <cell r="X1027">
            <v>23633.62</v>
          </cell>
          <cell r="Y1027">
            <v>0</v>
          </cell>
          <cell r="Z1027">
            <v>-1729.97</v>
          </cell>
          <cell r="AA1027">
            <v>-326.92</v>
          </cell>
          <cell r="AB1027">
            <v>-2056.89</v>
          </cell>
          <cell r="AC1027">
            <v>12</v>
          </cell>
          <cell r="AD1027">
            <v>21576.73</v>
          </cell>
          <cell r="AE1027" t="str">
            <v/>
          </cell>
          <cell r="AF1027" t="str">
            <v/>
          </cell>
          <cell r="AG1027" t="str">
            <v>徐州市九洲龙臭氧设备制造有限公司</v>
          </cell>
          <cell r="AH1027" t="str">
            <v/>
          </cell>
        </row>
        <row r="1027">
          <cell r="AJ1027" t="str">
            <v>GYS16110052</v>
          </cell>
        </row>
        <row r="1028">
          <cell r="A1028" t="str">
            <v>110040100434</v>
          </cell>
          <cell r="B1028" t="str">
            <v>1100</v>
          </cell>
          <cell r="C1028" t="str">
            <v>Z401</v>
          </cell>
          <cell r="D1028" t="str">
            <v>机器设备-机械设备</v>
          </cell>
          <cell r="E1028" t="str">
            <v>110040100434</v>
          </cell>
          <cell r="F1028" t="str">
            <v>0000</v>
          </cell>
          <cell r="G1028" t="str">
            <v>臭氧发生器</v>
          </cell>
          <cell r="H1028" t="str">
            <v>JZCF-G-3-200g</v>
          </cell>
          <cell r="I1028" t="str">
            <v>综合三楼15-18轴（片剂）</v>
          </cell>
          <cell r="J1028" t="str">
            <v>B01</v>
          </cell>
          <cell r="K1028" t="str">
            <v>正常使用</v>
          </cell>
          <cell r="L1028" t="str">
            <v>A01</v>
          </cell>
          <cell r="M1028" t="str">
            <v>直接购入</v>
          </cell>
          <cell r="N1028">
            <v>43497</v>
          </cell>
          <cell r="O1028" t="str">
            <v>0110050301</v>
          </cell>
          <cell r="P1028" t="str">
            <v>设备动力部</v>
          </cell>
          <cell r="Q1028" t="str">
            <v/>
          </cell>
          <cell r="R1028" t="str">
            <v/>
          </cell>
          <cell r="S1028" t="str">
            <v>杨耀</v>
          </cell>
          <cell r="T1028" t="str">
            <v>Z010</v>
          </cell>
          <cell r="U1028" t="str">
            <v>12</v>
          </cell>
          <cell r="V1028">
            <v>0</v>
          </cell>
          <cell r="W1028">
            <v>-163.46</v>
          </cell>
          <cell r="X1028">
            <v>23633.62</v>
          </cell>
          <cell r="Y1028">
            <v>0</v>
          </cell>
          <cell r="Z1028">
            <v>-1729.97</v>
          </cell>
          <cell r="AA1028">
            <v>-326.92</v>
          </cell>
          <cell r="AB1028">
            <v>-2056.89</v>
          </cell>
          <cell r="AC1028">
            <v>12</v>
          </cell>
          <cell r="AD1028">
            <v>21576.73</v>
          </cell>
          <cell r="AE1028" t="str">
            <v/>
          </cell>
          <cell r="AF1028" t="str">
            <v/>
          </cell>
          <cell r="AG1028" t="str">
            <v>徐州市九洲龙臭氧设备制造有限公司</v>
          </cell>
          <cell r="AH1028" t="str">
            <v/>
          </cell>
        </row>
        <row r="1028">
          <cell r="AJ1028" t="str">
            <v>GYS16110053</v>
          </cell>
        </row>
        <row r="1029">
          <cell r="A1029" t="str">
            <v>110040100435</v>
          </cell>
          <cell r="B1029" t="str">
            <v>1100</v>
          </cell>
          <cell r="C1029" t="str">
            <v>Z401</v>
          </cell>
          <cell r="D1029" t="str">
            <v>机器设备-机械设备</v>
          </cell>
          <cell r="E1029" t="str">
            <v>110040100435</v>
          </cell>
          <cell r="F1029" t="str">
            <v>0000</v>
          </cell>
          <cell r="G1029" t="str">
            <v>液环真空泵系统</v>
          </cell>
          <cell r="H1029" t="str">
            <v>KLRC-425(FC)</v>
          </cell>
          <cell r="I1029" t="str">
            <v/>
          </cell>
          <cell r="J1029" t="str">
            <v>B01</v>
          </cell>
          <cell r="K1029" t="str">
            <v>正常使用</v>
          </cell>
          <cell r="L1029" t="str">
            <v>A01</v>
          </cell>
          <cell r="M1029" t="str">
            <v>直接购入</v>
          </cell>
          <cell r="N1029">
            <v>43497</v>
          </cell>
          <cell r="O1029" t="str">
            <v>0110050301</v>
          </cell>
          <cell r="P1029" t="str">
            <v>设备动力部</v>
          </cell>
          <cell r="Q1029" t="str">
            <v/>
          </cell>
          <cell r="R1029" t="str">
            <v/>
          </cell>
          <cell r="S1029" t="str">
            <v>杨耀</v>
          </cell>
          <cell r="T1029" t="str">
            <v>Z010</v>
          </cell>
          <cell r="U1029" t="str">
            <v>12</v>
          </cell>
          <cell r="V1029">
            <v>0</v>
          </cell>
          <cell r="W1029">
            <v>-1009.72</v>
          </cell>
          <cell r="X1029">
            <v>145988.74</v>
          </cell>
          <cell r="Y1029">
            <v>0</v>
          </cell>
          <cell r="Z1029">
            <v>-10686.37</v>
          </cell>
          <cell r="AA1029">
            <v>-2019.44</v>
          </cell>
          <cell r="AB1029">
            <v>-12705.81</v>
          </cell>
          <cell r="AC1029">
            <v>12</v>
          </cell>
          <cell r="AD1029">
            <v>133282.93</v>
          </cell>
          <cell r="AE1029" t="str">
            <v/>
          </cell>
          <cell r="AF1029" t="str">
            <v/>
          </cell>
          <cell r="AG1029" t="str">
            <v>云南铭诺机械设备有限公司</v>
          </cell>
          <cell r="AH1029" t="str">
            <v/>
          </cell>
        </row>
        <row r="1029">
          <cell r="AJ1029" t="str">
            <v>GYS16120090</v>
          </cell>
        </row>
        <row r="1030">
          <cell r="A1030" t="str">
            <v>110040100436</v>
          </cell>
          <cell r="B1030" t="str">
            <v>1100</v>
          </cell>
          <cell r="C1030" t="str">
            <v>Z401</v>
          </cell>
          <cell r="D1030" t="str">
            <v>机器设备-机械设备</v>
          </cell>
          <cell r="E1030" t="str">
            <v>110040100436</v>
          </cell>
          <cell r="F1030" t="str">
            <v>0000</v>
          </cell>
          <cell r="G1030" t="str">
            <v>液环真空泵系统</v>
          </cell>
          <cell r="H1030" t="str">
            <v>KLRC-425(ES)</v>
          </cell>
          <cell r="I1030" t="str">
            <v/>
          </cell>
          <cell r="J1030" t="str">
            <v>B01</v>
          </cell>
          <cell r="K1030" t="str">
            <v>正常使用</v>
          </cell>
          <cell r="L1030" t="str">
            <v>A01</v>
          </cell>
          <cell r="M1030" t="str">
            <v>直接购入</v>
          </cell>
          <cell r="N1030">
            <v>43497</v>
          </cell>
          <cell r="O1030" t="str">
            <v>0110050301</v>
          </cell>
          <cell r="P1030" t="str">
            <v>设备动力部</v>
          </cell>
          <cell r="Q1030" t="str">
            <v/>
          </cell>
          <cell r="R1030" t="str">
            <v/>
          </cell>
          <cell r="S1030" t="str">
            <v>杨耀</v>
          </cell>
          <cell r="T1030" t="str">
            <v>Z010</v>
          </cell>
          <cell r="U1030" t="str">
            <v>12</v>
          </cell>
          <cell r="V1030">
            <v>0</v>
          </cell>
          <cell r="W1030">
            <v>-1403.9</v>
          </cell>
          <cell r="X1030">
            <v>202981.77</v>
          </cell>
          <cell r="Y1030">
            <v>0</v>
          </cell>
          <cell r="Z1030">
            <v>-14858.24</v>
          </cell>
          <cell r="AA1030">
            <v>-2807.81</v>
          </cell>
          <cell r="AB1030">
            <v>-17666.05</v>
          </cell>
          <cell r="AC1030">
            <v>12</v>
          </cell>
          <cell r="AD1030">
            <v>185315.72</v>
          </cell>
          <cell r="AE1030" t="str">
            <v/>
          </cell>
          <cell r="AF1030" t="str">
            <v/>
          </cell>
          <cell r="AG1030" t="str">
            <v>云南铭诺机械设备有限公司</v>
          </cell>
          <cell r="AH1030" t="str">
            <v/>
          </cell>
        </row>
        <row r="1030">
          <cell r="AJ1030" t="str">
            <v>GYS16120091</v>
          </cell>
        </row>
        <row r="1031">
          <cell r="A1031" t="str">
            <v>110040100437</v>
          </cell>
          <cell r="B1031" t="str">
            <v>1100</v>
          </cell>
          <cell r="C1031" t="str">
            <v>Z401</v>
          </cell>
          <cell r="D1031" t="str">
            <v>机器设备-机械设备</v>
          </cell>
          <cell r="E1031" t="str">
            <v>110040100437</v>
          </cell>
          <cell r="F1031" t="str">
            <v>0000</v>
          </cell>
          <cell r="G1031" t="str">
            <v>液环真空泵系统</v>
          </cell>
          <cell r="H1031" t="str">
            <v>KLRC-425(FSR)</v>
          </cell>
          <cell r="I1031" t="str">
            <v/>
          </cell>
          <cell r="J1031" t="str">
            <v>B01</v>
          </cell>
          <cell r="K1031" t="str">
            <v>正常使用</v>
          </cell>
          <cell r="L1031" t="str">
            <v>A01</v>
          </cell>
          <cell r="M1031" t="str">
            <v>直接购入</v>
          </cell>
          <cell r="N1031">
            <v>43497</v>
          </cell>
          <cell r="O1031" t="str">
            <v>0110050301</v>
          </cell>
          <cell r="P1031" t="str">
            <v>设备动力部</v>
          </cell>
          <cell r="Q1031" t="str">
            <v/>
          </cell>
          <cell r="R1031" t="str">
            <v/>
          </cell>
          <cell r="S1031" t="str">
            <v>杨耀</v>
          </cell>
          <cell r="T1031" t="str">
            <v>Z010</v>
          </cell>
          <cell r="U1031" t="str">
            <v>12</v>
          </cell>
          <cell r="V1031">
            <v>0</v>
          </cell>
          <cell r="W1031">
            <v>-2192.28</v>
          </cell>
          <cell r="X1031">
            <v>316967.77</v>
          </cell>
          <cell r="Y1031">
            <v>0</v>
          </cell>
          <cell r="Z1031">
            <v>-23202.05</v>
          </cell>
          <cell r="AA1031">
            <v>-4384.56</v>
          </cell>
          <cell r="AB1031">
            <v>-27586.61</v>
          </cell>
          <cell r="AC1031">
            <v>12</v>
          </cell>
          <cell r="AD1031">
            <v>289381.16</v>
          </cell>
          <cell r="AE1031" t="str">
            <v/>
          </cell>
          <cell r="AF1031" t="str">
            <v/>
          </cell>
          <cell r="AG1031" t="str">
            <v>云南铭诺机械设备有限公司</v>
          </cell>
          <cell r="AH1031" t="str">
            <v/>
          </cell>
        </row>
        <row r="1031">
          <cell r="AJ1031" t="str">
            <v>GYS16120092</v>
          </cell>
        </row>
        <row r="1032">
          <cell r="A1032" t="str">
            <v>110040100438</v>
          </cell>
          <cell r="B1032" t="str">
            <v>1100</v>
          </cell>
          <cell r="C1032" t="str">
            <v>Z401</v>
          </cell>
          <cell r="D1032" t="str">
            <v>机器设备-机械设备</v>
          </cell>
          <cell r="E1032" t="str">
            <v>110040100438</v>
          </cell>
          <cell r="F1032" t="str">
            <v>0000</v>
          </cell>
          <cell r="G1032" t="str">
            <v>液环真空泵系统</v>
          </cell>
          <cell r="H1032" t="str">
            <v>KLRC-425(FC)</v>
          </cell>
          <cell r="I1032" t="str">
            <v/>
          </cell>
          <cell r="J1032" t="str">
            <v>B01</v>
          </cell>
          <cell r="K1032" t="str">
            <v>正常使用</v>
          </cell>
          <cell r="L1032" t="str">
            <v>A01</v>
          </cell>
          <cell r="M1032" t="str">
            <v>直接购入</v>
          </cell>
          <cell r="N1032">
            <v>43497</v>
          </cell>
          <cell r="O1032" t="str">
            <v>0110050301</v>
          </cell>
          <cell r="P1032" t="str">
            <v>设备动力部</v>
          </cell>
          <cell r="Q1032" t="str">
            <v/>
          </cell>
          <cell r="R1032" t="str">
            <v/>
          </cell>
          <cell r="S1032" t="str">
            <v>杨耀</v>
          </cell>
          <cell r="T1032" t="str">
            <v>Z010</v>
          </cell>
          <cell r="U1032" t="str">
            <v>12</v>
          </cell>
          <cell r="V1032">
            <v>0</v>
          </cell>
          <cell r="W1032">
            <v>-2192.28</v>
          </cell>
          <cell r="X1032">
            <v>316967.78</v>
          </cell>
          <cell r="Y1032">
            <v>0</v>
          </cell>
          <cell r="Z1032">
            <v>-23202.05</v>
          </cell>
          <cell r="AA1032">
            <v>-4384.56</v>
          </cell>
          <cell r="AB1032">
            <v>-27586.61</v>
          </cell>
          <cell r="AC1032">
            <v>12</v>
          </cell>
          <cell r="AD1032">
            <v>289381.17</v>
          </cell>
          <cell r="AE1032" t="str">
            <v/>
          </cell>
          <cell r="AF1032" t="str">
            <v/>
          </cell>
          <cell r="AG1032" t="str">
            <v>云南铭诺机械设备有限公司</v>
          </cell>
          <cell r="AH1032" t="str">
            <v/>
          </cell>
        </row>
        <row r="1032">
          <cell r="AJ1032" t="str">
            <v>GYS16120093</v>
          </cell>
        </row>
        <row r="1033">
          <cell r="A1033" t="str">
            <v>110040100439</v>
          </cell>
          <cell r="B1033" t="str">
            <v>1100</v>
          </cell>
          <cell r="C1033" t="str">
            <v>Z401</v>
          </cell>
          <cell r="D1033" t="str">
            <v>机器设备-机械设备</v>
          </cell>
          <cell r="E1033" t="str">
            <v>110040100439</v>
          </cell>
          <cell r="F1033" t="str">
            <v>0000</v>
          </cell>
          <cell r="G1033" t="str">
            <v>自行剪叉高空作业平台</v>
          </cell>
          <cell r="H1033" t="str">
            <v>SCO8EC</v>
          </cell>
          <cell r="I1033" t="str">
            <v/>
          </cell>
          <cell r="J1033" t="str">
            <v>B01</v>
          </cell>
          <cell r="K1033" t="str">
            <v>正常使用</v>
          </cell>
          <cell r="L1033" t="str">
            <v>A01</v>
          </cell>
          <cell r="M1033" t="str">
            <v>直接购入</v>
          </cell>
          <cell r="N1033">
            <v>43709</v>
          </cell>
          <cell r="O1033" t="str">
            <v>0110050301</v>
          </cell>
          <cell r="P1033" t="str">
            <v>设备动力部</v>
          </cell>
          <cell r="Q1033" t="str">
            <v/>
          </cell>
          <cell r="R1033" t="str">
            <v/>
          </cell>
          <cell r="S1033" t="str">
            <v>杨耀</v>
          </cell>
          <cell r="T1033" t="str">
            <v>Z010</v>
          </cell>
          <cell r="U1033" t="str">
            <v>12</v>
          </cell>
          <cell r="V1033">
            <v>0</v>
          </cell>
          <cell r="W1033">
            <v>-442.54</v>
          </cell>
          <cell r="X1033">
            <v>63716.81</v>
          </cell>
          <cell r="Y1033">
            <v>0</v>
          </cell>
          <cell r="Z1033">
            <v>-1318.95</v>
          </cell>
          <cell r="AA1033">
            <v>-885.08</v>
          </cell>
          <cell r="AB1033">
            <v>-2204.03</v>
          </cell>
          <cell r="AC1033">
            <v>5</v>
          </cell>
          <cell r="AD1033">
            <v>61512.78</v>
          </cell>
          <cell r="AE1033" t="str">
            <v/>
          </cell>
          <cell r="AF1033" t="str">
            <v/>
          </cell>
          <cell r="AG1033" t="str">
            <v/>
          </cell>
          <cell r="AH1033" t="str">
            <v/>
          </cell>
        </row>
        <row r="1033">
          <cell r="AJ1033" t="str">
            <v>GYS19040130</v>
          </cell>
        </row>
        <row r="1034">
          <cell r="A1034" t="str">
            <v>110040100440</v>
          </cell>
          <cell r="B1034" t="str">
            <v>1100</v>
          </cell>
          <cell r="C1034" t="str">
            <v>Z401</v>
          </cell>
          <cell r="D1034" t="str">
            <v>机器设备-机械设备</v>
          </cell>
          <cell r="E1034" t="str">
            <v>110040100440</v>
          </cell>
          <cell r="F1034" t="str">
            <v>0000</v>
          </cell>
          <cell r="G1034" t="str">
            <v>托盘堆垛车</v>
          </cell>
          <cell r="H1034" t="str">
            <v>KLD20</v>
          </cell>
          <cell r="I1034" t="str">
            <v/>
          </cell>
          <cell r="J1034" t="str">
            <v>B01</v>
          </cell>
          <cell r="K1034" t="str">
            <v>正常使用</v>
          </cell>
          <cell r="L1034" t="str">
            <v>A01</v>
          </cell>
          <cell r="M1034" t="str">
            <v>直接购入</v>
          </cell>
          <cell r="N1034">
            <v>43709</v>
          </cell>
          <cell r="O1034" t="str">
            <v>0110020100</v>
          </cell>
          <cell r="P1034" t="str">
            <v>一车间</v>
          </cell>
          <cell r="Q1034" t="str">
            <v/>
          </cell>
          <cell r="R1034" t="str">
            <v/>
          </cell>
          <cell r="S1034" t="str">
            <v>张萍</v>
          </cell>
          <cell r="T1034" t="str">
            <v>Z010</v>
          </cell>
          <cell r="U1034" t="str">
            <v>12</v>
          </cell>
          <cell r="V1034">
            <v>0</v>
          </cell>
          <cell r="W1034">
            <v>-239.49</v>
          </cell>
          <cell r="X1034">
            <v>34482.76</v>
          </cell>
          <cell r="Y1034">
            <v>0</v>
          </cell>
          <cell r="Z1034">
            <v>-713.79</v>
          </cell>
          <cell r="AA1034">
            <v>-478.99</v>
          </cell>
          <cell r="AB1034">
            <v>-1192.78</v>
          </cell>
          <cell r="AC1034">
            <v>5</v>
          </cell>
          <cell r="AD1034">
            <v>33289.98</v>
          </cell>
          <cell r="AE1034" t="str">
            <v/>
          </cell>
          <cell r="AF1034" t="str">
            <v/>
          </cell>
          <cell r="AG1034" t="str">
            <v/>
          </cell>
          <cell r="AH1034" t="str">
            <v/>
          </cell>
        </row>
        <row r="1034">
          <cell r="AJ1034" t="str">
            <v>SCQ19020030</v>
          </cell>
        </row>
        <row r="1035">
          <cell r="A1035" t="str">
            <v>110040100441</v>
          </cell>
          <cell r="B1035" t="str">
            <v>1100</v>
          </cell>
          <cell r="C1035" t="str">
            <v>Z401</v>
          </cell>
          <cell r="D1035" t="str">
            <v>机器设备-机械设备</v>
          </cell>
          <cell r="E1035" t="str">
            <v>110040100441</v>
          </cell>
          <cell r="F1035" t="str">
            <v>0000</v>
          </cell>
          <cell r="G1035" t="str">
            <v>除湿机</v>
          </cell>
          <cell r="H1035" t="str">
            <v>CR-140Y</v>
          </cell>
          <cell r="I1035" t="str">
            <v/>
          </cell>
          <cell r="J1035" t="str">
            <v>B01</v>
          </cell>
          <cell r="K1035" t="str">
            <v>正常使用</v>
          </cell>
          <cell r="L1035" t="str">
            <v>A01</v>
          </cell>
          <cell r="M1035" t="str">
            <v>直接购入</v>
          </cell>
          <cell r="N1035">
            <v>43709</v>
          </cell>
          <cell r="O1035" t="str">
            <v>0110010400</v>
          </cell>
          <cell r="P1035" t="str">
            <v>采购中心</v>
          </cell>
          <cell r="Q1035" t="str">
            <v/>
          </cell>
          <cell r="R1035" t="str">
            <v/>
          </cell>
          <cell r="S1035" t="str">
            <v>赵祖东</v>
          </cell>
          <cell r="T1035" t="str">
            <v>Z010</v>
          </cell>
          <cell r="U1035" t="str">
            <v>10</v>
          </cell>
          <cell r="V1035">
            <v>0</v>
          </cell>
          <cell r="W1035">
            <v>-28.74</v>
          </cell>
          <cell r="X1035">
            <v>3448.28</v>
          </cell>
          <cell r="Y1035">
            <v>0</v>
          </cell>
          <cell r="Z1035">
            <v>-85.86</v>
          </cell>
          <cell r="AA1035">
            <v>-57.48</v>
          </cell>
          <cell r="AB1035">
            <v>-143.34</v>
          </cell>
          <cell r="AC1035">
            <v>5</v>
          </cell>
          <cell r="AD1035">
            <v>3304.94</v>
          </cell>
          <cell r="AE1035" t="str">
            <v/>
          </cell>
          <cell r="AF1035" t="str">
            <v/>
          </cell>
          <cell r="AG1035" t="str">
            <v/>
          </cell>
          <cell r="AH1035" t="str">
            <v/>
          </cell>
        </row>
        <row r="1035">
          <cell r="AJ1035" t="str">
            <v>SCC19020001</v>
          </cell>
        </row>
        <row r="1036">
          <cell r="A1036" t="str">
            <v>110040100442</v>
          </cell>
          <cell r="B1036" t="str">
            <v>1100</v>
          </cell>
          <cell r="C1036" t="str">
            <v>Z401</v>
          </cell>
          <cell r="D1036" t="str">
            <v>机器设备-机械设备</v>
          </cell>
          <cell r="E1036" t="str">
            <v>110040100442</v>
          </cell>
          <cell r="F1036" t="str">
            <v>0000</v>
          </cell>
          <cell r="G1036" t="str">
            <v>组合式空调机组（转轮除湿空调及洁净空调机组）</v>
          </cell>
          <cell r="H1036" t="str">
            <v>ZK-32</v>
          </cell>
          <cell r="I1036" t="str">
            <v/>
          </cell>
          <cell r="J1036" t="str">
            <v>B01</v>
          </cell>
          <cell r="K1036" t="str">
            <v>正常使用</v>
          </cell>
          <cell r="L1036" t="str">
            <v>A01</v>
          </cell>
          <cell r="M1036" t="str">
            <v>直接购入</v>
          </cell>
          <cell r="N1036">
            <v>43709</v>
          </cell>
          <cell r="O1036" t="str">
            <v>0110050301</v>
          </cell>
          <cell r="P1036" t="str">
            <v>设备动力部</v>
          </cell>
          <cell r="Q1036" t="str">
            <v/>
          </cell>
          <cell r="R1036" t="str">
            <v/>
          </cell>
          <cell r="S1036" t="str">
            <v>杨耀</v>
          </cell>
          <cell r="T1036" t="str">
            <v>Z010</v>
          </cell>
          <cell r="U1036" t="str">
            <v>10</v>
          </cell>
          <cell r="V1036">
            <v>0</v>
          </cell>
          <cell r="W1036">
            <v>-3128.74</v>
          </cell>
          <cell r="X1036">
            <v>375409.67</v>
          </cell>
          <cell r="Y1036">
            <v>0</v>
          </cell>
          <cell r="Z1036">
            <v>-9347.7</v>
          </cell>
          <cell r="AA1036">
            <v>-6257.47</v>
          </cell>
          <cell r="AB1036">
            <v>-15605.17</v>
          </cell>
          <cell r="AC1036">
            <v>5</v>
          </cell>
          <cell r="AD1036">
            <v>359804.5</v>
          </cell>
          <cell r="AE1036" t="str">
            <v/>
          </cell>
          <cell r="AF1036" t="str">
            <v/>
          </cell>
          <cell r="AG1036" t="str">
            <v/>
          </cell>
          <cell r="AH1036" t="str">
            <v/>
          </cell>
        </row>
        <row r="1036">
          <cell r="AJ1036" t="str">
            <v>GYS17040004</v>
          </cell>
        </row>
        <row r="1037">
          <cell r="A1037" t="str">
            <v>110040100443</v>
          </cell>
          <cell r="B1037" t="str">
            <v>1100</v>
          </cell>
          <cell r="C1037" t="str">
            <v>Z401</v>
          </cell>
          <cell r="D1037" t="str">
            <v>机器设备-机械设备</v>
          </cell>
          <cell r="E1037" t="str">
            <v>110040100443</v>
          </cell>
          <cell r="F1037" t="str">
            <v>0000</v>
          </cell>
          <cell r="G1037" t="str">
            <v>尾顶式空调机组（转轮除湿空调及洁净式空调机组）</v>
          </cell>
          <cell r="H1037" t="str">
            <v>WKXR028DJP</v>
          </cell>
          <cell r="I1037" t="str">
            <v/>
          </cell>
          <cell r="J1037" t="str">
            <v>B01</v>
          </cell>
          <cell r="K1037" t="str">
            <v>正常使用</v>
          </cell>
          <cell r="L1037" t="str">
            <v>A01</v>
          </cell>
          <cell r="M1037" t="str">
            <v>直接购入</v>
          </cell>
          <cell r="N1037">
            <v>43709</v>
          </cell>
          <cell r="O1037" t="str">
            <v>0110050301</v>
          </cell>
          <cell r="P1037" t="str">
            <v>设备动力部</v>
          </cell>
          <cell r="Q1037" t="str">
            <v/>
          </cell>
          <cell r="R1037" t="str">
            <v/>
          </cell>
          <cell r="S1037" t="str">
            <v>杨耀</v>
          </cell>
          <cell r="T1037" t="str">
            <v>Z010</v>
          </cell>
          <cell r="U1037" t="str">
            <v>10</v>
          </cell>
          <cell r="V1037">
            <v>0</v>
          </cell>
          <cell r="W1037">
            <v>-539.94</v>
          </cell>
          <cell r="X1037">
            <v>64786.29</v>
          </cell>
          <cell r="Y1037">
            <v>0</v>
          </cell>
          <cell r="Z1037">
            <v>-1613.19</v>
          </cell>
          <cell r="AA1037">
            <v>-1079.88</v>
          </cell>
          <cell r="AB1037">
            <v>-2693.07</v>
          </cell>
          <cell r="AC1037">
            <v>5</v>
          </cell>
          <cell r="AD1037">
            <v>62093.22</v>
          </cell>
          <cell r="AE1037" t="str">
            <v/>
          </cell>
          <cell r="AF1037" t="str">
            <v/>
          </cell>
          <cell r="AG1037" t="str">
            <v/>
          </cell>
          <cell r="AH1037" t="str">
            <v/>
          </cell>
        </row>
        <row r="1037">
          <cell r="AJ1037" t="str">
            <v>GYS17040042</v>
          </cell>
        </row>
        <row r="1038">
          <cell r="A1038" t="str">
            <v>110040100444</v>
          </cell>
          <cell r="B1038" t="str">
            <v>1100</v>
          </cell>
          <cell r="C1038" t="str">
            <v>Z401</v>
          </cell>
          <cell r="D1038" t="str">
            <v>机器设备-机械设备</v>
          </cell>
          <cell r="E1038" t="str">
            <v>110040100444</v>
          </cell>
          <cell r="F1038" t="str">
            <v>0000</v>
          </cell>
          <cell r="G1038" t="str">
            <v>尾顶式空调机组（转轮除湿空调及洁净式空调机组）</v>
          </cell>
          <cell r="H1038" t="str">
            <v>WKXR02DJP</v>
          </cell>
          <cell r="I1038" t="str">
            <v/>
          </cell>
          <cell r="J1038" t="str">
            <v>B01</v>
          </cell>
          <cell r="K1038" t="str">
            <v>正常使用</v>
          </cell>
          <cell r="L1038" t="str">
            <v>A01</v>
          </cell>
          <cell r="M1038" t="str">
            <v>直接购入</v>
          </cell>
          <cell r="N1038">
            <v>43709</v>
          </cell>
          <cell r="O1038" t="str">
            <v>0110050301</v>
          </cell>
          <cell r="P1038" t="str">
            <v>设备动力部</v>
          </cell>
          <cell r="Q1038" t="str">
            <v/>
          </cell>
          <cell r="R1038" t="str">
            <v/>
          </cell>
          <cell r="S1038" t="str">
            <v>杨耀</v>
          </cell>
          <cell r="T1038" t="str">
            <v>Z010</v>
          </cell>
          <cell r="U1038" t="str">
            <v>10</v>
          </cell>
          <cell r="V1038">
            <v>0</v>
          </cell>
          <cell r="W1038">
            <v>-492.21</v>
          </cell>
          <cell r="X1038">
            <v>59059.83</v>
          </cell>
          <cell r="Y1038">
            <v>0</v>
          </cell>
          <cell r="Z1038">
            <v>-1470.6</v>
          </cell>
          <cell r="AA1038">
            <v>-984.43</v>
          </cell>
          <cell r="AB1038">
            <v>-2455.03</v>
          </cell>
          <cell r="AC1038">
            <v>5</v>
          </cell>
          <cell r="AD1038">
            <v>56604.8</v>
          </cell>
          <cell r="AE1038" t="str">
            <v/>
          </cell>
          <cell r="AF1038" t="str">
            <v/>
          </cell>
          <cell r="AG1038" t="str">
            <v/>
          </cell>
          <cell r="AH1038" t="str">
            <v/>
          </cell>
        </row>
        <row r="1038">
          <cell r="AJ1038" t="str">
            <v>GYS17040041</v>
          </cell>
        </row>
        <row r="1039">
          <cell r="A1039" t="str">
            <v>110040100445</v>
          </cell>
          <cell r="B1039" t="str">
            <v>1100</v>
          </cell>
          <cell r="C1039" t="str">
            <v>Z401</v>
          </cell>
          <cell r="D1039" t="str">
            <v>机器设备-机械设备</v>
          </cell>
          <cell r="E1039" t="str">
            <v>110040100445</v>
          </cell>
          <cell r="F1039" t="str">
            <v>0000</v>
          </cell>
          <cell r="G1039" t="str">
            <v>单元式空调机（转轮除湿空调及洁净式空调机组）</v>
          </cell>
          <cell r="H1039" t="str">
            <v>YHF12NC</v>
          </cell>
          <cell r="I1039" t="str">
            <v/>
          </cell>
          <cell r="J1039" t="str">
            <v>B01</v>
          </cell>
          <cell r="K1039" t="str">
            <v>正常使用</v>
          </cell>
          <cell r="L1039" t="str">
            <v>A01</v>
          </cell>
          <cell r="M1039" t="str">
            <v>直接购入</v>
          </cell>
          <cell r="N1039">
            <v>43709</v>
          </cell>
          <cell r="O1039" t="str">
            <v>0110050301</v>
          </cell>
          <cell r="P1039" t="str">
            <v>设备动力部</v>
          </cell>
          <cell r="Q1039" t="str">
            <v/>
          </cell>
          <cell r="R1039" t="str">
            <v/>
          </cell>
          <cell r="S1039" t="str">
            <v>杨耀</v>
          </cell>
          <cell r="T1039" t="str">
            <v>Z010</v>
          </cell>
          <cell r="U1039" t="str">
            <v>10</v>
          </cell>
          <cell r="V1039">
            <v>0</v>
          </cell>
          <cell r="W1039">
            <v>-240.76</v>
          </cell>
          <cell r="X1039">
            <v>28888.88</v>
          </cell>
          <cell r="Y1039">
            <v>0</v>
          </cell>
          <cell r="Z1039">
            <v>-719.34</v>
          </cell>
          <cell r="AA1039">
            <v>-481.53</v>
          </cell>
          <cell r="AB1039">
            <v>-1200.87</v>
          </cell>
          <cell r="AC1039">
            <v>5</v>
          </cell>
          <cell r="AD1039">
            <v>27688.01</v>
          </cell>
          <cell r="AE1039" t="str">
            <v/>
          </cell>
          <cell r="AF1039" t="str">
            <v/>
          </cell>
          <cell r="AG1039" t="str">
            <v/>
          </cell>
          <cell r="AH1039" t="str">
            <v/>
          </cell>
        </row>
        <row r="1039">
          <cell r="AJ1039" t="str">
            <v>GYS17040045</v>
          </cell>
        </row>
        <row r="1040">
          <cell r="A1040" t="str">
            <v>110040100446</v>
          </cell>
          <cell r="B1040" t="str">
            <v>1100</v>
          </cell>
          <cell r="C1040" t="str">
            <v>Z401</v>
          </cell>
          <cell r="D1040" t="str">
            <v>机器设备-机械设备</v>
          </cell>
          <cell r="E1040" t="str">
            <v>110040100446</v>
          </cell>
          <cell r="F1040" t="str">
            <v>0000</v>
          </cell>
          <cell r="G1040" t="str">
            <v>单元式空调机组（转轮除湿空调及洁净式空调机组）</v>
          </cell>
          <cell r="H1040" t="str">
            <v>JHF20N</v>
          </cell>
          <cell r="I1040" t="str">
            <v/>
          </cell>
          <cell r="J1040" t="str">
            <v>B01</v>
          </cell>
          <cell r="K1040" t="str">
            <v>正常使用</v>
          </cell>
          <cell r="L1040" t="str">
            <v>A01</v>
          </cell>
          <cell r="M1040" t="str">
            <v>直接购入</v>
          </cell>
          <cell r="N1040">
            <v>43709</v>
          </cell>
          <cell r="O1040" t="str">
            <v>0110050301</v>
          </cell>
          <cell r="P1040" t="str">
            <v>设备动力部</v>
          </cell>
          <cell r="Q1040" t="str">
            <v/>
          </cell>
          <cell r="R1040" t="str">
            <v/>
          </cell>
          <cell r="S1040" t="str">
            <v>杨耀</v>
          </cell>
          <cell r="T1040" t="str">
            <v>Z010</v>
          </cell>
          <cell r="U1040" t="str">
            <v>10</v>
          </cell>
          <cell r="V1040">
            <v>0</v>
          </cell>
          <cell r="W1040">
            <v>-321.26</v>
          </cell>
          <cell r="X1040">
            <v>38547</v>
          </cell>
          <cell r="Y1040">
            <v>0</v>
          </cell>
          <cell r="Z1040">
            <v>-959.82</v>
          </cell>
          <cell r="AA1040">
            <v>-642.52</v>
          </cell>
          <cell r="AB1040">
            <v>-1602.34</v>
          </cell>
          <cell r="AC1040">
            <v>5</v>
          </cell>
          <cell r="AD1040">
            <v>36944.66</v>
          </cell>
          <cell r="AE1040" t="str">
            <v/>
          </cell>
          <cell r="AF1040" t="str">
            <v/>
          </cell>
          <cell r="AG1040" t="str">
            <v/>
          </cell>
          <cell r="AH1040" t="str">
            <v/>
          </cell>
        </row>
        <row r="1040">
          <cell r="AJ1040" t="str">
            <v>GYS17040043</v>
          </cell>
        </row>
        <row r="1041">
          <cell r="A1041" t="str">
            <v>110040100447</v>
          </cell>
          <cell r="B1041" t="str">
            <v>1100</v>
          </cell>
          <cell r="C1041" t="str">
            <v>Z401</v>
          </cell>
          <cell r="D1041" t="str">
            <v>机器设备-机械设备</v>
          </cell>
          <cell r="E1041" t="str">
            <v>110040100447</v>
          </cell>
          <cell r="F1041" t="str">
            <v>0000</v>
          </cell>
          <cell r="G1041" t="str">
            <v>单元式空调机（转轮除湿空调及洁净式空调机组）</v>
          </cell>
          <cell r="H1041" t="str">
            <v>JHF20N</v>
          </cell>
          <cell r="I1041" t="str">
            <v/>
          </cell>
          <cell r="J1041" t="str">
            <v>B01</v>
          </cell>
          <cell r="K1041" t="str">
            <v>正常使用</v>
          </cell>
          <cell r="L1041" t="str">
            <v>A01</v>
          </cell>
          <cell r="M1041" t="str">
            <v>直接购入</v>
          </cell>
          <cell r="N1041">
            <v>43709</v>
          </cell>
          <cell r="O1041" t="str">
            <v>0110050301</v>
          </cell>
          <cell r="P1041" t="str">
            <v>设备动力部</v>
          </cell>
          <cell r="Q1041" t="str">
            <v/>
          </cell>
          <cell r="R1041" t="str">
            <v/>
          </cell>
          <cell r="S1041" t="str">
            <v>杨耀</v>
          </cell>
          <cell r="T1041" t="str">
            <v>Z010</v>
          </cell>
          <cell r="U1041" t="str">
            <v>10</v>
          </cell>
          <cell r="V1041">
            <v>0</v>
          </cell>
          <cell r="W1041">
            <v>-321.26</v>
          </cell>
          <cell r="X1041">
            <v>38547</v>
          </cell>
          <cell r="Y1041">
            <v>0</v>
          </cell>
          <cell r="Z1041">
            <v>-959.82</v>
          </cell>
          <cell r="AA1041">
            <v>-642.52</v>
          </cell>
          <cell r="AB1041">
            <v>-1602.34</v>
          </cell>
          <cell r="AC1041">
            <v>5</v>
          </cell>
          <cell r="AD1041">
            <v>36944.66</v>
          </cell>
          <cell r="AE1041" t="str">
            <v/>
          </cell>
          <cell r="AF1041" t="str">
            <v/>
          </cell>
          <cell r="AG1041" t="str">
            <v/>
          </cell>
          <cell r="AH1041" t="str">
            <v/>
          </cell>
        </row>
        <row r="1041">
          <cell r="AJ1041" t="str">
            <v>GYS17040044</v>
          </cell>
        </row>
        <row r="1042">
          <cell r="A1042" t="str">
            <v>110040100448</v>
          </cell>
          <cell r="B1042" t="str">
            <v>1100</v>
          </cell>
          <cell r="C1042" t="str">
            <v>Z401</v>
          </cell>
          <cell r="D1042" t="str">
            <v>机器设备-机械设备</v>
          </cell>
          <cell r="E1042" t="str">
            <v>110040100448</v>
          </cell>
          <cell r="F1042" t="str">
            <v>0000</v>
          </cell>
          <cell r="G1042" t="str">
            <v>电梯</v>
          </cell>
          <cell r="H1042" t="str">
            <v>CHOI-II</v>
          </cell>
          <cell r="I1042" t="str">
            <v/>
          </cell>
          <cell r="J1042" t="str">
            <v>B01</v>
          </cell>
          <cell r="K1042" t="str">
            <v>正常使用</v>
          </cell>
          <cell r="L1042" t="str">
            <v>A01</v>
          </cell>
          <cell r="M1042" t="str">
            <v>直接购入</v>
          </cell>
          <cell r="N1042">
            <v>43709</v>
          </cell>
          <cell r="O1042" t="str">
            <v>0110050301</v>
          </cell>
          <cell r="P1042" t="str">
            <v>设备动力部</v>
          </cell>
          <cell r="Q1042" t="str">
            <v/>
          </cell>
          <cell r="R1042" t="str">
            <v/>
          </cell>
          <cell r="S1042" t="str">
            <v>杨耀</v>
          </cell>
          <cell r="T1042" t="str">
            <v>Z010</v>
          </cell>
          <cell r="U1042" t="str">
            <v>12</v>
          </cell>
          <cell r="V1042">
            <v>0</v>
          </cell>
          <cell r="W1042">
            <v>-981.27</v>
          </cell>
          <cell r="X1042">
            <v>141282.89</v>
          </cell>
          <cell r="Y1042">
            <v>0</v>
          </cell>
          <cell r="Z1042">
            <v>-2924.55</v>
          </cell>
          <cell r="AA1042">
            <v>-1962.53</v>
          </cell>
          <cell r="AB1042">
            <v>-4887.08</v>
          </cell>
          <cell r="AC1042">
            <v>5</v>
          </cell>
          <cell r="AD1042">
            <v>136395.81</v>
          </cell>
          <cell r="AE1042" t="str">
            <v/>
          </cell>
          <cell r="AF1042" t="str">
            <v/>
          </cell>
          <cell r="AG1042" t="str">
            <v/>
          </cell>
          <cell r="AH1042" t="str">
            <v/>
          </cell>
        </row>
        <row r="1042">
          <cell r="AJ1042" t="str">
            <v>GYS15040119</v>
          </cell>
        </row>
        <row r="1043">
          <cell r="A1043" t="str">
            <v>110040100449</v>
          </cell>
          <cell r="B1043" t="str">
            <v>1100</v>
          </cell>
          <cell r="C1043" t="str">
            <v>Z401</v>
          </cell>
          <cell r="D1043" t="str">
            <v>机器设备-机械设备</v>
          </cell>
          <cell r="E1043" t="str">
            <v>110040100449</v>
          </cell>
          <cell r="F1043" t="str">
            <v>0000</v>
          </cell>
          <cell r="G1043" t="str">
            <v>电梯</v>
          </cell>
          <cell r="H1043" t="str">
            <v>BLT-FS</v>
          </cell>
          <cell r="I1043" t="str">
            <v/>
          </cell>
          <cell r="J1043" t="str">
            <v>B01</v>
          </cell>
          <cell r="K1043" t="str">
            <v>正常使用</v>
          </cell>
          <cell r="L1043" t="str">
            <v>A01</v>
          </cell>
          <cell r="M1043" t="str">
            <v>直接购入</v>
          </cell>
          <cell r="N1043">
            <v>43709</v>
          </cell>
          <cell r="O1043" t="str">
            <v>0110050301</v>
          </cell>
          <cell r="P1043" t="str">
            <v>设备动力部</v>
          </cell>
          <cell r="Q1043" t="str">
            <v/>
          </cell>
          <cell r="R1043" t="str">
            <v/>
          </cell>
          <cell r="S1043" t="str">
            <v>杨耀</v>
          </cell>
          <cell r="T1043" t="str">
            <v>Z010</v>
          </cell>
          <cell r="U1043" t="str">
            <v>12</v>
          </cell>
          <cell r="V1043">
            <v>0</v>
          </cell>
          <cell r="W1043">
            <v>-1314.21</v>
          </cell>
          <cell r="X1043">
            <v>189220.81</v>
          </cell>
          <cell r="Y1043">
            <v>0</v>
          </cell>
          <cell r="Z1043">
            <v>-3916.86</v>
          </cell>
          <cell r="AA1043">
            <v>-2628.42</v>
          </cell>
          <cell r="AB1043">
            <v>-6545.28</v>
          </cell>
          <cell r="AC1043">
            <v>5</v>
          </cell>
          <cell r="AD1043">
            <v>182675.53</v>
          </cell>
          <cell r="AE1043" t="str">
            <v/>
          </cell>
          <cell r="AF1043" t="str">
            <v/>
          </cell>
          <cell r="AG1043" t="str">
            <v/>
          </cell>
          <cell r="AH1043" t="str">
            <v/>
          </cell>
        </row>
        <row r="1043">
          <cell r="AJ1043" t="str">
            <v>GYS15040120</v>
          </cell>
        </row>
        <row r="1044">
          <cell r="A1044" t="str">
            <v>110040100450</v>
          </cell>
          <cell r="B1044" t="str">
            <v>1100</v>
          </cell>
          <cell r="C1044" t="str">
            <v>Z401</v>
          </cell>
          <cell r="D1044" t="str">
            <v>机器设备-机械设备</v>
          </cell>
          <cell r="E1044" t="str">
            <v>110040100450</v>
          </cell>
          <cell r="F1044" t="str">
            <v>0000</v>
          </cell>
          <cell r="G1044" t="str">
            <v>电梯</v>
          </cell>
          <cell r="H1044" t="str">
            <v>BLT-FS</v>
          </cell>
          <cell r="I1044" t="str">
            <v/>
          </cell>
          <cell r="J1044" t="str">
            <v>B01</v>
          </cell>
          <cell r="K1044" t="str">
            <v>正常使用</v>
          </cell>
          <cell r="L1044" t="str">
            <v>A01</v>
          </cell>
          <cell r="M1044" t="str">
            <v>直接购入</v>
          </cell>
          <cell r="N1044">
            <v>43709</v>
          </cell>
          <cell r="O1044" t="str">
            <v>0110050301</v>
          </cell>
          <cell r="P1044" t="str">
            <v>设备动力部</v>
          </cell>
          <cell r="Q1044" t="str">
            <v/>
          </cell>
          <cell r="R1044" t="str">
            <v/>
          </cell>
          <cell r="S1044" t="str">
            <v>杨耀</v>
          </cell>
          <cell r="T1044" t="str">
            <v>Z010</v>
          </cell>
          <cell r="U1044" t="str">
            <v>12</v>
          </cell>
          <cell r="V1044">
            <v>0</v>
          </cell>
          <cell r="W1044">
            <v>-1493.1</v>
          </cell>
          <cell r="X1044">
            <v>214978.01</v>
          </cell>
          <cell r="Y1044">
            <v>0</v>
          </cell>
          <cell r="Z1044">
            <v>-4450.05</v>
          </cell>
          <cell r="AA1044">
            <v>-2986.21</v>
          </cell>
          <cell r="AB1044">
            <v>-7436.26</v>
          </cell>
          <cell r="AC1044">
            <v>5</v>
          </cell>
          <cell r="AD1044">
            <v>207541.75</v>
          </cell>
          <cell r="AE1044" t="str">
            <v/>
          </cell>
          <cell r="AF1044" t="str">
            <v/>
          </cell>
          <cell r="AG1044" t="str">
            <v/>
          </cell>
          <cell r="AH1044" t="str">
            <v/>
          </cell>
        </row>
        <row r="1044">
          <cell r="AJ1044" t="str">
            <v>GYS15040121</v>
          </cell>
        </row>
        <row r="1045">
          <cell r="A1045" t="str">
            <v>110040100451</v>
          </cell>
          <cell r="B1045" t="str">
            <v>1100</v>
          </cell>
          <cell r="C1045" t="str">
            <v>Z401</v>
          </cell>
          <cell r="D1045" t="str">
            <v>机器设备-机械设备</v>
          </cell>
          <cell r="E1045" t="str">
            <v>110040100451</v>
          </cell>
          <cell r="F1045" t="str">
            <v>0000</v>
          </cell>
          <cell r="G1045" t="str">
            <v>电梯</v>
          </cell>
          <cell r="H1045" t="str">
            <v>BLT-FS</v>
          </cell>
          <cell r="I1045" t="str">
            <v/>
          </cell>
          <cell r="J1045" t="str">
            <v>B01</v>
          </cell>
          <cell r="K1045" t="str">
            <v>正常使用</v>
          </cell>
          <cell r="L1045" t="str">
            <v>A01</v>
          </cell>
          <cell r="M1045" t="str">
            <v>直接购入</v>
          </cell>
          <cell r="N1045">
            <v>43709</v>
          </cell>
          <cell r="O1045" t="str">
            <v>0110050301</v>
          </cell>
          <cell r="P1045" t="str">
            <v>设备动力部</v>
          </cell>
          <cell r="Q1045" t="str">
            <v/>
          </cell>
          <cell r="R1045" t="str">
            <v/>
          </cell>
          <cell r="S1045" t="str">
            <v>杨耀</v>
          </cell>
          <cell r="T1045" t="str">
            <v>Z010</v>
          </cell>
          <cell r="U1045" t="str">
            <v>12</v>
          </cell>
          <cell r="V1045">
            <v>0</v>
          </cell>
          <cell r="W1045">
            <v>-1493.1</v>
          </cell>
          <cell r="X1045">
            <v>214978.01</v>
          </cell>
          <cell r="Y1045">
            <v>0</v>
          </cell>
          <cell r="Z1045">
            <v>-4450.05</v>
          </cell>
          <cell r="AA1045">
            <v>-2986.21</v>
          </cell>
          <cell r="AB1045">
            <v>-7436.26</v>
          </cell>
          <cell r="AC1045">
            <v>5</v>
          </cell>
          <cell r="AD1045">
            <v>207541.75</v>
          </cell>
          <cell r="AE1045" t="str">
            <v/>
          </cell>
          <cell r="AF1045" t="str">
            <v/>
          </cell>
          <cell r="AG1045" t="str">
            <v/>
          </cell>
          <cell r="AH1045" t="str">
            <v/>
          </cell>
        </row>
        <row r="1045">
          <cell r="AJ1045" t="str">
            <v>GYS15040122</v>
          </cell>
        </row>
        <row r="1046">
          <cell r="A1046" t="str">
            <v>110040100452</v>
          </cell>
          <cell r="B1046" t="str">
            <v>1100</v>
          </cell>
          <cell r="C1046" t="str">
            <v>Z401</v>
          </cell>
          <cell r="D1046" t="str">
            <v>机器设备-机械设备</v>
          </cell>
          <cell r="E1046" t="str">
            <v>110040100452</v>
          </cell>
          <cell r="F1046" t="str">
            <v>0000</v>
          </cell>
          <cell r="G1046" t="str">
            <v>电梯</v>
          </cell>
          <cell r="H1046" t="str">
            <v>BCT-FS</v>
          </cell>
          <cell r="I1046" t="str">
            <v/>
          </cell>
          <cell r="J1046" t="str">
            <v>B01</v>
          </cell>
          <cell r="K1046" t="str">
            <v>正常使用</v>
          </cell>
          <cell r="L1046" t="str">
            <v>A01</v>
          </cell>
          <cell r="M1046" t="str">
            <v>直接购入</v>
          </cell>
          <cell r="N1046">
            <v>43709</v>
          </cell>
          <cell r="O1046" t="str">
            <v>0110050301</v>
          </cell>
          <cell r="P1046" t="str">
            <v>设备动力部</v>
          </cell>
          <cell r="Q1046" t="str">
            <v/>
          </cell>
          <cell r="R1046" t="str">
            <v/>
          </cell>
          <cell r="S1046" t="str">
            <v>杨耀</v>
          </cell>
          <cell r="T1046" t="str">
            <v>Z010</v>
          </cell>
          <cell r="U1046" t="str">
            <v>12</v>
          </cell>
          <cell r="V1046">
            <v>0</v>
          </cell>
          <cell r="W1046">
            <v>-1548.14</v>
          </cell>
          <cell r="X1046">
            <v>222902.66</v>
          </cell>
          <cell r="Y1046">
            <v>0</v>
          </cell>
          <cell r="Z1046">
            <v>-4614.09</v>
          </cell>
          <cell r="AA1046">
            <v>-3096.29</v>
          </cell>
          <cell r="AB1046">
            <v>-7710.38</v>
          </cell>
          <cell r="AC1046">
            <v>5</v>
          </cell>
          <cell r="AD1046">
            <v>215192.28</v>
          </cell>
          <cell r="AE1046" t="str">
            <v/>
          </cell>
          <cell r="AF1046" t="str">
            <v/>
          </cell>
          <cell r="AG1046" t="str">
            <v/>
          </cell>
          <cell r="AH1046" t="str">
            <v/>
          </cell>
        </row>
        <row r="1046">
          <cell r="AJ1046" t="str">
            <v>GYS15040123</v>
          </cell>
        </row>
        <row r="1047">
          <cell r="A1047" t="str">
            <v>110040100453</v>
          </cell>
          <cell r="B1047" t="str">
            <v>1100</v>
          </cell>
          <cell r="C1047" t="str">
            <v>Z401</v>
          </cell>
          <cell r="D1047" t="str">
            <v>机器设备-机械设备</v>
          </cell>
          <cell r="E1047" t="str">
            <v>110040100453</v>
          </cell>
          <cell r="F1047" t="str">
            <v>0000</v>
          </cell>
          <cell r="G1047" t="str">
            <v>电梯</v>
          </cell>
          <cell r="H1047" t="str">
            <v>BLT-FS</v>
          </cell>
          <cell r="I1047" t="str">
            <v/>
          </cell>
          <cell r="J1047" t="str">
            <v>B01</v>
          </cell>
          <cell r="K1047" t="str">
            <v>正常使用</v>
          </cell>
          <cell r="L1047" t="str">
            <v>A01</v>
          </cell>
          <cell r="M1047" t="str">
            <v>直接购入</v>
          </cell>
          <cell r="N1047">
            <v>43709</v>
          </cell>
          <cell r="O1047" t="str">
            <v>0110050301</v>
          </cell>
          <cell r="P1047" t="str">
            <v>设备动力部</v>
          </cell>
          <cell r="Q1047" t="str">
            <v/>
          </cell>
          <cell r="R1047" t="str">
            <v/>
          </cell>
          <cell r="S1047" t="str">
            <v>杨耀</v>
          </cell>
          <cell r="T1047" t="str">
            <v>Z010</v>
          </cell>
          <cell r="U1047" t="str">
            <v>12</v>
          </cell>
          <cell r="V1047">
            <v>0</v>
          </cell>
          <cell r="W1047">
            <v>-1548.14</v>
          </cell>
          <cell r="X1047">
            <v>222902.66</v>
          </cell>
          <cell r="Y1047">
            <v>0</v>
          </cell>
          <cell r="Z1047">
            <v>-4614.09</v>
          </cell>
          <cell r="AA1047">
            <v>-3096.29</v>
          </cell>
          <cell r="AB1047">
            <v>-7710.38</v>
          </cell>
          <cell r="AC1047">
            <v>5</v>
          </cell>
          <cell r="AD1047">
            <v>215192.28</v>
          </cell>
          <cell r="AE1047" t="str">
            <v/>
          </cell>
          <cell r="AF1047" t="str">
            <v/>
          </cell>
          <cell r="AG1047" t="str">
            <v/>
          </cell>
          <cell r="AH1047" t="str">
            <v/>
          </cell>
        </row>
        <row r="1047">
          <cell r="AJ1047" t="str">
            <v>GYS15040124</v>
          </cell>
        </row>
        <row r="1048">
          <cell r="A1048" t="str">
            <v>110040100454</v>
          </cell>
          <cell r="B1048" t="str">
            <v>1100</v>
          </cell>
          <cell r="C1048" t="str">
            <v>Z401</v>
          </cell>
          <cell r="D1048" t="str">
            <v>机器设备-机械设备</v>
          </cell>
          <cell r="E1048" t="str">
            <v>110040100454</v>
          </cell>
          <cell r="F1048" t="str">
            <v>0000</v>
          </cell>
          <cell r="G1048" t="str">
            <v>电梯</v>
          </cell>
          <cell r="H1048" t="str">
            <v>BLT-FS</v>
          </cell>
          <cell r="I1048" t="str">
            <v/>
          </cell>
          <cell r="J1048" t="str">
            <v>B01</v>
          </cell>
          <cell r="K1048" t="str">
            <v>正常使用</v>
          </cell>
          <cell r="L1048" t="str">
            <v>A01</v>
          </cell>
          <cell r="M1048" t="str">
            <v>直接购入</v>
          </cell>
          <cell r="N1048">
            <v>43709</v>
          </cell>
          <cell r="O1048" t="str">
            <v>0110050301</v>
          </cell>
          <cell r="P1048" t="str">
            <v>设备动力部</v>
          </cell>
          <cell r="Q1048" t="str">
            <v/>
          </cell>
          <cell r="R1048" t="str">
            <v/>
          </cell>
          <cell r="S1048" t="str">
            <v>杨耀</v>
          </cell>
          <cell r="T1048" t="str">
            <v>Z010</v>
          </cell>
          <cell r="U1048" t="str">
            <v>12</v>
          </cell>
          <cell r="V1048">
            <v>0</v>
          </cell>
          <cell r="W1048">
            <v>-1314.21</v>
          </cell>
          <cell r="X1048">
            <v>189220.81</v>
          </cell>
          <cell r="Y1048">
            <v>0</v>
          </cell>
          <cell r="Z1048">
            <v>-3916.86</v>
          </cell>
          <cell r="AA1048">
            <v>-2628.42</v>
          </cell>
          <cell r="AB1048">
            <v>-6545.28</v>
          </cell>
          <cell r="AC1048">
            <v>5</v>
          </cell>
          <cell r="AD1048">
            <v>182675.53</v>
          </cell>
          <cell r="AE1048" t="str">
            <v/>
          </cell>
          <cell r="AF1048" t="str">
            <v/>
          </cell>
          <cell r="AG1048" t="str">
            <v/>
          </cell>
          <cell r="AH1048" t="str">
            <v/>
          </cell>
        </row>
        <row r="1048">
          <cell r="AJ1048" t="str">
            <v>GYS15040125</v>
          </cell>
        </row>
        <row r="1049">
          <cell r="A1049" t="str">
            <v>110040100455</v>
          </cell>
          <cell r="B1049" t="str">
            <v>1100</v>
          </cell>
          <cell r="C1049" t="str">
            <v>Z401</v>
          </cell>
          <cell r="D1049" t="str">
            <v>机器设备-机械设备</v>
          </cell>
          <cell r="E1049" t="str">
            <v>110040100455</v>
          </cell>
          <cell r="F1049" t="str">
            <v>0000</v>
          </cell>
          <cell r="G1049" t="str">
            <v>电梯</v>
          </cell>
          <cell r="H1049" t="str">
            <v>BLT-FS</v>
          </cell>
          <cell r="I1049" t="str">
            <v/>
          </cell>
          <cell r="J1049" t="str">
            <v>B01</v>
          </cell>
          <cell r="K1049" t="str">
            <v>正常使用</v>
          </cell>
          <cell r="L1049" t="str">
            <v>A01</v>
          </cell>
          <cell r="M1049" t="str">
            <v>直接购入</v>
          </cell>
          <cell r="N1049">
            <v>43709</v>
          </cell>
          <cell r="O1049" t="str">
            <v>0110050301</v>
          </cell>
          <cell r="P1049" t="str">
            <v>设备动力部</v>
          </cell>
          <cell r="Q1049" t="str">
            <v/>
          </cell>
          <cell r="R1049" t="str">
            <v/>
          </cell>
          <cell r="S1049" t="str">
            <v>杨耀</v>
          </cell>
          <cell r="T1049" t="str">
            <v>Z010</v>
          </cell>
          <cell r="U1049" t="str">
            <v>12</v>
          </cell>
          <cell r="V1049">
            <v>0</v>
          </cell>
          <cell r="W1049">
            <v>-1393.81</v>
          </cell>
          <cell r="X1049">
            <v>200680.44</v>
          </cell>
          <cell r="Y1049">
            <v>0</v>
          </cell>
          <cell r="Z1049">
            <v>-4154.1</v>
          </cell>
          <cell r="AA1049">
            <v>-2787.61</v>
          </cell>
          <cell r="AB1049">
            <v>-6941.71</v>
          </cell>
          <cell r="AC1049">
            <v>5</v>
          </cell>
          <cell r="AD1049">
            <v>193738.73</v>
          </cell>
          <cell r="AE1049" t="str">
            <v/>
          </cell>
          <cell r="AF1049" t="str">
            <v/>
          </cell>
          <cell r="AG1049" t="str">
            <v/>
          </cell>
          <cell r="AH1049" t="str">
            <v/>
          </cell>
        </row>
        <row r="1049">
          <cell r="AJ1049" t="str">
            <v>GYS15040126</v>
          </cell>
        </row>
        <row r="1050">
          <cell r="A1050" t="str">
            <v>110040100456</v>
          </cell>
          <cell r="B1050" t="str">
            <v>1100</v>
          </cell>
          <cell r="C1050" t="str">
            <v>Z401</v>
          </cell>
          <cell r="D1050" t="str">
            <v>机器设备-机械设备</v>
          </cell>
          <cell r="E1050" t="str">
            <v>110040100456</v>
          </cell>
          <cell r="F1050" t="str">
            <v>0000</v>
          </cell>
          <cell r="G1050" t="str">
            <v>电梯</v>
          </cell>
          <cell r="H1050" t="str">
            <v>BLT-FS</v>
          </cell>
          <cell r="I1050" t="str">
            <v/>
          </cell>
          <cell r="J1050" t="str">
            <v>B01</v>
          </cell>
          <cell r="K1050" t="str">
            <v>正常使用</v>
          </cell>
          <cell r="L1050" t="str">
            <v>A01</v>
          </cell>
          <cell r="M1050" t="str">
            <v>直接购入</v>
          </cell>
          <cell r="N1050">
            <v>43709</v>
          </cell>
          <cell r="O1050" t="str">
            <v>0110050301</v>
          </cell>
          <cell r="P1050" t="str">
            <v>设备动力部</v>
          </cell>
          <cell r="Q1050" t="str">
            <v/>
          </cell>
          <cell r="R1050" t="str">
            <v/>
          </cell>
          <cell r="S1050" t="str">
            <v>杨耀</v>
          </cell>
          <cell r="T1050" t="str">
            <v>Z010</v>
          </cell>
          <cell r="U1050" t="str">
            <v>12</v>
          </cell>
          <cell r="V1050">
            <v>0</v>
          </cell>
          <cell r="W1050">
            <v>-1393.81</v>
          </cell>
          <cell r="X1050">
            <v>200680.44</v>
          </cell>
          <cell r="Y1050">
            <v>0</v>
          </cell>
          <cell r="Z1050">
            <v>-4154.1</v>
          </cell>
          <cell r="AA1050">
            <v>-2787.61</v>
          </cell>
          <cell r="AB1050">
            <v>-6941.71</v>
          </cell>
          <cell r="AC1050">
            <v>5</v>
          </cell>
          <cell r="AD1050">
            <v>193738.73</v>
          </cell>
          <cell r="AE1050" t="str">
            <v/>
          </cell>
          <cell r="AF1050" t="str">
            <v/>
          </cell>
          <cell r="AG1050" t="str">
            <v/>
          </cell>
          <cell r="AH1050" t="str">
            <v/>
          </cell>
        </row>
        <row r="1050">
          <cell r="AJ1050" t="str">
            <v>GYS15040127</v>
          </cell>
        </row>
        <row r="1051">
          <cell r="A1051" t="str">
            <v>110040100457</v>
          </cell>
          <cell r="B1051" t="str">
            <v>1100</v>
          </cell>
          <cell r="C1051" t="str">
            <v>Z401</v>
          </cell>
          <cell r="D1051" t="str">
            <v>机器设备-机械设备</v>
          </cell>
          <cell r="E1051" t="str">
            <v>110040100457</v>
          </cell>
          <cell r="F1051" t="str">
            <v>0000</v>
          </cell>
          <cell r="G1051" t="str">
            <v>电梯</v>
          </cell>
          <cell r="H1051" t="str">
            <v>BLT-FS</v>
          </cell>
          <cell r="I1051" t="str">
            <v/>
          </cell>
          <cell r="J1051" t="str">
            <v>B01</v>
          </cell>
          <cell r="K1051" t="str">
            <v>正常使用</v>
          </cell>
          <cell r="L1051" t="str">
            <v>A01</v>
          </cell>
          <cell r="M1051" t="str">
            <v>直接购入</v>
          </cell>
          <cell r="N1051">
            <v>43709</v>
          </cell>
          <cell r="O1051" t="str">
            <v>0110050301</v>
          </cell>
          <cell r="P1051" t="str">
            <v>设备动力部</v>
          </cell>
          <cell r="Q1051" t="str">
            <v/>
          </cell>
          <cell r="R1051" t="str">
            <v/>
          </cell>
          <cell r="S1051" t="str">
            <v>杨耀</v>
          </cell>
          <cell r="T1051" t="str">
            <v>Z010</v>
          </cell>
          <cell r="U1051" t="str">
            <v>12</v>
          </cell>
          <cell r="V1051">
            <v>0</v>
          </cell>
          <cell r="W1051">
            <v>-1393.81</v>
          </cell>
          <cell r="X1051">
            <v>200680.44</v>
          </cell>
          <cell r="Y1051">
            <v>0</v>
          </cell>
          <cell r="Z1051">
            <v>-4154.1</v>
          </cell>
          <cell r="AA1051">
            <v>-2787.61</v>
          </cell>
          <cell r="AB1051">
            <v>-6941.71</v>
          </cell>
          <cell r="AC1051">
            <v>5</v>
          </cell>
          <cell r="AD1051">
            <v>193738.73</v>
          </cell>
          <cell r="AE1051" t="str">
            <v/>
          </cell>
          <cell r="AF1051" t="str">
            <v/>
          </cell>
          <cell r="AG1051" t="str">
            <v/>
          </cell>
          <cell r="AH1051" t="str">
            <v/>
          </cell>
        </row>
        <row r="1051">
          <cell r="AJ1051" t="str">
            <v>GYS15040128</v>
          </cell>
        </row>
        <row r="1052">
          <cell r="A1052" t="str">
            <v>110040100458</v>
          </cell>
          <cell r="B1052" t="str">
            <v>1100</v>
          </cell>
          <cell r="C1052" t="str">
            <v>Z401</v>
          </cell>
          <cell r="D1052" t="str">
            <v>机器设备-机械设备</v>
          </cell>
          <cell r="E1052" t="str">
            <v>110040100458</v>
          </cell>
          <cell r="F1052" t="str">
            <v>0000</v>
          </cell>
          <cell r="G1052" t="str">
            <v>电梯</v>
          </cell>
          <cell r="H1052" t="str">
            <v>BLT-FS</v>
          </cell>
          <cell r="I1052" t="str">
            <v/>
          </cell>
          <cell r="J1052" t="str">
            <v>B01</v>
          </cell>
          <cell r="K1052" t="str">
            <v>正常使用</v>
          </cell>
          <cell r="L1052" t="str">
            <v>A01</v>
          </cell>
          <cell r="M1052" t="str">
            <v>直接购入</v>
          </cell>
          <cell r="N1052">
            <v>43709</v>
          </cell>
          <cell r="O1052" t="str">
            <v>0110050301</v>
          </cell>
          <cell r="P1052" t="str">
            <v>设备动力部</v>
          </cell>
          <cell r="Q1052" t="str">
            <v/>
          </cell>
          <cell r="R1052" t="str">
            <v/>
          </cell>
          <cell r="S1052" t="str">
            <v>杨耀</v>
          </cell>
          <cell r="T1052" t="str">
            <v>Z010</v>
          </cell>
          <cell r="U1052" t="str">
            <v>12</v>
          </cell>
          <cell r="V1052">
            <v>0</v>
          </cell>
          <cell r="W1052">
            <v>-1393.81</v>
          </cell>
          <cell r="X1052">
            <v>200680.44</v>
          </cell>
          <cell r="Y1052">
            <v>0</v>
          </cell>
          <cell r="Z1052">
            <v>-4154.1</v>
          </cell>
          <cell r="AA1052">
            <v>-2787.61</v>
          </cell>
          <cell r="AB1052">
            <v>-6941.71</v>
          </cell>
          <cell r="AC1052">
            <v>5</v>
          </cell>
          <cell r="AD1052">
            <v>193738.73</v>
          </cell>
          <cell r="AE1052" t="str">
            <v/>
          </cell>
          <cell r="AF1052" t="str">
            <v/>
          </cell>
          <cell r="AG1052" t="str">
            <v/>
          </cell>
          <cell r="AH1052" t="str">
            <v/>
          </cell>
        </row>
        <row r="1052">
          <cell r="AJ1052" t="str">
            <v>GYS15040129</v>
          </cell>
        </row>
        <row r="1053">
          <cell r="A1053" t="str">
            <v>110040100459</v>
          </cell>
          <cell r="B1053" t="str">
            <v>1100</v>
          </cell>
          <cell r="C1053" t="str">
            <v>Z401</v>
          </cell>
          <cell r="D1053" t="str">
            <v>机器设备-机械设备</v>
          </cell>
          <cell r="E1053" t="str">
            <v>110040100459</v>
          </cell>
          <cell r="F1053" t="str">
            <v>0000</v>
          </cell>
          <cell r="G1053" t="str">
            <v>料桶清洗机</v>
          </cell>
          <cell r="H1053" t="str">
            <v>QT2</v>
          </cell>
          <cell r="I1053" t="str">
            <v/>
          </cell>
          <cell r="J1053" t="str">
            <v>B01</v>
          </cell>
          <cell r="K1053" t="str">
            <v>正常使用</v>
          </cell>
          <cell r="L1053" t="str">
            <v>A01</v>
          </cell>
          <cell r="M1053" t="str">
            <v>直接购入</v>
          </cell>
          <cell r="N1053">
            <v>43709</v>
          </cell>
          <cell r="O1053" t="str">
            <v>0110020400</v>
          </cell>
          <cell r="P1053" t="str">
            <v>六车间</v>
          </cell>
          <cell r="Q1053" t="str">
            <v/>
          </cell>
          <cell r="R1053" t="str">
            <v/>
          </cell>
          <cell r="S1053" t="str">
            <v>杨美燕</v>
          </cell>
          <cell r="T1053" t="str">
            <v>Z010</v>
          </cell>
          <cell r="U1053" t="str">
            <v>10</v>
          </cell>
          <cell r="V1053">
            <v>0</v>
          </cell>
          <cell r="W1053">
            <v>-641.09</v>
          </cell>
          <cell r="X1053">
            <v>76923.08</v>
          </cell>
          <cell r="Y1053">
            <v>0</v>
          </cell>
          <cell r="Z1053">
            <v>-1915.38</v>
          </cell>
          <cell r="AA1053">
            <v>-1282.18</v>
          </cell>
          <cell r="AB1053">
            <v>-3197.56</v>
          </cell>
          <cell r="AC1053">
            <v>5</v>
          </cell>
          <cell r="AD1053">
            <v>73725.52</v>
          </cell>
          <cell r="AE1053" t="str">
            <v/>
          </cell>
          <cell r="AF1053" t="str">
            <v/>
          </cell>
          <cell r="AG1053" t="str">
            <v/>
          </cell>
          <cell r="AH1053" t="str">
            <v/>
          </cell>
        </row>
        <row r="1053">
          <cell r="AJ1053" t="str">
            <v>SCK14120031</v>
          </cell>
        </row>
        <row r="1054">
          <cell r="A1054" t="str">
            <v>110040100460</v>
          </cell>
          <cell r="B1054" t="str">
            <v>1100</v>
          </cell>
          <cell r="C1054" t="str">
            <v>Z401</v>
          </cell>
          <cell r="D1054" t="str">
            <v>机器设备-机械设备</v>
          </cell>
          <cell r="E1054" t="str">
            <v>110040100460</v>
          </cell>
          <cell r="F1054" t="str">
            <v>0000</v>
          </cell>
          <cell r="G1054" t="str">
            <v>料桶清洗机</v>
          </cell>
          <cell r="H1054" t="str">
            <v>QT2</v>
          </cell>
          <cell r="I1054" t="str">
            <v/>
          </cell>
          <cell r="J1054" t="str">
            <v>B01</v>
          </cell>
          <cell r="K1054" t="str">
            <v>正常使用</v>
          </cell>
          <cell r="L1054" t="str">
            <v>A01</v>
          </cell>
          <cell r="M1054" t="str">
            <v>直接购入</v>
          </cell>
          <cell r="N1054">
            <v>43709</v>
          </cell>
          <cell r="O1054" t="str">
            <v>0110020200</v>
          </cell>
          <cell r="P1054" t="str">
            <v>四车间</v>
          </cell>
          <cell r="Q1054" t="str">
            <v/>
          </cell>
          <cell r="R1054" t="str">
            <v/>
          </cell>
          <cell r="S1054" t="str">
            <v>王宝进</v>
          </cell>
          <cell r="T1054" t="str">
            <v>Z010</v>
          </cell>
          <cell r="U1054" t="str">
            <v>10</v>
          </cell>
          <cell r="V1054">
            <v>0</v>
          </cell>
          <cell r="W1054">
            <v>-641.09</v>
          </cell>
          <cell r="X1054">
            <v>76923.07</v>
          </cell>
          <cell r="Y1054">
            <v>0</v>
          </cell>
          <cell r="Z1054">
            <v>-1915.38</v>
          </cell>
          <cell r="AA1054">
            <v>-1282.18</v>
          </cell>
          <cell r="AB1054">
            <v>-3197.56</v>
          </cell>
          <cell r="AC1054">
            <v>5</v>
          </cell>
          <cell r="AD1054">
            <v>73725.51</v>
          </cell>
          <cell r="AE1054" t="str">
            <v/>
          </cell>
          <cell r="AF1054" t="str">
            <v/>
          </cell>
          <cell r="AG1054" t="str">
            <v/>
          </cell>
          <cell r="AH1054" t="str">
            <v/>
          </cell>
        </row>
        <row r="1054">
          <cell r="AJ1054" t="str">
            <v>SCP14120012</v>
          </cell>
        </row>
        <row r="1055">
          <cell r="A1055" t="str">
            <v>110040100461</v>
          </cell>
          <cell r="B1055" t="str">
            <v>1100</v>
          </cell>
          <cell r="C1055" t="str">
            <v>Z401</v>
          </cell>
          <cell r="D1055" t="str">
            <v>机器设备-机械设备</v>
          </cell>
          <cell r="E1055" t="str">
            <v>110040100461</v>
          </cell>
          <cell r="F1055" t="str">
            <v>0000</v>
          </cell>
          <cell r="G1055" t="str">
            <v>在位清洗泵站</v>
          </cell>
          <cell r="H1055" t="str">
            <v>QW5</v>
          </cell>
          <cell r="I1055" t="str">
            <v/>
          </cell>
          <cell r="J1055" t="str">
            <v>B01</v>
          </cell>
          <cell r="K1055" t="str">
            <v>正常使用</v>
          </cell>
          <cell r="L1055" t="str">
            <v>A01</v>
          </cell>
          <cell r="M1055" t="str">
            <v>直接购入</v>
          </cell>
          <cell r="N1055">
            <v>43709</v>
          </cell>
          <cell r="O1055" t="str">
            <v>0110020400</v>
          </cell>
          <cell r="P1055" t="str">
            <v>六车间</v>
          </cell>
          <cell r="Q1055" t="str">
            <v/>
          </cell>
          <cell r="R1055" t="str">
            <v/>
          </cell>
          <cell r="S1055" t="str">
            <v>杨美燕</v>
          </cell>
          <cell r="T1055" t="str">
            <v>Z010</v>
          </cell>
          <cell r="U1055" t="str">
            <v>10</v>
          </cell>
          <cell r="V1055">
            <v>0</v>
          </cell>
          <cell r="W1055">
            <v>-605.47</v>
          </cell>
          <cell r="X1055">
            <v>72649.57</v>
          </cell>
          <cell r="Y1055">
            <v>0</v>
          </cell>
          <cell r="Z1055">
            <v>-1808.97</v>
          </cell>
          <cell r="AA1055">
            <v>-1210.95</v>
          </cell>
          <cell r="AB1055">
            <v>-3019.92</v>
          </cell>
          <cell r="AC1055">
            <v>5</v>
          </cell>
          <cell r="AD1055">
            <v>69629.65</v>
          </cell>
          <cell r="AE1055" t="str">
            <v/>
          </cell>
          <cell r="AF1055" t="str">
            <v/>
          </cell>
          <cell r="AG1055" t="str">
            <v/>
          </cell>
          <cell r="AH1055" t="str">
            <v/>
          </cell>
        </row>
        <row r="1055">
          <cell r="AJ1055" t="str">
            <v>SCK14120009</v>
          </cell>
        </row>
        <row r="1056">
          <cell r="A1056" t="str">
            <v>110040100462</v>
          </cell>
          <cell r="B1056" t="str">
            <v>1100</v>
          </cell>
          <cell r="C1056" t="str">
            <v>Z401</v>
          </cell>
          <cell r="D1056" t="str">
            <v>机器设备-机械设备</v>
          </cell>
          <cell r="E1056" t="str">
            <v>110040100462</v>
          </cell>
          <cell r="F1056" t="str">
            <v>0000</v>
          </cell>
          <cell r="G1056" t="str">
            <v>在位清洗泵站</v>
          </cell>
          <cell r="H1056" t="str">
            <v>QW5</v>
          </cell>
          <cell r="I1056" t="str">
            <v/>
          </cell>
          <cell r="J1056" t="str">
            <v>B01</v>
          </cell>
          <cell r="K1056" t="str">
            <v>正常使用</v>
          </cell>
          <cell r="L1056" t="str">
            <v>A01</v>
          </cell>
          <cell r="M1056" t="str">
            <v>直接购入</v>
          </cell>
          <cell r="N1056">
            <v>43709</v>
          </cell>
          <cell r="O1056" t="str">
            <v>0110020400</v>
          </cell>
          <cell r="P1056" t="str">
            <v>六车间</v>
          </cell>
          <cell r="Q1056" t="str">
            <v/>
          </cell>
          <cell r="R1056" t="str">
            <v/>
          </cell>
          <cell r="S1056" t="str">
            <v>杨美燕</v>
          </cell>
          <cell r="T1056" t="str">
            <v>Z010</v>
          </cell>
          <cell r="U1056" t="str">
            <v>10</v>
          </cell>
          <cell r="V1056">
            <v>0</v>
          </cell>
          <cell r="W1056">
            <v>-605.47</v>
          </cell>
          <cell r="X1056">
            <v>72649.57</v>
          </cell>
          <cell r="Y1056">
            <v>0</v>
          </cell>
          <cell r="Z1056">
            <v>-1808.97</v>
          </cell>
          <cell r="AA1056">
            <v>-1210.95</v>
          </cell>
          <cell r="AB1056">
            <v>-3019.92</v>
          </cell>
          <cell r="AC1056">
            <v>5</v>
          </cell>
          <cell r="AD1056">
            <v>69629.65</v>
          </cell>
          <cell r="AE1056" t="str">
            <v/>
          </cell>
          <cell r="AF1056" t="str">
            <v/>
          </cell>
          <cell r="AG1056" t="str">
            <v/>
          </cell>
          <cell r="AH1056" t="str">
            <v/>
          </cell>
        </row>
        <row r="1056">
          <cell r="AJ1056" t="str">
            <v>SCK14120022</v>
          </cell>
        </row>
        <row r="1057">
          <cell r="A1057" t="str">
            <v>110040100463</v>
          </cell>
          <cell r="B1057" t="str">
            <v>1100</v>
          </cell>
          <cell r="C1057" t="str">
            <v>Z401</v>
          </cell>
          <cell r="D1057" t="str">
            <v>机器设备-机械设备</v>
          </cell>
          <cell r="E1057" t="str">
            <v>110040100463</v>
          </cell>
          <cell r="F1057" t="str">
            <v>0000</v>
          </cell>
          <cell r="G1057" t="str">
            <v>在位清洗泵站</v>
          </cell>
          <cell r="H1057" t="str">
            <v>QW5</v>
          </cell>
          <cell r="I1057" t="str">
            <v/>
          </cell>
          <cell r="J1057" t="str">
            <v>B01</v>
          </cell>
          <cell r="K1057" t="str">
            <v>正常使用</v>
          </cell>
          <cell r="L1057" t="str">
            <v>A01</v>
          </cell>
          <cell r="M1057" t="str">
            <v>直接购入</v>
          </cell>
          <cell r="N1057">
            <v>43709</v>
          </cell>
          <cell r="O1057" t="str">
            <v>0110020200</v>
          </cell>
          <cell r="P1057" t="str">
            <v>四车间</v>
          </cell>
          <cell r="Q1057" t="str">
            <v/>
          </cell>
          <cell r="R1057" t="str">
            <v/>
          </cell>
          <cell r="S1057" t="str">
            <v>王宝进</v>
          </cell>
          <cell r="T1057" t="str">
            <v>Z010</v>
          </cell>
          <cell r="U1057" t="str">
            <v>10</v>
          </cell>
          <cell r="V1057">
            <v>0</v>
          </cell>
          <cell r="W1057">
            <v>-605.47</v>
          </cell>
          <cell r="X1057">
            <v>72649.58</v>
          </cell>
          <cell r="Y1057">
            <v>0</v>
          </cell>
          <cell r="Z1057">
            <v>-1808.97</v>
          </cell>
          <cell r="AA1057">
            <v>-1210.95</v>
          </cell>
          <cell r="AB1057">
            <v>-3019.92</v>
          </cell>
          <cell r="AC1057">
            <v>5</v>
          </cell>
          <cell r="AD1057">
            <v>69629.66</v>
          </cell>
          <cell r="AE1057" t="str">
            <v/>
          </cell>
          <cell r="AF1057" t="str">
            <v/>
          </cell>
          <cell r="AG1057" t="str">
            <v/>
          </cell>
          <cell r="AH1057" t="str">
            <v/>
          </cell>
        </row>
        <row r="1057">
          <cell r="AJ1057" t="str">
            <v>SCP14120001</v>
          </cell>
        </row>
        <row r="1058">
          <cell r="A1058" t="str">
            <v>110040100464</v>
          </cell>
          <cell r="B1058" t="str">
            <v>1100</v>
          </cell>
          <cell r="C1058" t="str">
            <v>Z401</v>
          </cell>
          <cell r="D1058" t="str">
            <v>机器设备-机械设备</v>
          </cell>
          <cell r="E1058" t="str">
            <v>110040100464</v>
          </cell>
          <cell r="F1058" t="str">
            <v>0000</v>
          </cell>
          <cell r="G1058" t="str">
            <v>在位清洗泵站</v>
          </cell>
          <cell r="H1058" t="str">
            <v>QW5</v>
          </cell>
          <cell r="I1058" t="str">
            <v/>
          </cell>
          <cell r="J1058" t="str">
            <v>B01</v>
          </cell>
          <cell r="K1058" t="str">
            <v>正常使用</v>
          </cell>
          <cell r="L1058" t="str">
            <v>A01</v>
          </cell>
          <cell r="M1058" t="str">
            <v>直接购入</v>
          </cell>
          <cell r="N1058">
            <v>43709</v>
          </cell>
          <cell r="O1058" t="str">
            <v>0110020400</v>
          </cell>
          <cell r="P1058" t="str">
            <v>六车间</v>
          </cell>
          <cell r="Q1058" t="str">
            <v/>
          </cell>
          <cell r="R1058" t="str">
            <v/>
          </cell>
          <cell r="S1058" t="str">
            <v>杨美燕</v>
          </cell>
          <cell r="T1058" t="str">
            <v>Z010</v>
          </cell>
          <cell r="U1058" t="str">
            <v>10</v>
          </cell>
          <cell r="V1058">
            <v>0</v>
          </cell>
          <cell r="W1058">
            <v>-605.47</v>
          </cell>
          <cell r="X1058">
            <v>72649.57</v>
          </cell>
          <cell r="Y1058">
            <v>0</v>
          </cell>
          <cell r="Z1058">
            <v>-1808.97</v>
          </cell>
          <cell r="AA1058">
            <v>-1210.95</v>
          </cell>
          <cell r="AB1058">
            <v>-3019.92</v>
          </cell>
          <cell r="AC1058">
            <v>5</v>
          </cell>
          <cell r="AD1058">
            <v>69629.65</v>
          </cell>
          <cell r="AE1058" t="str">
            <v/>
          </cell>
          <cell r="AF1058" t="str">
            <v/>
          </cell>
          <cell r="AG1058" t="str">
            <v/>
          </cell>
          <cell r="AH1058" t="str">
            <v/>
          </cell>
        </row>
        <row r="1058">
          <cell r="AJ1058" t="str">
            <v>SCK14120027</v>
          </cell>
        </row>
        <row r="1059">
          <cell r="A1059" t="str">
            <v>110040100465</v>
          </cell>
          <cell r="B1059" t="str">
            <v>1100</v>
          </cell>
          <cell r="C1059" t="str">
            <v>Z401</v>
          </cell>
          <cell r="D1059" t="str">
            <v>机器设备-机械设备</v>
          </cell>
          <cell r="E1059" t="str">
            <v>110040100465</v>
          </cell>
          <cell r="F1059" t="str">
            <v>0000</v>
          </cell>
          <cell r="G1059" t="str">
            <v>料斗清洗机</v>
          </cell>
          <cell r="H1059" t="str">
            <v>QD1000</v>
          </cell>
          <cell r="I1059" t="str">
            <v/>
          </cell>
          <cell r="J1059" t="str">
            <v>B01</v>
          </cell>
          <cell r="K1059" t="str">
            <v>正常使用</v>
          </cell>
          <cell r="L1059" t="str">
            <v>A01</v>
          </cell>
          <cell r="M1059" t="str">
            <v>直接购入</v>
          </cell>
          <cell r="N1059">
            <v>43709</v>
          </cell>
          <cell r="O1059" t="str">
            <v>0110020400</v>
          </cell>
          <cell r="P1059" t="str">
            <v>六车间</v>
          </cell>
          <cell r="Q1059" t="str">
            <v/>
          </cell>
          <cell r="R1059" t="str">
            <v/>
          </cell>
          <cell r="S1059" t="str">
            <v>杨美燕</v>
          </cell>
          <cell r="T1059" t="str">
            <v>Z010</v>
          </cell>
          <cell r="U1059" t="str">
            <v>10</v>
          </cell>
          <cell r="V1059">
            <v>0</v>
          </cell>
          <cell r="W1059">
            <v>-2185.11</v>
          </cell>
          <cell r="X1059">
            <v>262186.13</v>
          </cell>
          <cell r="Y1059">
            <v>0</v>
          </cell>
          <cell r="Z1059">
            <v>-6528.42</v>
          </cell>
          <cell r="AA1059">
            <v>-4370.22</v>
          </cell>
          <cell r="AB1059">
            <v>-10898.64</v>
          </cell>
          <cell r="AC1059">
            <v>5</v>
          </cell>
          <cell r="AD1059">
            <v>251287.49</v>
          </cell>
          <cell r="AE1059" t="str">
            <v/>
          </cell>
          <cell r="AF1059" t="str">
            <v/>
          </cell>
          <cell r="AG1059" t="str">
            <v/>
          </cell>
          <cell r="AH1059" t="str">
            <v/>
          </cell>
        </row>
        <row r="1059">
          <cell r="AJ1059" t="str">
            <v>SCK14120035</v>
          </cell>
        </row>
        <row r="1060">
          <cell r="A1060" t="str">
            <v>110040100466</v>
          </cell>
          <cell r="B1060" t="str">
            <v>1100</v>
          </cell>
          <cell r="C1060" t="str">
            <v>Z401</v>
          </cell>
          <cell r="D1060" t="str">
            <v>机器设备-机械设备</v>
          </cell>
          <cell r="E1060" t="str">
            <v>110040100466</v>
          </cell>
          <cell r="F1060" t="str">
            <v>0000</v>
          </cell>
          <cell r="G1060" t="str">
            <v>真空上料机</v>
          </cell>
          <cell r="H1060" t="str">
            <v>LC4/350-V</v>
          </cell>
          <cell r="I1060" t="str">
            <v/>
          </cell>
          <cell r="J1060" t="str">
            <v>B01</v>
          </cell>
          <cell r="K1060" t="str">
            <v>正常使用</v>
          </cell>
          <cell r="L1060" t="str">
            <v>A01</v>
          </cell>
          <cell r="M1060" t="str">
            <v>直接购入</v>
          </cell>
          <cell r="N1060">
            <v>43709</v>
          </cell>
          <cell r="O1060" t="str">
            <v>0110020400</v>
          </cell>
          <cell r="P1060" t="str">
            <v>六车间</v>
          </cell>
          <cell r="Q1060" t="str">
            <v/>
          </cell>
          <cell r="R1060" t="str">
            <v/>
          </cell>
          <cell r="S1060" t="str">
            <v>杨美燕</v>
          </cell>
          <cell r="T1060" t="str">
            <v>Z010</v>
          </cell>
          <cell r="U1060" t="str">
            <v>10</v>
          </cell>
          <cell r="V1060">
            <v>0</v>
          </cell>
          <cell r="W1060">
            <v>-284.93</v>
          </cell>
          <cell r="X1060">
            <v>34188.03</v>
          </cell>
          <cell r="Y1060">
            <v>0</v>
          </cell>
          <cell r="Z1060">
            <v>-851.28</v>
          </cell>
          <cell r="AA1060">
            <v>-569.86</v>
          </cell>
          <cell r="AB1060">
            <v>-1421.14</v>
          </cell>
          <cell r="AC1060">
            <v>5</v>
          </cell>
          <cell r="AD1060">
            <v>32766.89</v>
          </cell>
          <cell r="AE1060" t="str">
            <v/>
          </cell>
          <cell r="AF1060" t="str">
            <v/>
          </cell>
          <cell r="AG1060" t="str">
            <v/>
          </cell>
          <cell r="AH1060" t="str">
            <v/>
          </cell>
        </row>
        <row r="1060">
          <cell r="AJ1060" t="str">
            <v>SCG14120032</v>
          </cell>
        </row>
        <row r="1061">
          <cell r="A1061" t="str">
            <v>110040100467</v>
          </cell>
          <cell r="B1061" t="str">
            <v>1100</v>
          </cell>
          <cell r="C1061" t="str">
            <v>Z401</v>
          </cell>
          <cell r="D1061" t="str">
            <v>机器设备-机械设备</v>
          </cell>
          <cell r="E1061" t="str">
            <v>110040100467</v>
          </cell>
          <cell r="F1061" t="str">
            <v>0000</v>
          </cell>
          <cell r="G1061" t="str">
            <v>真空上料机</v>
          </cell>
          <cell r="H1061" t="str">
            <v>LC4/350-V</v>
          </cell>
          <cell r="I1061" t="str">
            <v/>
          </cell>
          <cell r="J1061" t="str">
            <v>B01</v>
          </cell>
          <cell r="K1061" t="str">
            <v>正常使用</v>
          </cell>
          <cell r="L1061" t="str">
            <v>A01</v>
          </cell>
          <cell r="M1061" t="str">
            <v>直接购入</v>
          </cell>
          <cell r="N1061">
            <v>43709</v>
          </cell>
          <cell r="O1061" t="str">
            <v>0110020200</v>
          </cell>
          <cell r="P1061" t="str">
            <v>四车间</v>
          </cell>
          <cell r="Q1061" t="str">
            <v/>
          </cell>
          <cell r="R1061" t="str">
            <v/>
          </cell>
          <cell r="S1061" t="str">
            <v>王宝进</v>
          </cell>
          <cell r="T1061" t="str">
            <v>Z010</v>
          </cell>
          <cell r="U1061" t="str">
            <v>10</v>
          </cell>
          <cell r="V1061">
            <v>0</v>
          </cell>
          <cell r="W1061">
            <v>-284.93</v>
          </cell>
          <cell r="X1061">
            <v>34188.03</v>
          </cell>
          <cell r="Y1061">
            <v>0</v>
          </cell>
          <cell r="Z1061">
            <v>-851.28</v>
          </cell>
          <cell r="AA1061">
            <v>-569.86</v>
          </cell>
          <cell r="AB1061">
            <v>-1421.14</v>
          </cell>
          <cell r="AC1061">
            <v>5</v>
          </cell>
          <cell r="AD1061">
            <v>32766.89</v>
          </cell>
          <cell r="AE1061" t="str">
            <v/>
          </cell>
          <cell r="AF1061" t="str">
            <v/>
          </cell>
          <cell r="AG1061" t="str">
            <v/>
          </cell>
          <cell r="AH1061" t="str">
            <v/>
          </cell>
        </row>
        <row r="1061">
          <cell r="AJ1061" t="str">
            <v>SCP14120013</v>
          </cell>
        </row>
        <row r="1062">
          <cell r="A1062" t="str">
            <v>110040100468</v>
          </cell>
          <cell r="B1062" t="str">
            <v>1100</v>
          </cell>
          <cell r="C1062" t="str">
            <v>Z401</v>
          </cell>
          <cell r="D1062" t="str">
            <v>机器设备-机械设备</v>
          </cell>
          <cell r="E1062" t="str">
            <v>110040100468</v>
          </cell>
          <cell r="F1062" t="str">
            <v>0000</v>
          </cell>
          <cell r="G1062" t="str">
            <v>洗衣机</v>
          </cell>
          <cell r="H1062" t="str">
            <v/>
          </cell>
          <cell r="I1062" t="str">
            <v/>
          </cell>
          <cell r="J1062" t="str">
            <v>B01</v>
          </cell>
          <cell r="K1062" t="str">
            <v>正常使用</v>
          </cell>
          <cell r="L1062" t="str">
            <v>A02</v>
          </cell>
          <cell r="M1062" t="str">
            <v>在建工程转入</v>
          </cell>
          <cell r="N1062">
            <v>43849</v>
          </cell>
          <cell r="O1062" t="str">
            <v>0110020100</v>
          </cell>
          <cell r="P1062" t="str">
            <v>一车间</v>
          </cell>
          <cell r="Q1062" t="str">
            <v/>
          </cell>
          <cell r="R1062" t="str">
            <v/>
          </cell>
          <cell r="S1062" t="str">
            <v>张萍</v>
          </cell>
          <cell r="T1062" t="str">
            <v>Z010</v>
          </cell>
          <cell r="U1062" t="str">
            <v>12</v>
          </cell>
          <cell r="V1062">
            <v>0</v>
          </cell>
          <cell r="W1062">
            <v>-13.28</v>
          </cell>
          <cell r="X1062">
            <v>1912.93</v>
          </cell>
          <cell r="Y1062">
            <v>0</v>
          </cell>
          <cell r="Z1062">
            <v>0</v>
          </cell>
          <cell r="AA1062">
            <v>-13.28</v>
          </cell>
          <cell r="AB1062">
            <v>-13.28</v>
          </cell>
          <cell r="AC1062">
            <v>1</v>
          </cell>
          <cell r="AD1062">
            <v>1899.65</v>
          </cell>
          <cell r="AE1062" t="str">
            <v>0000200341</v>
          </cell>
          <cell r="AF1062" t="str">
            <v>云南五星电器有限公司</v>
          </cell>
          <cell r="AG1062" t="str">
            <v/>
          </cell>
          <cell r="AH1062" t="str">
            <v>0000000003</v>
          </cell>
          <cell r="AI1062">
            <v>43849</v>
          </cell>
          <cell r="AJ1062" t="str">
            <v>SCQ18050036</v>
          </cell>
        </row>
        <row r="1063">
          <cell r="A1063" t="str">
            <v>110040100469</v>
          </cell>
          <cell r="B1063" t="str">
            <v>1100</v>
          </cell>
          <cell r="C1063" t="str">
            <v>Z401</v>
          </cell>
          <cell r="D1063" t="str">
            <v>机器设备-机械设备</v>
          </cell>
          <cell r="E1063" t="str">
            <v>110040100469</v>
          </cell>
          <cell r="F1063" t="str">
            <v>0000</v>
          </cell>
          <cell r="G1063" t="str">
            <v>组合式空调机组</v>
          </cell>
          <cell r="H1063" t="str">
            <v/>
          </cell>
          <cell r="I1063" t="str">
            <v/>
          </cell>
          <cell r="J1063" t="str">
            <v>B01</v>
          </cell>
          <cell r="K1063" t="str">
            <v>正常使用</v>
          </cell>
          <cell r="L1063" t="str">
            <v>A02</v>
          </cell>
          <cell r="M1063" t="str">
            <v>在建工程转入</v>
          </cell>
          <cell r="N1063">
            <v>43849</v>
          </cell>
          <cell r="O1063" t="str">
            <v>0110050301</v>
          </cell>
          <cell r="P1063" t="str">
            <v>设备动力部</v>
          </cell>
          <cell r="Q1063" t="str">
            <v/>
          </cell>
          <cell r="R1063" t="str">
            <v/>
          </cell>
          <cell r="S1063" t="str">
            <v>杨耀</v>
          </cell>
          <cell r="T1063" t="str">
            <v>Z010</v>
          </cell>
          <cell r="U1063" t="str">
            <v>12</v>
          </cell>
          <cell r="V1063">
            <v>0</v>
          </cell>
          <cell r="W1063">
            <v>-604.34</v>
          </cell>
          <cell r="X1063">
            <v>87025.5</v>
          </cell>
          <cell r="Y1063">
            <v>0</v>
          </cell>
          <cell r="Z1063">
            <v>0</v>
          </cell>
          <cell r="AA1063">
            <v>-604.34</v>
          </cell>
          <cell r="AB1063">
            <v>-604.34</v>
          </cell>
          <cell r="AC1063">
            <v>1</v>
          </cell>
          <cell r="AD1063">
            <v>86421.16</v>
          </cell>
          <cell r="AE1063" t="str">
            <v/>
          </cell>
          <cell r="AF1063" t="str">
            <v/>
          </cell>
          <cell r="AG1063" t="str">
            <v/>
          </cell>
          <cell r="AH1063" t="str">
            <v>0000000004</v>
          </cell>
          <cell r="AI1063">
            <v>43849</v>
          </cell>
          <cell r="AJ1063" t="str">
            <v>GYS16100005</v>
          </cell>
        </row>
        <row r="1064">
          <cell r="A1064" t="str">
            <v>110040100470</v>
          </cell>
          <cell r="B1064" t="str">
            <v>1100</v>
          </cell>
          <cell r="C1064" t="str">
            <v>Z401</v>
          </cell>
          <cell r="D1064" t="str">
            <v>机器设备-机械设备</v>
          </cell>
          <cell r="E1064" t="str">
            <v>110040100470</v>
          </cell>
          <cell r="F1064" t="str">
            <v>0000</v>
          </cell>
          <cell r="G1064" t="str">
            <v>组合式空调机组</v>
          </cell>
          <cell r="H1064" t="str">
            <v/>
          </cell>
          <cell r="I1064" t="str">
            <v/>
          </cell>
          <cell r="J1064" t="str">
            <v>B01</v>
          </cell>
          <cell r="K1064" t="str">
            <v>正常使用</v>
          </cell>
          <cell r="L1064" t="str">
            <v>A02</v>
          </cell>
          <cell r="M1064" t="str">
            <v>在建工程转入</v>
          </cell>
          <cell r="N1064">
            <v>43849</v>
          </cell>
          <cell r="O1064" t="str">
            <v>0110050301</v>
          </cell>
          <cell r="P1064" t="str">
            <v>设备动力部</v>
          </cell>
          <cell r="Q1064" t="str">
            <v/>
          </cell>
          <cell r="R1064" t="str">
            <v/>
          </cell>
          <cell r="S1064" t="str">
            <v>杨耀</v>
          </cell>
          <cell r="T1064" t="str">
            <v>Z010</v>
          </cell>
          <cell r="U1064" t="str">
            <v>12</v>
          </cell>
          <cell r="V1064">
            <v>0</v>
          </cell>
          <cell r="W1064">
            <v>-714.22</v>
          </cell>
          <cell r="X1064">
            <v>102848.32</v>
          </cell>
          <cell r="Y1064">
            <v>0</v>
          </cell>
          <cell r="Z1064">
            <v>0</v>
          </cell>
          <cell r="AA1064">
            <v>-714.22</v>
          </cell>
          <cell r="AB1064">
            <v>-714.22</v>
          </cell>
          <cell r="AC1064">
            <v>1</v>
          </cell>
          <cell r="AD1064">
            <v>102134.1</v>
          </cell>
          <cell r="AE1064" t="str">
            <v/>
          </cell>
          <cell r="AF1064" t="str">
            <v/>
          </cell>
          <cell r="AG1064" t="str">
            <v/>
          </cell>
          <cell r="AH1064" t="str">
            <v>0000000004</v>
          </cell>
          <cell r="AI1064">
            <v>43849</v>
          </cell>
          <cell r="AJ1064" t="str">
            <v>GYS16100006</v>
          </cell>
        </row>
        <row r="1065">
          <cell r="A1065" t="str">
            <v>110040100471</v>
          </cell>
          <cell r="B1065" t="str">
            <v>1100</v>
          </cell>
          <cell r="C1065" t="str">
            <v>Z401</v>
          </cell>
          <cell r="D1065" t="str">
            <v>机器设备-机械设备</v>
          </cell>
          <cell r="E1065" t="str">
            <v>110040100471</v>
          </cell>
          <cell r="F1065" t="str">
            <v>0000</v>
          </cell>
          <cell r="G1065" t="str">
            <v>组合式空调机组</v>
          </cell>
          <cell r="H1065" t="str">
            <v/>
          </cell>
          <cell r="I1065" t="str">
            <v/>
          </cell>
          <cell r="J1065" t="str">
            <v>B01</v>
          </cell>
          <cell r="K1065" t="str">
            <v>正常使用</v>
          </cell>
          <cell r="L1065" t="str">
            <v>A02</v>
          </cell>
          <cell r="M1065" t="str">
            <v>在建工程转入</v>
          </cell>
          <cell r="N1065">
            <v>43849</v>
          </cell>
          <cell r="O1065" t="str">
            <v>0110050301</v>
          </cell>
          <cell r="P1065" t="str">
            <v>设备动力部</v>
          </cell>
          <cell r="Q1065" t="str">
            <v/>
          </cell>
          <cell r="R1065" t="str">
            <v/>
          </cell>
          <cell r="S1065" t="str">
            <v>杨耀</v>
          </cell>
          <cell r="T1065" t="str">
            <v>Z010</v>
          </cell>
          <cell r="U1065" t="str">
            <v>12</v>
          </cell>
          <cell r="V1065">
            <v>0</v>
          </cell>
          <cell r="W1065">
            <v>-754.08</v>
          </cell>
          <cell r="X1065">
            <v>108587.96</v>
          </cell>
          <cell r="Y1065">
            <v>0</v>
          </cell>
          <cell r="Z1065">
            <v>0</v>
          </cell>
          <cell r="AA1065">
            <v>-754.08</v>
          </cell>
          <cell r="AB1065">
            <v>-754.08</v>
          </cell>
          <cell r="AC1065">
            <v>1</v>
          </cell>
          <cell r="AD1065">
            <v>107833.88</v>
          </cell>
          <cell r="AE1065" t="str">
            <v/>
          </cell>
          <cell r="AF1065" t="str">
            <v/>
          </cell>
          <cell r="AG1065" t="str">
            <v/>
          </cell>
          <cell r="AH1065" t="str">
            <v>0000000004</v>
          </cell>
          <cell r="AI1065">
            <v>43849</v>
          </cell>
          <cell r="AJ1065" t="str">
            <v>GYS16100007</v>
          </cell>
        </row>
        <row r="1066">
          <cell r="A1066" t="str">
            <v>110040100472</v>
          </cell>
          <cell r="B1066" t="str">
            <v>1100</v>
          </cell>
          <cell r="C1066" t="str">
            <v>Z401</v>
          </cell>
          <cell r="D1066" t="str">
            <v>机器设备-机械设备</v>
          </cell>
          <cell r="E1066" t="str">
            <v>110040100472</v>
          </cell>
          <cell r="F1066" t="str">
            <v>0000</v>
          </cell>
          <cell r="G1066" t="str">
            <v>组合式空调机组</v>
          </cell>
          <cell r="H1066" t="str">
            <v/>
          </cell>
          <cell r="I1066" t="str">
            <v/>
          </cell>
          <cell r="J1066" t="str">
            <v>B01</v>
          </cell>
          <cell r="K1066" t="str">
            <v>正常使用</v>
          </cell>
          <cell r="L1066" t="str">
            <v>A02</v>
          </cell>
          <cell r="M1066" t="str">
            <v>在建工程转入</v>
          </cell>
          <cell r="N1066">
            <v>43849</v>
          </cell>
          <cell r="O1066" t="str">
            <v>0110050301</v>
          </cell>
          <cell r="P1066" t="str">
            <v>设备动力部</v>
          </cell>
          <cell r="Q1066" t="str">
            <v/>
          </cell>
          <cell r="R1066" t="str">
            <v/>
          </cell>
          <cell r="S1066" t="str">
            <v>杨耀</v>
          </cell>
          <cell r="T1066" t="str">
            <v>Z010</v>
          </cell>
          <cell r="U1066" t="str">
            <v>12</v>
          </cell>
          <cell r="V1066">
            <v>0</v>
          </cell>
          <cell r="W1066">
            <v>-824.11</v>
          </cell>
          <cell r="X1066">
            <v>118671.13</v>
          </cell>
          <cell r="Y1066">
            <v>0</v>
          </cell>
          <cell r="Z1066">
            <v>0</v>
          </cell>
          <cell r="AA1066">
            <v>-824.11</v>
          </cell>
          <cell r="AB1066">
            <v>-824.11</v>
          </cell>
          <cell r="AC1066">
            <v>1</v>
          </cell>
          <cell r="AD1066">
            <v>117847.02</v>
          </cell>
          <cell r="AE1066" t="str">
            <v/>
          </cell>
          <cell r="AF1066" t="str">
            <v/>
          </cell>
          <cell r="AG1066" t="str">
            <v/>
          </cell>
          <cell r="AH1066" t="str">
            <v>0000000004</v>
          </cell>
          <cell r="AI1066">
            <v>43849</v>
          </cell>
          <cell r="AJ1066" t="str">
            <v>GYS16100008</v>
          </cell>
        </row>
        <row r="1067">
          <cell r="A1067" t="str">
            <v>110040100473</v>
          </cell>
          <cell r="B1067" t="str">
            <v>1100</v>
          </cell>
          <cell r="C1067" t="str">
            <v>Z401</v>
          </cell>
          <cell r="D1067" t="str">
            <v>机器设备-机械设备</v>
          </cell>
          <cell r="E1067" t="str">
            <v>110040100473</v>
          </cell>
          <cell r="F1067" t="str">
            <v>0000</v>
          </cell>
          <cell r="G1067" t="str">
            <v>组合式空调机组</v>
          </cell>
          <cell r="H1067" t="str">
            <v/>
          </cell>
          <cell r="I1067" t="str">
            <v/>
          </cell>
          <cell r="J1067" t="str">
            <v>B01</v>
          </cell>
          <cell r="K1067" t="str">
            <v>正常使用</v>
          </cell>
          <cell r="L1067" t="str">
            <v>A02</v>
          </cell>
          <cell r="M1067" t="str">
            <v>在建工程转入</v>
          </cell>
          <cell r="N1067">
            <v>43849</v>
          </cell>
          <cell r="O1067" t="str">
            <v>0110050301</v>
          </cell>
          <cell r="P1067" t="str">
            <v>设备动力部</v>
          </cell>
          <cell r="Q1067" t="str">
            <v/>
          </cell>
          <cell r="R1067" t="str">
            <v/>
          </cell>
          <cell r="S1067" t="str">
            <v>杨耀</v>
          </cell>
          <cell r="T1067" t="str">
            <v>Z010</v>
          </cell>
          <cell r="U1067" t="str">
            <v>12</v>
          </cell>
          <cell r="V1067">
            <v>0</v>
          </cell>
          <cell r="W1067">
            <v>-807.95</v>
          </cell>
          <cell r="X1067">
            <v>116344.25</v>
          </cell>
          <cell r="Y1067">
            <v>0</v>
          </cell>
          <cell r="Z1067">
            <v>0</v>
          </cell>
          <cell r="AA1067">
            <v>-807.95</v>
          </cell>
          <cell r="AB1067">
            <v>-807.95</v>
          </cell>
          <cell r="AC1067">
            <v>1</v>
          </cell>
          <cell r="AD1067">
            <v>115536.3</v>
          </cell>
          <cell r="AE1067" t="str">
            <v/>
          </cell>
          <cell r="AF1067" t="str">
            <v/>
          </cell>
          <cell r="AG1067" t="str">
            <v/>
          </cell>
          <cell r="AH1067" t="str">
            <v>0000000004</v>
          </cell>
          <cell r="AI1067">
            <v>43849</v>
          </cell>
          <cell r="AJ1067" t="str">
            <v>GYS16100009</v>
          </cell>
        </row>
        <row r="1068">
          <cell r="A1068" t="str">
            <v>110040100474</v>
          </cell>
          <cell r="B1068" t="str">
            <v>1100</v>
          </cell>
          <cell r="C1068" t="str">
            <v>Z401</v>
          </cell>
          <cell r="D1068" t="str">
            <v>机器设备-机械设备</v>
          </cell>
          <cell r="E1068" t="str">
            <v>110040100474</v>
          </cell>
          <cell r="F1068" t="str">
            <v>0000</v>
          </cell>
          <cell r="G1068" t="str">
            <v>组合式空调机组</v>
          </cell>
          <cell r="H1068" t="str">
            <v/>
          </cell>
          <cell r="I1068" t="str">
            <v/>
          </cell>
          <cell r="J1068" t="str">
            <v>B01</v>
          </cell>
          <cell r="K1068" t="str">
            <v>正常使用</v>
          </cell>
          <cell r="L1068" t="str">
            <v>A02</v>
          </cell>
          <cell r="M1068" t="str">
            <v>在建工程转入</v>
          </cell>
          <cell r="N1068">
            <v>43849</v>
          </cell>
          <cell r="O1068" t="str">
            <v>0110050301</v>
          </cell>
          <cell r="P1068" t="str">
            <v>设备动力部</v>
          </cell>
          <cell r="Q1068" t="str">
            <v/>
          </cell>
          <cell r="R1068" t="str">
            <v/>
          </cell>
          <cell r="S1068" t="str">
            <v>杨耀</v>
          </cell>
          <cell r="T1068" t="str">
            <v>Z010</v>
          </cell>
          <cell r="U1068" t="str">
            <v>12</v>
          </cell>
          <cell r="V1068">
            <v>0</v>
          </cell>
          <cell r="W1068">
            <v>-824.11</v>
          </cell>
          <cell r="X1068">
            <v>118671.13</v>
          </cell>
          <cell r="Y1068">
            <v>0</v>
          </cell>
          <cell r="Z1068">
            <v>0</v>
          </cell>
          <cell r="AA1068">
            <v>-824.11</v>
          </cell>
          <cell r="AB1068">
            <v>-824.11</v>
          </cell>
          <cell r="AC1068">
            <v>1</v>
          </cell>
          <cell r="AD1068">
            <v>117847.02</v>
          </cell>
          <cell r="AE1068" t="str">
            <v/>
          </cell>
          <cell r="AF1068" t="str">
            <v/>
          </cell>
          <cell r="AG1068" t="str">
            <v/>
          </cell>
          <cell r="AH1068" t="str">
            <v>0000000004</v>
          </cell>
          <cell r="AI1068">
            <v>43849</v>
          </cell>
          <cell r="AJ1068" t="str">
            <v>GYS16100010</v>
          </cell>
        </row>
        <row r="1069">
          <cell r="A1069" t="str">
            <v>110040100475</v>
          </cell>
          <cell r="B1069" t="str">
            <v>1100</v>
          </cell>
          <cell r="C1069" t="str">
            <v>Z401</v>
          </cell>
          <cell r="D1069" t="str">
            <v>机器设备-机械设备</v>
          </cell>
          <cell r="E1069" t="str">
            <v>110040100475</v>
          </cell>
          <cell r="F1069" t="str">
            <v>0000</v>
          </cell>
          <cell r="G1069" t="str">
            <v>组合式空调机组</v>
          </cell>
          <cell r="H1069" t="str">
            <v/>
          </cell>
          <cell r="I1069" t="str">
            <v/>
          </cell>
          <cell r="J1069" t="str">
            <v>B01</v>
          </cell>
          <cell r="K1069" t="str">
            <v>正常使用</v>
          </cell>
          <cell r="L1069" t="str">
            <v>A02</v>
          </cell>
          <cell r="M1069" t="str">
            <v>在建工程转入</v>
          </cell>
          <cell r="N1069">
            <v>43849</v>
          </cell>
          <cell r="O1069" t="str">
            <v>0110050301</v>
          </cell>
          <cell r="P1069" t="str">
            <v>设备动力部</v>
          </cell>
          <cell r="Q1069" t="str">
            <v/>
          </cell>
          <cell r="R1069" t="str">
            <v/>
          </cell>
          <cell r="S1069" t="str">
            <v>杨耀</v>
          </cell>
          <cell r="T1069" t="str">
            <v>Z010</v>
          </cell>
          <cell r="U1069" t="str">
            <v>12</v>
          </cell>
          <cell r="V1069">
            <v>0</v>
          </cell>
          <cell r="W1069">
            <v>-757.85</v>
          </cell>
          <cell r="X1069">
            <v>109130.9</v>
          </cell>
          <cell r="Y1069">
            <v>0</v>
          </cell>
          <cell r="Z1069">
            <v>0</v>
          </cell>
          <cell r="AA1069">
            <v>-757.85</v>
          </cell>
          <cell r="AB1069">
            <v>-757.85</v>
          </cell>
          <cell r="AC1069">
            <v>1</v>
          </cell>
          <cell r="AD1069">
            <v>108373.05</v>
          </cell>
          <cell r="AE1069" t="str">
            <v/>
          </cell>
          <cell r="AF1069" t="str">
            <v/>
          </cell>
          <cell r="AG1069" t="str">
            <v/>
          </cell>
          <cell r="AH1069" t="str">
            <v>0000000004</v>
          </cell>
          <cell r="AI1069">
            <v>43849</v>
          </cell>
          <cell r="AJ1069" t="str">
            <v>GYS16100011</v>
          </cell>
        </row>
        <row r="1070">
          <cell r="A1070" t="str">
            <v>110040100476</v>
          </cell>
          <cell r="B1070" t="str">
            <v>1100</v>
          </cell>
          <cell r="C1070" t="str">
            <v>Z401</v>
          </cell>
          <cell r="D1070" t="str">
            <v>机器设备-机械设备</v>
          </cell>
          <cell r="E1070" t="str">
            <v>110040100476</v>
          </cell>
          <cell r="F1070" t="str">
            <v>0000</v>
          </cell>
          <cell r="G1070" t="str">
            <v>组合式空调机组</v>
          </cell>
          <cell r="H1070" t="str">
            <v/>
          </cell>
          <cell r="I1070" t="str">
            <v/>
          </cell>
          <cell r="J1070" t="str">
            <v>B01</v>
          </cell>
          <cell r="K1070" t="str">
            <v>正常使用</v>
          </cell>
          <cell r="L1070" t="str">
            <v>A02</v>
          </cell>
          <cell r="M1070" t="str">
            <v>在建工程转入</v>
          </cell>
          <cell r="N1070">
            <v>43849</v>
          </cell>
          <cell r="O1070" t="str">
            <v>0110050301</v>
          </cell>
          <cell r="P1070" t="str">
            <v>设备动力部</v>
          </cell>
          <cell r="Q1070" t="str">
            <v/>
          </cell>
          <cell r="R1070" t="str">
            <v/>
          </cell>
          <cell r="S1070" t="str">
            <v>杨耀</v>
          </cell>
          <cell r="T1070" t="str">
            <v>Z010</v>
          </cell>
          <cell r="U1070" t="str">
            <v>12</v>
          </cell>
          <cell r="V1070">
            <v>0</v>
          </cell>
          <cell r="W1070">
            <v>-928.49</v>
          </cell>
          <cell r="X1070">
            <v>133702.81</v>
          </cell>
          <cell r="Y1070">
            <v>0</v>
          </cell>
          <cell r="Z1070">
            <v>0</v>
          </cell>
          <cell r="AA1070">
            <v>-928.49</v>
          </cell>
          <cell r="AB1070">
            <v>-928.49</v>
          </cell>
          <cell r="AC1070">
            <v>1</v>
          </cell>
          <cell r="AD1070">
            <v>132774.32</v>
          </cell>
          <cell r="AE1070" t="str">
            <v/>
          </cell>
          <cell r="AF1070" t="str">
            <v/>
          </cell>
          <cell r="AG1070" t="str">
            <v/>
          </cell>
          <cell r="AH1070" t="str">
            <v>0000000004</v>
          </cell>
          <cell r="AI1070">
            <v>43849</v>
          </cell>
          <cell r="AJ1070" t="str">
            <v>GYS16100012</v>
          </cell>
        </row>
        <row r="1071">
          <cell r="A1071" t="str">
            <v>110040100477</v>
          </cell>
          <cell r="B1071" t="str">
            <v>1100</v>
          </cell>
          <cell r="C1071" t="str">
            <v>Z401</v>
          </cell>
          <cell r="D1071" t="str">
            <v>机器设备-机械设备</v>
          </cell>
          <cell r="E1071" t="str">
            <v>110040100477</v>
          </cell>
          <cell r="F1071" t="str">
            <v>0000</v>
          </cell>
          <cell r="G1071" t="str">
            <v>组合式空调机组</v>
          </cell>
          <cell r="H1071" t="str">
            <v/>
          </cell>
          <cell r="I1071" t="str">
            <v/>
          </cell>
          <cell r="J1071" t="str">
            <v>B01</v>
          </cell>
          <cell r="K1071" t="str">
            <v>正常使用</v>
          </cell>
          <cell r="L1071" t="str">
            <v>A02</v>
          </cell>
          <cell r="M1071" t="str">
            <v>在建工程转入</v>
          </cell>
          <cell r="N1071">
            <v>43849</v>
          </cell>
          <cell r="O1071" t="str">
            <v>0110050301</v>
          </cell>
          <cell r="P1071" t="str">
            <v>设备动力部</v>
          </cell>
          <cell r="Q1071" t="str">
            <v/>
          </cell>
          <cell r="R1071" t="str">
            <v/>
          </cell>
          <cell r="S1071" t="str">
            <v>杨耀</v>
          </cell>
          <cell r="T1071" t="str">
            <v>Z010</v>
          </cell>
          <cell r="U1071" t="str">
            <v>12</v>
          </cell>
          <cell r="V1071">
            <v>0</v>
          </cell>
          <cell r="W1071">
            <v>-664.66</v>
          </cell>
          <cell r="X1071">
            <v>95711.5</v>
          </cell>
          <cell r="Y1071">
            <v>0</v>
          </cell>
          <cell r="Z1071">
            <v>0</v>
          </cell>
          <cell r="AA1071">
            <v>-664.66</v>
          </cell>
          <cell r="AB1071">
            <v>-664.66</v>
          </cell>
          <cell r="AC1071">
            <v>1</v>
          </cell>
          <cell r="AD1071">
            <v>95046.84</v>
          </cell>
          <cell r="AE1071" t="str">
            <v/>
          </cell>
          <cell r="AF1071" t="str">
            <v/>
          </cell>
          <cell r="AG1071" t="str">
            <v/>
          </cell>
          <cell r="AH1071" t="str">
            <v>0000000004</v>
          </cell>
          <cell r="AI1071">
            <v>43849</v>
          </cell>
          <cell r="AJ1071" t="str">
            <v>GYS16100013</v>
          </cell>
        </row>
        <row r="1072">
          <cell r="A1072" t="str">
            <v>110040100478</v>
          </cell>
          <cell r="B1072" t="str">
            <v>1100</v>
          </cell>
          <cell r="C1072" t="str">
            <v>Z401</v>
          </cell>
          <cell r="D1072" t="str">
            <v>机器设备-机械设备</v>
          </cell>
          <cell r="E1072" t="str">
            <v>110040100478</v>
          </cell>
          <cell r="F1072" t="str">
            <v>0000</v>
          </cell>
          <cell r="G1072" t="str">
            <v>组合式空调机组</v>
          </cell>
          <cell r="H1072" t="str">
            <v/>
          </cell>
          <cell r="I1072" t="str">
            <v/>
          </cell>
          <cell r="J1072" t="str">
            <v>B01</v>
          </cell>
          <cell r="K1072" t="str">
            <v>正常使用</v>
          </cell>
          <cell r="L1072" t="str">
            <v>A02</v>
          </cell>
          <cell r="M1072" t="str">
            <v>在建工程转入</v>
          </cell>
          <cell r="N1072">
            <v>43849</v>
          </cell>
          <cell r="O1072" t="str">
            <v>0110050301</v>
          </cell>
          <cell r="P1072" t="str">
            <v>设备动力部</v>
          </cell>
          <cell r="Q1072" t="str">
            <v/>
          </cell>
          <cell r="R1072" t="str">
            <v/>
          </cell>
          <cell r="S1072" t="str">
            <v>杨耀</v>
          </cell>
          <cell r="T1072" t="str">
            <v>Z010</v>
          </cell>
          <cell r="U1072" t="str">
            <v>12</v>
          </cell>
          <cell r="V1072">
            <v>0</v>
          </cell>
          <cell r="W1072">
            <v>-447.44</v>
          </cell>
          <cell r="X1072">
            <v>64431.44</v>
          </cell>
          <cell r="Y1072">
            <v>0</v>
          </cell>
          <cell r="Z1072">
            <v>0</v>
          </cell>
          <cell r="AA1072">
            <v>-447.44</v>
          </cell>
          <cell r="AB1072">
            <v>-447.44</v>
          </cell>
          <cell r="AC1072">
            <v>1</v>
          </cell>
          <cell r="AD1072">
            <v>63984</v>
          </cell>
          <cell r="AE1072" t="str">
            <v/>
          </cell>
          <cell r="AF1072" t="str">
            <v/>
          </cell>
          <cell r="AG1072" t="str">
            <v/>
          </cell>
          <cell r="AH1072" t="str">
            <v>0000000004</v>
          </cell>
          <cell r="AI1072">
            <v>43849</v>
          </cell>
          <cell r="AJ1072" t="str">
            <v>GYS16100014</v>
          </cell>
        </row>
        <row r="1073">
          <cell r="A1073" t="str">
            <v>110040100479</v>
          </cell>
          <cell r="B1073" t="str">
            <v>1100</v>
          </cell>
          <cell r="C1073" t="str">
            <v>Z401</v>
          </cell>
          <cell r="D1073" t="str">
            <v>机器设备-机械设备</v>
          </cell>
          <cell r="E1073" t="str">
            <v>110040100479</v>
          </cell>
          <cell r="F1073" t="str">
            <v>0000</v>
          </cell>
          <cell r="G1073" t="str">
            <v>组合式空调机组</v>
          </cell>
          <cell r="H1073" t="str">
            <v/>
          </cell>
          <cell r="I1073" t="str">
            <v/>
          </cell>
          <cell r="J1073" t="str">
            <v>B01</v>
          </cell>
          <cell r="K1073" t="str">
            <v>正常使用</v>
          </cell>
          <cell r="L1073" t="str">
            <v>A02</v>
          </cell>
          <cell r="M1073" t="str">
            <v>在建工程转入</v>
          </cell>
          <cell r="N1073">
            <v>43849</v>
          </cell>
          <cell r="O1073" t="str">
            <v>0110050301</v>
          </cell>
          <cell r="P1073" t="str">
            <v>设备动力部</v>
          </cell>
          <cell r="Q1073" t="str">
            <v/>
          </cell>
          <cell r="R1073" t="str">
            <v/>
          </cell>
          <cell r="S1073" t="str">
            <v>杨耀</v>
          </cell>
          <cell r="T1073" t="str">
            <v>Z010</v>
          </cell>
          <cell r="U1073" t="str">
            <v>12</v>
          </cell>
          <cell r="V1073">
            <v>0</v>
          </cell>
          <cell r="W1073">
            <v>-675.44</v>
          </cell>
          <cell r="X1073">
            <v>97263.79</v>
          </cell>
          <cell r="Y1073">
            <v>0</v>
          </cell>
          <cell r="Z1073">
            <v>0</v>
          </cell>
          <cell r="AA1073">
            <v>-675.44</v>
          </cell>
          <cell r="AB1073">
            <v>-675.44</v>
          </cell>
          <cell r="AC1073">
            <v>1</v>
          </cell>
          <cell r="AD1073">
            <v>96588.35</v>
          </cell>
          <cell r="AE1073" t="str">
            <v/>
          </cell>
          <cell r="AF1073" t="str">
            <v/>
          </cell>
          <cell r="AG1073" t="str">
            <v/>
          </cell>
          <cell r="AH1073" t="str">
            <v>0000000004</v>
          </cell>
          <cell r="AI1073">
            <v>43849</v>
          </cell>
          <cell r="AJ1073" t="str">
            <v>GYS16100015</v>
          </cell>
        </row>
        <row r="1074">
          <cell r="A1074" t="str">
            <v>110040100480</v>
          </cell>
          <cell r="B1074" t="str">
            <v>1100</v>
          </cell>
          <cell r="C1074" t="str">
            <v>Z401</v>
          </cell>
          <cell r="D1074" t="str">
            <v>机器设备-机械设备</v>
          </cell>
          <cell r="E1074" t="str">
            <v>110040100480</v>
          </cell>
          <cell r="F1074" t="str">
            <v>0000</v>
          </cell>
          <cell r="G1074" t="str">
            <v>组合式空调机组</v>
          </cell>
          <cell r="H1074" t="str">
            <v/>
          </cell>
          <cell r="I1074" t="str">
            <v/>
          </cell>
          <cell r="J1074" t="str">
            <v>B01</v>
          </cell>
          <cell r="K1074" t="str">
            <v>正常使用</v>
          </cell>
          <cell r="L1074" t="str">
            <v>A02</v>
          </cell>
          <cell r="M1074" t="str">
            <v>在建工程转入</v>
          </cell>
          <cell r="N1074">
            <v>43849</v>
          </cell>
          <cell r="O1074" t="str">
            <v>0110050301</v>
          </cell>
          <cell r="P1074" t="str">
            <v>设备动力部</v>
          </cell>
          <cell r="Q1074" t="str">
            <v/>
          </cell>
          <cell r="R1074" t="str">
            <v/>
          </cell>
          <cell r="S1074" t="str">
            <v>杨耀</v>
          </cell>
          <cell r="T1074" t="str">
            <v>Z010</v>
          </cell>
          <cell r="U1074" t="str">
            <v>12</v>
          </cell>
          <cell r="V1074">
            <v>0</v>
          </cell>
          <cell r="W1074">
            <v>-620.5</v>
          </cell>
          <cell r="X1074">
            <v>89352.38</v>
          </cell>
          <cell r="Y1074">
            <v>0</v>
          </cell>
          <cell r="Z1074">
            <v>0</v>
          </cell>
          <cell r="AA1074">
            <v>-620.5</v>
          </cell>
          <cell r="AB1074">
            <v>-620.5</v>
          </cell>
          <cell r="AC1074">
            <v>1</v>
          </cell>
          <cell r="AD1074">
            <v>88731.88</v>
          </cell>
          <cell r="AE1074" t="str">
            <v/>
          </cell>
          <cell r="AF1074" t="str">
            <v/>
          </cell>
          <cell r="AG1074" t="str">
            <v/>
          </cell>
          <cell r="AH1074" t="str">
            <v>0000000004</v>
          </cell>
          <cell r="AI1074">
            <v>43849</v>
          </cell>
          <cell r="AJ1074" t="str">
            <v>GYS16100016</v>
          </cell>
        </row>
        <row r="1075">
          <cell r="A1075" t="str">
            <v>110040100481</v>
          </cell>
          <cell r="B1075" t="str">
            <v>1100</v>
          </cell>
          <cell r="C1075" t="str">
            <v>Z401</v>
          </cell>
          <cell r="D1075" t="str">
            <v>机器设备-机械设备</v>
          </cell>
          <cell r="E1075" t="str">
            <v>110040100481</v>
          </cell>
          <cell r="F1075" t="str">
            <v>0000</v>
          </cell>
          <cell r="G1075" t="str">
            <v>组合式空调机组</v>
          </cell>
          <cell r="H1075" t="str">
            <v/>
          </cell>
          <cell r="I1075" t="str">
            <v/>
          </cell>
          <cell r="J1075" t="str">
            <v>B01</v>
          </cell>
          <cell r="K1075" t="str">
            <v>正常使用</v>
          </cell>
          <cell r="L1075" t="str">
            <v>A02</v>
          </cell>
          <cell r="M1075" t="str">
            <v>在建工程转入</v>
          </cell>
          <cell r="N1075">
            <v>43849</v>
          </cell>
          <cell r="O1075" t="str">
            <v>0110050301</v>
          </cell>
          <cell r="P1075" t="str">
            <v>设备动力部</v>
          </cell>
          <cell r="Q1075" t="str">
            <v/>
          </cell>
          <cell r="R1075" t="str">
            <v/>
          </cell>
          <cell r="S1075" t="str">
            <v>杨耀</v>
          </cell>
          <cell r="T1075" t="str">
            <v>Z010</v>
          </cell>
          <cell r="U1075" t="str">
            <v>12</v>
          </cell>
          <cell r="V1075">
            <v>0</v>
          </cell>
          <cell r="W1075">
            <v>-812.79</v>
          </cell>
          <cell r="X1075">
            <v>117042.31</v>
          </cell>
          <cell r="Y1075">
            <v>0</v>
          </cell>
          <cell r="Z1075">
            <v>0</v>
          </cell>
          <cell r="AA1075">
            <v>-812.79</v>
          </cell>
          <cell r="AB1075">
            <v>-812.79</v>
          </cell>
          <cell r="AC1075">
            <v>1</v>
          </cell>
          <cell r="AD1075">
            <v>116229.52</v>
          </cell>
          <cell r="AE1075" t="str">
            <v/>
          </cell>
          <cell r="AF1075" t="str">
            <v/>
          </cell>
          <cell r="AG1075" t="str">
            <v/>
          </cell>
          <cell r="AH1075" t="str">
            <v>0000000004</v>
          </cell>
          <cell r="AI1075">
            <v>43849</v>
          </cell>
          <cell r="AJ1075" t="str">
            <v>GYS16100017</v>
          </cell>
        </row>
        <row r="1076">
          <cell r="A1076" t="str">
            <v>110040100482</v>
          </cell>
          <cell r="B1076" t="str">
            <v>1100</v>
          </cell>
          <cell r="C1076" t="str">
            <v>Z401</v>
          </cell>
          <cell r="D1076" t="str">
            <v>机器设备-机械设备</v>
          </cell>
          <cell r="E1076" t="str">
            <v>110040100482</v>
          </cell>
          <cell r="F1076" t="str">
            <v>0000</v>
          </cell>
          <cell r="G1076" t="str">
            <v>组合式空调机组</v>
          </cell>
          <cell r="H1076" t="str">
            <v/>
          </cell>
          <cell r="I1076" t="str">
            <v/>
          </cell>
          <cell r="J1076" t="str">
            <v>B01</v>
          </cell>
          <cell r="K1076" t="str">
            <v>正常使用</v>
          </cell>
          <cell r="L1076" t="str">
            <v>A02</v>
          </cell>
          <cell r="M1076" t="str">
            <v>在建工程转入</v>
          </cell>
          <cell r="N1076">
            <v>43849</v>
          </cell>
          <cell r="O1076" t="str">
            <v>0110050301</v>
          </cell>
          <cell r="P1076" t="str">
            <v>设备动力部</v>
          </cell>
          <cell r="Q1076" t="str">
            <v/>
          </cell>
          <cell r="R1076" t="str">
            <v/>
          </cell>
          <cell r="S1076" t="str">
            <v>杨耀</v>
          </cell>
          <cell r="T1076" t="str">
            <v>Z010</v>
          </cell>
          <cell r="U1076" t="str">
            <v>12</v>
          </cell>
          <cell r="V1076">
            <v>0</v>
          </cell>
          <cell r="W1076">
            <v>-813.87</v>
          </cell>
          <cell r="X1076">
            <v>117197.44</v>
          </cell>
          <cell r="Y1076">
            <v>0</v>
          </cell>
          <cell r="Z1076">
            <v>0</v>
          </cell>
          <cell r="AA1076">
            <v>-813.87</v>
          </cell>
          <cell r="AB1076">
            <v>-813.87</v>
          </cell>
          <cell r="AC1076">
            <v>1</v>
          </cell>
          <cell r="AD1076">
            <v>116383.57</v>
          </cell>
          <cell r="AE1076" t="str">
            <v/>
          </cell>
          <cell r="AF1076" t="str">
            <v/>
          </cell>
          <cell r="AG1076" t="str">
            <v/>
          </cell>
          <cell r="AH1076" t="str">
            <v>0000000004</v>
          </cell>
          <cell r="AI1076">
            <v>43849</v>
          </cell>
          <cell r="AJ1076" t="str">
            <v>GYS16100018</v>
          </cell>
        </row>
        <row r="1077">
          <cell r="A1077" t="str">
            <v>110040100483</v>
          </cell>
          <cell r="B1077" t="str">
            <v>1100</v>
          </cell>
          <cell r="C1077" t="str">
            <v>Z401</v>
          </cell>
          <cell r="D1077" t="str">
            <v>机器设备-机械设备</v>
          </cell>
          <cell r="E1077" t="str">
            <v>110040100483</v>
          </cell>
          <cell r="F1077" t="str">
            <v>0000</v>
          </cell>
          <cell r="G1077" t="str">
            <v>组合式空调机组</v>
          </cell>
          <cell r="H1077" t="str">
            <v/>
          </cell>
          <cell r="I1077" t="str">
            <v/>
          </cell>
          <cell r="J1077" t="str">
            <v>B01</v>
          </cell>
          <cell r="K1077" t="str">
            <v>正常使用</v>
          </cell>
          <cell r="L1077" t="str">
            <v>A02</v>
          </cell>
          <cell r="M1077" t="str">
            <v>在建工程转入</v>
          </cell>
          <cell r="N1077">
            <v>43849</v>
          </cell>
          <cell r="O1077" t="str">
            <v>0110050301</v>
          </cell>
          <cell r="P1077" t="str">
            <v>设备动力部</v>
          </cell>
          <cell r="Q1077" t="str">
            <v/>
          </cell>
          <cell r="R1077" t="str">
            <v/>
          </cell>
          <cell r="S1077" t="str">
            <v>杨耀</v>
          </cell>
          <cell r="T1077" t="str">
            <v>Z010</v>
          </cell>
          <cell r="U1077" t="str">
            <v>12</v>
          </cell>
          <cell r="V1077">
            <v>0</v>
          </cell>
          <cell r="W1077">
            <v>-1006.16</v>
          </cell>
          <cell r="X1077">
            <v>144887.37</v>
          </cell>
          <cell r="Y1077">
            <v>0</v>
          </cell>
          <cell r="Z1077">
            <v>0</v>
          </cell>
          <cell r="AA1077">
            <v>-1006.16</v>
          </cell>
          <cell r="AB1077">
            <v>-1006.16</v>
          </cell>
          <cell r="AC1077">
            <v>1</v>
          </cell>
          <cell r="AD1077">
            <v>143881.21</v>
          </cell>
          <cell r="AE1077" t="str">
            <v/>
          </cell>
          <cell r="AF1077" t="str">
            <v/>
          </cell>
          <cell r="AG1077" t="str">
            <v/>
          </cell>
          <cell r="AH1077" t="str">
            <v>0000000004</v>
          </cell>
          <cell r="AI1077">
            <v>43849</v>
          </cell>
          <cell r="AJ1077" t="str">
            <v>GYS16100019</v>
          </cell>
        </row>
        <row r="1078">
          <cell r="A1078" t="str">
            <v>110040100484</v>
          </cell>
          <cell r="B1078" t="str">
            <v>1100</v>
          </cell>
          <cell r="C1078" t="str">
            <v>Z401</v>
          </cell>
          <cell r="D1078" t="str">
            <v>机器设备-机械设备</v>
          </cell>
          <cell r="E1078" t="str">
            <v>110040100484</v>
          </cell>
          <cell r="F1078" t="str">
            <v>0000</v>
          </cell>
          <cell r="G1078" t="str">
            <v>组合式空调机组</v>
          </cell>
          <cell r="H1078" t="str">
            <v/>
          </cell>
          <cell r="I1078" t="str">
            <v/>
          </cell>
          <cell r="J1078" t="str">
            <v>B01</v>
          </cell>
          <cell r="K1078" t="str">
            <v>正常使用</v>
          </cell>
          <cell r="L1078" t="str">
            <v>A02</v>
          </cell>
          <cell r="M1078" t="str">
            <v>在建工程转入</v>
          </cell>
          <cell r="N1078">
            <v>43849</v>
          </cell>
          <cell r="O1078" t="str">
            <v>0110050301</v>
          </cell>
          <cell r="P1078" t="str">
            <v>设备动力部</v>
          </cell>
          <cell r="Q1078" t="str">
            <v/>
          </cell>
          <cell r="R1078" t="str">
            <v/>
          </cell>
          <cell r="S1078" t="str">
            <v>杨耀</v>
          </cell>
          <cell r="T1078" t="str">
            <v>Z010</v>
          </cell>
          <cell r="U1078" t="str">
            <v>12</v>
          </cell>
          <cell r="V1078">
            <v>0</v>
          </cell>
          <cell r="W1078">
            <v>-702.91</v>
          </cell>
          <cell r="X1078">
            <v>101219.5</v>
          </cell>
          <cell r="Y1078">
            <v>0</v>
          </cell>
          <cell r="Z1078">
            <v>0</v>
          </cell>
          <cell r="AA1078">
            <v>-702.91</v>
          </cell>
          <cell r="AB1078">
            <v>-702.91</v>
          </cell>
          <cell r="AC1078">
            <v>1</v>
          </cell>
          <cell r="AD1078">
            <v>100516.59</v>
          </cell>
          <cell r="AE1078" t="str">
            <v/>
          </cell>
          <cell r="AF1078" t="str">
            <v/>
          </cell>
          <cell r="AG1078" t="str">
            <v/>
          </cell>
          <cell r="AH1078" t="str">
            <v>0000000004</v>
          </cell>
          <cell r="AI1078">
            <v>43849</v>
          </cell>
          <cell r="AJ1078" t="str">
            <v>GYS16100020</v>
          </cell>
        </row>
        <row r="1079">
          <cell r="A1079" t="str">
            <v>110040100485</v>
          </cell>
          <cell r="B1079" t="str">
            <v>1100</v>
          </cell>
          <cell r="C1079" t="str">
            <v>Z401</v>
          </cell>
          <cell r="D1079" t="str">
            <v>机器设备-机械设备</v>
          </cell>
          <cell r="E1079" t="str">
            <v>110040100485</v>
          </cell>
          <cell r="F1079" t="str">
            <v>0000</v>
          </cell>
          <cell r="G1079" t="str">
            <v>组合式空调机组</v>
          </cell>
          <cell r="H1079" t="str">
            <v/>
          </cell>
          <cell r="I1079" t="str">
            <v/>
          </cell>
          <cell r="J1079" t="str">
            <v>B01</v>
          </cell>
          <cell r="K1079" t="str">
            <v>正常使用</v>
          </cell>
          <cell r="L1079" t="str">
            <v>A02</v>
          </cell>
          <cell r="M1079" t="str">
            <v>在建工程转入</v>
          </cell>
          <cell r="N1079">
            <v>43849</v>
          </cell>
          <cell r="O1079" t="str">
            <v>0110050301</v>
          </cell>
          <cell r="P1079" t="str">
            <v>设备动力部</v>
          </cell>
          <cell r="Q1079" t="str">
            <v/>
          </cell>
          <cell r="R1079" t="str">
            <v/>
          </cell>
          <cell r="S1079" t="str">
            <v>杨耀</v>
          </cell>
          <cell r="T1079" t="str">
            <v>Z010</v>
          </cell>
          <cell r="U1079" t="str">
            <v>12</v>
          </cell>
          <cell r="V1079">
            <v>0</v>
          </cell>
          <cell r="W1079">
            <v>-956.72</v>
          </cell>
          <cell r="X1079">
            <v>137767.11</v>
          </cell>
          <cell r="Y1079">
            <v>0</v>
          </cell>
          <cell r="Z1079">
            <v>0</v>
          </cell>
          <cell r="AA1079">
            <v>-956.72</v>
          </cell>
          <cell r="AB1079">
            <v>-956.72</v>
          </cell>
          <cell r="AC1079">
            <v>1</v>
          </cell>
          <cell r="AD1079">
            <v>136810.39</v>
          </cell>
          <cell r="AE1079" t="str">
            <v/>
          </cell>
          <cell r="AF1079" t="str">
            <v/>
          </cell>
          <cell r="AG1079" t="str">
            <v/>
          </cell>
          <cell r="AH1079" t="str">
            <v>0000000004</v>
          </cell>
          <cell r="AI1079">
            <v>43849</v>
          </cell>
          <cell r="AJ1079" t="str">
            <v>GYS16100021</v>
          </cell>
        </row>
        <row r="1080">
          <cell r="A1080" t="str">
            <v>110040100486</v>
          </cell>
          <cell r="B1080" t="str">
            <v>1100</v>
          </cell>
          <cell r="C1080" t="str">
            <v>Z401</v>
          </cell>
          <cell r="D1080" t="str">
            <v>机器设备-机械设备</v>
          </cell>
          <cell r="E1080" t="str">
            <v>110040100486</v>
          </cell>
          <cell r="F1080" t="str">
            <v>0000</v>
          </cell>
          <cell r="G1080" t="str">
            <v>组合式空调机组</v>
          </cell>
          <cell r="H1080" t="str">
            <v/>
          </cell>
          <cell r="I1080" t="str">
            <v/>
          </cell>
          <cell r="J1080" t="str">
            <v>B01</v>
          </cell>
          <cell r="K1080" t="str">
            <v>正常使用</v>
          </cell>
          <cell r="L1080" t="str">
            <v>A02</v>
          </cell>
          <cell r="M1080" t="str">
            <v>在建工程转入</v>
          </cell>
          <cell r="N1080">
            <v>43849</v>
          </cell>
          <cell r="O1080" t="str">
            <v>0110050301</v>
          </cell>
          <cell r="P1080" t="str">
            <v>设备动力部</v>
          </cell>
          <cell r="Q1080" t="str">
            <v/>
          </cell>
          <cell r="R1080" t="str">
            <v/>
          </cell>
          <cell r="S1080" t="str">
            <v>杨耀</v>
          </cell>
          <cell r="T1080" t="str">
            <v>Z010</v>
          </cell>
          <cell r="U1080" t="str">
            <v>12</v>
          </cell>
          <cell r="V1080">
            <v>0</v>
          </cell>
          <cell r="W1080">
            <v>-829.49</v>
          </cell>
          <cell r="X1080">
            <v>119446.76</v>
          </cell>
          <cell r="Y1080">
            <v>0</v>
          </cell>
          <cell r="Z1080">
            <v>0</v>
          </cell>
          <cell r="AA1080">
            <v>-829.49</v>
          </cell>
          <cell r="AB1080">
            <v>-829.49</v>
          </cell>
          <cell r="AC1080">
            <v>1</v>
          </cell>
          <cell r="AD1080">
            <v>118617.27</v>
          </cell>
          <cell r="AE1080" t="str">
            <v/>
          </cell>
          <cell r="AF1080" t="str">
            <v/>
          </cell>
          <cell r="AG1080" t="str">
            <v/>
          </cell>
          <cell r="AH1080" t="str">
            <v>0000000004</v>
          </cell>
          <cell r="AI1080">
            <v>43849</v>
          </cell>
          <cell r="AJ1080" t="str">
            <v>GYS16100022</v>
          </cell>
        </row>
        <row r="1081">
          <cell r="A1081" t="str">
            <v>110040100487</v>
          </cell>
          <cell r="B1081" t="str">
            <v>1100</v>
          </cell>
          <cell r="C1081" t="str">
            <v>Z401</v>
          </cell>
          <cell r="D1081" t="str">
            <v>机器设备-机械设备</v>
          </cell>
          <cell r="E1081" t="str">
            <v>110040100487</v>
          </cell>
          <cell r="F1081" t="str">
            <v>0000</v>
          </cell>
          <cell r="G1081" t="str">
            <v>组合式空调机组</v>
          </cell>
          <cell r="H1081" t="str">
            <v/>
          </cell>
          <cell r="I1081" t="str">
            <v/>
          </cell>
          <cell r="J1081" t="str">
            <v>B01</v>
          </cell>
          <cell r="K1081" t="str">
            <v>正常使用</v>
          </cell>
          <cell r="L1081" t="str">
            <v>A02</v>
          </cell>
          <cell r="M1081" t="str">
            <v>在建工程转入</v>
          </cell>
          <cell r="N1081">
            <v>43849</v>
          </cell>
          <cell r="O1081" t="str">
            <v>0110050301</v>
          </cell>
          <cell r="P1081" t="str">
            <v>设备动力部</v>
          </cell>
          <cell r="Q1081" t="str">
            <v/>
          </cell>
          <cell r="R1081" t="str">
            <v/>
          </cell>
          <cell r="S1081" t="str">
            <v>杨耀</v>
          </cell>
          <cell r="T1081" t="str">
            <v>Z010</v>
          </cell>
          <cell r="U1081" t="str">
            <v>12</v>
          </cell>
          <cell r="V1081">
            <v>0</v>
          </cell>
          <cell r="W1081">
            <v>-865.2</v>
          </cell>
          <cell r="X1081">
            <v>124589.18</v>
          </cell>
          <cell r="Y1081">
            <v>0</v>
          </cell>
          <cell r="Z1081">
            <v>0</v>
          </cell>
          <cell r="AA1081">
            <v>-865.2</v>
          </cell>
          <cell r="AB1081">
            <v>-865.2</v>
          </cell>
          <cell r="AC1081">
            <v>1</v>
          </cell>
          <cell r="AD1081">
            <v>123723.98</v>
          </cell>
          <cell r="AE1081" t="str">
            <v/>
          </cell>
          <cell r="AF1081" t="str">
            <v/>
          </cell>
          <cell r="AG1081" t="str">
            <v/>
          </cell>
          <cell r="AH1081" t="str">
            <v>0000000004</v>
          </cell>
          <cell r="AI1081">
            <v>43849</v>
          </cell>
          <cell r="AJ1081" t="str">
            <v>GYS16100023</v>
          </cell>
        </row>
        <row r="1082">
          <cell r="A1082" t="str">
            <v>110040100488</v>
          </cell>
          <cell r="B1082" t="str">
            <v>1100</v>
          </cell>
          <cell r="C1082" t="str">
            <v>Z401</v>
          </cell>
          <cell r="D1082" t="str">
            <v>机器设备-机械设备</v>
          </cell>
          <cell r="E1082" t="str">
            <v>110040100488</v>
          </cell>
          <cell r="F1082" t="str">
            <v>0000</v>
          </cell>
          <cell r="G1082" t="str">
            <v>组合式空调机组</v>
          </cell>
          <cell r="H1082" t="str">
            <v/>
          </cell>
          <cell r="I1082" t="str">
            <v/>
          </cell>
          <cell r="J1082" t="str">
            <v>B01</v>
          </cell>
          <cell r="K1082" t="str">
            <v>正常使用</v>
          </cell>
          <cell r="L1082" t="str">
            <v>A02</v>
          </cell>
          <cell r="M1082" t="str">
            <v>在建工程转入</v>
          </cell>
          <cell r="N1082">
            <v>43849</v>
          </cell>
          <cell r="O1082" t="str">
            <v>0110050301</v>
          </cell>
          <cell r="P1082" t="str">
            <v>设备动力部</v>
          </cell>
          <cell r="Q1082" t="str">
            <v/>
          </cell>
          <cell r="R1082" t="str">
            <v/>
          </cell>
          <cell r="S1082" t="str">
            <v>杨耀</v>
          </cell>
          <cell r="T1082" t="str">
            <v>Z010</v>
          </cell>
          <cell r="U1082" t="str">
            <v>12</v>
          </cell>
          <cell r="V1082">
            <v>0</v>
          </cell>
          <cell r="W1082">
            <v>-829.49</v>
          </cell>
          <cell r="X1082">
            <v>119446.76</v>
          </cell>
          <cell r="Y1082">
            <v>0</v>
          </cell>
          <cell r="Z1082">
            <v>0</v>
          </cell>
          <cell r="AA1082">
            <v>-829.49</v>
          </cell>
          <cell r="AB1082">
            <v>-829.49</v>
          </cell>
          <cell r="AC1082">
            <v>1</v>
          </cell>
          <cell r="AD1082">
            <v>118617.27</v>
          </cell>
          <cell r="AE1082" t="str">
            <v/>
          </cell>
          <cell r="AF1082" t="str">
            <v/>
          </cell>
          <cell r="AG1082" t="str">
            <v/>
          </cell>
          <cell r="AH1082" t="str">
            <v>0000000004</v>
          </cell>
          <cell r="AI1082">
            <v>43849</v>
          </cell>
          <cell r="AJ1082" t="str">
            <v>GYS16100024</v>
          </cell>
        </row>
        <row r="1083">
          <cell r="A1083" t="str">
            <v>110040100489</v>
          </cell>
          <cell r="B1083" t="str">
            <v>1100</v>
          </cell>
          <cell r="C1083" t="str">
            <v>Z401</v>
          </cell>
          <cell r="D1083" t="str">
            <v>机器设备-机械设备</v>
          </cell>
          <cell r="E1083" t="str">
            <v>110040100489</v>
          </cell>
          <cell r="F1083" t="str">
            <v>0000</v>
          </cell>
          <cell r="G1083" t="str">
            <v>组合式空调机组</v>
          </cell>
          <cell r="H1083" t="str">
            <v/>
          </cell>
          <cell r="I1083" t="str">
            <v/>
          </cell>
          <cell r="J1083" t="str">
            <v>B01</v>
          </cell>
          <cell r="K1083" t="str">
            <v>正常使用</v>
          </cell>
          <cell r="L1083" t="str">
            <v>A02</v>
          </cell>
          <cell r="M1083" t="str">
            <v>在建工程转入</v>
          </cell>
          <cell r="N1083">
            <v>43849</v>
          </cell>
          <cell r="O1083" t="str">
            <v>0110050301</v>
          </cell>
          <cell r="P1083" t="str">
            <v>设备动力部</v>
          </cell>
          <cell r="Q1083" t="str">
            <v/>
          </cell>
          <cell r="R1083" t="str">
            <v/>
          </cell>
          <cell r="S1083" t="str">
            <v>杨耀</v>
          </cell>
          <cell r="T1083" t="str">
            <v>Z010</v>
          </cell>
          <cell r="U1083" t="str">
            <v>12</v>
          </cell>
          <cell r="V1083">
            <v>0</v>
          </cell>
          <cell r="W1083">
            <v>-590.5</v>
          </cell>
          <cell r="X1083">
            <v>85032.13</v>
          </cell>
          <cell r="Y1083">
            <v>0</v>
          </cell>
          <cell r="Z1083">
            <v>0</v>
          </cell>
          <cell r="AA1083">
            <v>-590.5</v>
          </cell>
          <cell r="AB1083">
            <v>-590.5</v>
          </cell>
          <cell r="AC1083">
            <v>1</v>
          </cell>
          <cell r="AD1083">
            <v>84441.63</v>
          </cell>
          <cell r="AE1083" t="str">
            <v/>
          </cell>
          <cell r="AF1083" t="str">
            <v/>
          </cell>
          <cell r="AG1083" t="str">
            <v/>
          </cell>
          <cell r="AH1083" t="str">
            <v>0000000004</v>
          </cell>
          <cell r="AI1083">
            <v>43849</v>
          </cell>
          <cell r="AJ1083" t="str">
            <v>GYS16100025</v>
          </cell>
        </row>
        <row r="1084">
          <cell r="A1084" t="str">
            <v>110040100490</v>
          </cell>
          <cell r="B1084" t="str">
            <v>1100</v>
          </cell>
          <cell r="C1084" t="str">
            <v>Z401</v>
          </cell>
          <cell r="D1084" t="str">
            <v>机器设备-机械设备</v>
          </cell>
          <cell r="E1084" t="str">
            <v>110040100490</v>
          </cell>
          <cell r="F1084" t="str">
            <v>0000</v>
          </cell>
          <cell r="G1084" t="str">
            <v>组合式空调机组</v>
          </cell>
          <cell r="H1084" t="str">
            <v/>
          </cell>
          <cell r="I1084" t="str">
            <v/>
          </cell>
          <cell r="J1084" t="str">
            <v>B01</v>
          </cell>
          <cell r="K1084" t="str">
            <v>正常使用</v>
          </cell>
          <cell r="L1084" t="str">
            <v>A02</v>
          </cell>
          <cell r="M1084" t="str">
            <v>在建工程转入</v>
          </cell>
          <cell r="N1084">
            <v>43849</v>
          </cell>
          <cell r="O1084" t="str">
            <v>0110050301</v>
          </cell>
          <cell r="P1084" t="str">
            <v>设备动力部</v>
          </cell>
          <cell r="Q1084" t="str">
            <v/>
          </cell>
          <cell r="R1084" t="str">
            <v/>
          </cell>
          <cell r="S1084" t="str">
            <v>杨耀</v>
          </cell>
          <cell r="T1084" t="str">
            <v>Z010</v>
          </cell>
          <cell r="U1084" t="str">
            <v>12</v>
          </cell>
          <cell r="V1084">
            <v>0</v>
          </cell>
          <cell r="W1084">
            <v>-867.95</v>
          </cell>
          <cell r="X1084">
            <v>124984.74</v>
          </cell>
          <cell r="Y1084">
            <v>0</v>
          </cell>
          <cell r="Z1084">
            <v>0</v>
          </cell>
          <cell r="AA1084">
            <v>-867.95</v>
          </cell>
          <cell r="AB1084">
            <v>-867.95</v>
          </cell>
          <cell r="AC1084">
            <v>1</v>
          </cell>
          <cell r="AD1084">
            <v>124116.79</v>
          </cell>
          <cell r="AE1084" t="str">
            <v/>
          </cell>
          <cell r="AF1084" t="str">
            <v/>
          </cell>
          <cell r="AG1084" t="str">
            <v/>
          </cell>
          <cell r="AH1084" t="str">
            <v>0000000004</v>
          </cell>
          <cell r="AI1084">
            <v>43849</v>
          </cell>
          <cell r="AJ1084" t="str">
            <v>GYS16100026</v>
          </cell>
        </row>
        <row r="1085">
          <cell r="A1085" t="str">
            <v>110040100491</v>
          </cell>
          <cell r="B1085" t="str">
            <v>1100</v>
          </cell>
          <cell r="C1085" t="str">
            <v>Z401</v>
          </cell>
          <cell r="D1085" t="str">
            <v>机器设备-机械设备</v>
          </cell>
          <cell r="E1085" t="str">
            <v>110040100491</v>
          </cell>
          <cell r="F1085" t="str">
            <v>0000</v>
          </cell>
          <cell r="G1085" t="str">
            <v>组合式空调机组</v>
          </cell>
          <cell r="H1085" t="str">
            <v/>
          </cell>
          <cell r="I1085" t="str">
            <v/>
          </cell>
          <cell r="J1085" t="str">
            <v>B01</v>
          </cell>
          <cell r="K1085" t="str">
            <v>正常使用</v>
          </cell>
          <cell r="L1085" t="str">
            <v>A02</v>
          </cell>
          <cell r="M1085" t="str">
            <v>在建工程转入</v>
          </cell>
          <cell r="N1085">
            <v>43849</v>
          </cell>
          <cell r="O1085" t="str">
            <v>0110050301</v>
          </cell>
          <cell r="P1085" t="str">
            <v>设备动力部</v>
          </cell>
          <cell r="Q1085" t="str">
            <v/>
          </cell>
          <cell r="R1085" t="str">
            <v/>
          </cell>
          <cell r="S1085" t="str">
            <v>杨耀</v>
          </cell>
          <cell r="T1085" t="str">
            <v>Z010</v>
          </cell>
          <cell r="U1085" t="str">
            <v>12</v>
          </cell>
          <cell r="V1085">
            <v>0</v>
          </cell>
          <cell r="W1085">
            <v>-631.71</v>
          </cell>
          <cell r="X1085">
            <v>90965.69</v>
          </cell>
          <cell r="Y1085">
            <v>0</v>
          </cell>
          <cell r="Z1085">
            <v>0</v>
          </cell>
          <cell r="AA1085">
            <v>-631.71</v>
          </cell>
          <cell r="AB1085">
            <v>-631.71</v>
          </cell>
          <cell r="AC1085">
            <v>1</v>
          </cell>
          <cell r="AD1085">
            <v>90333.98</v>
          </cell>
          <cell r="AE1085" t="str">
            <v/>
          </cell>
          <cell r="AF1085" t="str">
            <v/>
          </cell>
          <cell r="AG1085" t="str">
            <v/>
          </cell>
          <cell r="AH1085" t="str">
            <v>0000000004</v>
          </cell>
          <cell r="AI1085">
            <v>43849</v>
          </cell>
          <cell r="AJ1085" t="str">
            <v>GYS16100027</v>
          </cell>
        </row>
        <row r="1086">
          <cell r="A1086" t="str">
            <v>110040100492</v>
          </cell>
          <cell r="B1086" t="str">
            <v>1100</v>
          </cell>
          <cell r="C1086" t="str">
            <v>Z401</v>
          </cell>
          <cell r="D1086" t="str">
            <v>机器设备-机械设备</v>
          </cell>
          <cell r="E1086" t="str">
            <v>110040100492</v>
          </cell>
          <cell r="F1086" t="str">
            <v>0000</v>
          </cell>
          <cell r="G1086" t="str">
            <v>组合式空调机组</v>
          </cell>
          <cell r="H1086" t="str">
            <v/>
          </cell>
          <cell r="I1086" t="str">
            <v/>
          </cell>
          <cell r="J1086" t="str">
            <v>B01</v>
          </cell>
          <cell r="K1086" t="str">
            <v>正常使用</v>
          </cell>
          <cell r="L1086" t="str">
            <v>A02</v>
          </cell>
          <cell r="M1086" t="str">
            <v>在建工程转入</v>
          </cell>
          <cell r="N1086">
            <v>43849</v>
          </cell>
          <cell r="O1086" t="str">
            <v>0110050301</v>
          </cell>
          <cell r="P1086" t="str">
            <v>设备动力部</v>
          </cell>
          <cell r="Q1086" t="str">
            <v/>
          </cell>
          <cell r="R1086" t="str">
            <v/>
          </cell>
          <cell r="S1086" t="str">
            <v>杨耀</v>
          </cell>
          <cell r="T1086" t="str">
            <v>Z010</v>
          </cell>
          <cell r="U1086" t="str">
            <v>12</v>
          </cell>
          <cell r="V1086">
            <v>0</v>
          </cell>
          <cell r="W1086">
            <v>-826.74</v>
          </cell>
          <cell r="X1086">
            <v>119051.19</v>
          </cell>
          <cell r="Y1086">
            <v>0</v>
          </cell>
          <cell r="Z1086">
            <v>0</v>
          </cell>
          <cell r="AA1086">
            <v>-826.74</v>
          </cell>
          <cell r="AB1086">
            <v>-826.74</v>
          </cell>
          <cell r="AC1086">
            <v>1</v>
          </cell>
          <cell r="AD1086">
            <v>118224.45</v>
          </cell>
          <cell r="AE1086" t="str">
            <v/>
          </cell>
          <cell r="AF1086" t="str">
            <v/>
          </cell>
          <cell r="AG1086" t="str">
            <v/>
          </cell>
          <cell r="AH1086" t="str">
            <v>0000000004</v>
          </cell>
          <cell r="AI1086">
            <v>43849</v>
          </cell>
          <cell r="AJ1086" t="str">
            <v>GYS16100028</v>
          </cell>
        </row>
        <row r="1087">
          <cell r="A1087" t="str">
            <v>110040100493</v>
          </cell>
          <cell r="B1087" t="str">
            <v>1100</v>
          </cell>
          <cell r="C1087" t="str">
            <v>Z401</v>
          </cell>
          <cell r="D1087" t="str">
            <v>机器设备-机械设备</v>
          </cell>
          <cell r="E1087" t="str">
            <v>110040100493</v>
          </cell>
          <cell r="F1087" t="str">
            <v>0000</v>
          </cell>
          <cell r="G1087" t="str">
            <v>组合式空调机组</v>
          </cell>
          <cell r="H1087" t="str">
            <v/>
          </cell>
          <cell r="I1087" t="str">
            <v/>
          </cell>
          <cell r="J1087" t="str">
            <v>B01</v>
          </cell>
          <cell r="K1087" t="str">
            <v>正常使用</v>
          </cell>
          <cell r="L1087" t="str">
            <v>A02</v>
          </cell>
          <cell r="M1087" t="str">
            <v>在建工程转入</v>
          </cell>
          <cell r="N1087">
            <v>43849</v>
          </cell>
          <cell r="O1087" t="str">
            <v>0110050301</v>
          </cell>
          <cell r="P1087" t="str">
            <v>设备动力部</v>
          </cell>
          <cell r="Q1087" t="str">
            <v/>
          </cell>
          <cell r="R1087" t="str">
            <v/>
          </cell>
          <cell r="S1087" t="str">
            <v>杨耀</v>
          </cell>
          <cell r="T1087" t="str">
            <v>Z010</v>
          </cell>
          <cell r="U1087" t="str">
            <v>12</v>
          </cell>
          <cell r="V1087">
            <v>0</v>
          </cell>
          <cell r="W1087">
            <v>-917.4</v>
          </cell>
          <cell r="X1087">
            <v>132105.02</v>
          </cell>
          <cell r="Y1087">
            <v>0</v>
          </cell>
          <cell r="Z1087">
            <v>0</v>
          </cell>
          <cell r="AA1087">
            <v>-917.4</v>
          </cell>
          <cell r="AB1087">
            <v>-917.4</v>
          </cell>
          <cell r="AC1087">
            <v>1</v>
          </cell>
          <cell r="AD1087">
            <v>131187.62</v>
          </cell>
          <cell r="AE1087" t="str">
            <v/>
          </cell>
          <cell r="AF1087" t="str">
            <v/>
          </cell>
          <cell r="AG1087" t="str">
            <v/>
          </cell>
          <cell r="AH1087" t="str">
            <v>0000000004</v>
          </cell>
          <cell r="AI1087">
            <v>43849</v>
          </cell>
          <cell r="AJ1087" t="str">
            <v>GYS16100029</v>
          </cell>
        </row>
        <row r="1088">
          <cell r="A1088" t="str">
            <v>110040100494</v>
          </cell>
          <cell r="B1088" t="str">
            <v>1100</v>
          </cell>
          <cell r="C1088" t="str">
            <v>Z401</v>
          </cell>
          <cell r="D1088" t="str">
            <v>机器设备-机械设备</v>
          </cell>
          <cell r="E1088" t="str">
            <v>110040100494</v>
          </cell>
          <cell r="F1088" t="str">
            <v>0000</v>
          </cell>
          <cell r="G1088" t="str">
            <v>组合式空调机组</v>
          </cell>
          <cell r="H1088" t="str">
            <v/>
          </cell>
          <cell r="I1088" t="str">
            <v/>
          </cell>
          <cell r="J1088" t="str">
            <v>B01</v>
          </cell>
          <cell r="K1088" t="str">
            <v>正常使用</v>
          </cell>
          <cell r="L1088" t="str">
            <v>A02</v>
          </cell>
          <cell r="M1088" t="str">
            <v>在建工程转入</v>
          </cell>
          <cell r="N1088">
            <v>43849</v>
          </cell>
          <cell r="O1088" t="str">
            <v>0110050301</v>
          </cell>
          <cell r="P1088" t="str">
            <v>设备动力部</v>
          </cell>
          <cell r="Q1088" t="str">
            <v/>
          </cell>
          <cell r="R1088" t="str">
            <v/>
          </cell>
          <cell r="S1088" t="str">
            <v>杨耀</v>
          </cell>
          <cell r="T1088" t="str">
            <v>Z010</v>
          </cell>
          <cell r="U1088" t="str">
            <v>12</v>
          </cell>
          <cell r="V1088">
            <v>0</v>
          </cell>
          <cell r="W1088">
            <v>-664.67</v>
          </cell>
          <cell r="X1088">
            <v>95712.53</v>
          </cell>
          <cell r="Y1088">
            <v>0</v>
          </cell>
          <cell r="Z1088">
            <v>0</v>
          </cell>
          <cell r="AA1088">
            <v>-664.67</v>
          </cell>
          <cell r="AB1088">
            <v>-664.67</v>
          </cell>
          <cell r="AC1088">
            <v>1</v>
          </cell>
          <cell r="AD1088">
            <v>95047.86</v>
          </cell>
          <cell r="AE1088" t="str">
            <v/>
          </cell>
          <cell r="AF1088" t="str">
            <v/>
          </cell>
          <cell r="AG1088" t="str">
            <v/>
          </cell>
          <cell r="AH1088" t="str">
            <v>0000000004</v>
          </cell>
          <cell r="AI1088">
            <v>43849</v>
          </cell>
          <cell r="AJ1088" t="str">
            <v>GYS16100030</v>
          </cell>
        </row>
        <row r="1089">
          <cell r="A1089" t="str">
            <v>110040100495</v>
          </cell>
          <cell r="B1089" t="str">
            <v>1100</v>
          </cell>
          <cell r="C1089" t="str">
            <v>Z401</v>
          </cell>
          <cell r="D1089" t="str">
            <v>机器设备-机械设备</v>
          </cell>
          <cell r="E1089" t="str">
            <v>110040100495</v>
          </cell>
          <cell r="F1089" t="str">
            <v>0000</v>
          </cell>
          <cell r="G1089" t="str">
            <v>组合式空调机组</v>
          </cell>
          <cell r="H1089" t="str">
            <v/>
          </cell>
          <cell r="I1089" t="str">
            <v/>
          </cell>
          <cell r="J1089" t="str">
            <v>B01</v>
          </cell>
          <cell r="K1089" t="str">
            <v>正常使用</v>
          </cell>
          <cell r="L1089" t="str">
            <v>A02</v>
          </cell>
          <cell r="M1089" t="str">
            <v>在建工程转入</v>
          </cell>
          <cell r="N1089">
            <v>43849</v>
          </cell>
          <cell r="O1089" t="str">
            <v>0110050301</v>
          </cell>
          <cell r="P1089" t="str">
            <v>设备动力部</v>
          </cell>
          <cell r="Q1089" t="str">
            <v/>
          </cell>
          <cell r="R1089" t="str">
            <v/>
          </cell>
          <cell r="S1089" t="str">
            <v>杨耀</v>
          </cell>
          <cell r="T1089" t="str">
            <v>Z010</v>
          </cell>
          <cell r="U1089" t="str">
            <v>12</v>
          </cell>
          <cell r="V1089">
            <v>0</v>
          </cell>
          <cell r="W1089">
            <v>-816.19</v>
          </cell>
          <cell r="X1089">
            <v>117530.96</v>
          </cell>
          <cell r="Y1089">
            <v>0</v>
          </cell>
          <cell r="Z1089">
            <v>0</v>
          </cell>
          <cell r="AA1089">
            <v>-816.19</v>
          </cell>
          <cell r="AB1089">
            <v>-816.19</v>
          </cell>
          <cell r="AC1089">
            <v>1</v>
          </cell>
          <cell r="AD1089">
            <v>116714.77</v>
          </cell>
          <cell r="AE1089" t="str">
            <v/>
          </cell>
          <cell r="AF1089" t="str">
            <v/>
          </cell>
          <cell r="AG1089" t="str">
            <v/>
          </cell>
          <cell r="AH1089" t="str">
            <v>0000000004</v>
          </cell>
          <cell r="AI1089">
            <v>43849</v>
          </cell>
          <cell r="AJ1089" t="str">
            <v>GYS16100031</v>
          </cell>
        </row>
        <row r="1090">
          <cell r="A1090" t="str">
            <v>110040100496</v>
          </cell>
          <cell r="B1090" t="str">
            <v>1100</v>
          </cell>
          <cell r="C1090" t="str">
            <v>Z401</v>
          </cell>
          <cell r="D1090" t="str">
            <v>机器设备-机械设备</v>
          </cell>
          <cell r="E1090" t="str">
            <v>110040100496</v>
          </cell>
          <cell r="F1090" t="str">
            <v>0000</v>
          </cell>
          <cell r="G1090" t="str">
            <v>组合式空调机组</v>
          </cell>
          <cell r="H1090" t="str">
            <v/>
          </cell>
          <cell r="I1090" t="str">
            <v/>
          </cell>
          <cell r="J1090" t="str">
            <v>B01</v>
          </cell>
          <cell r="K1090" t="str">
            <v>正常使用</v>
          </cell>
          <cell r="L1090" t="str">
            <v>A02</v>
          </cell>
          <cell r="M1090" t="str">
            <v>在建工程转入</v>
          </cell>
          <cell r="N1090">
            <v>43849</v>
          </cell>
          <cell r="O1090" t="str">
            <v>0110050301</v>
          </cell>
          <cell r="P1090" t="str">
            <v>设备动力部</v>
          </cell>
          <cell r="Q1090" t="str">
            <v/>
          </cell>
          <cell r="R1090" t="str">
            <v/>
          </cell>
          <cell r="S1090" t="str">
            <v>杨耀</v>
          </cell>
          <cell r="T1090" t="str">
            <v>Z010</v>
          </cell>
          <cell r="U1090" t="str">
            <v>12</v>
          </cell>
          <cell r="V1090">
            <v>0</v>
          </cell>
          <cell r="W1090">
            <v>-791.46</v>
          </cell>
          <cell r="X1090">
            <v>113970.82</v>
          </cell>
          <cell r="Y1090">
            <v>0</v>
          </cell>
          <cell r="Z1090">
            <v>0</v>
          </cell>
          <cell r="AA1090">
            <v>-791.46</v>
          </cell>
          <cell r="AB1090">
            <v>-791.46</v>
          </cell>
          <cell r="AC1090">
            <v>1</v>
          </cell>
          <cell r="AD1090">
            <v>113179.36</v>
          </cell>
          <cell r="AE1090" t="str">
            <v/>
          </cell>
          <cell r="AF1090" t="str">
            <v/>
          </cell>
          <cell r="AG1090" t="str">
            <v/>
          </cell>
          <cell r="AH1090" t="str">
            <v>0000000004</v>
          </cell>
          <cell r="AI1090">
            <v>43849</v>
          </cell>
          <cell r="AJ1090" t="str">
            <v>GYS16100032</v>
          </cell>
        </row>
        <row r="1091">
          <cell r="A1091" t="str">
            <v>110040100497</v>
          </cell>
          <cell r="B1091" t="str">
            <v>1100</v>
          </cell>
          <cell r="C1091" t="str">
            <v>Z401</v>
          </cell>
          <cell r="D1091" t="str">
            <v>机器设备-机械设备</v>
          </cell>
          <cell r="E1091" t="str">
            <v>110040100497</v>
          </cell>
          <cell r="F1091" t="str">
            <v>0000</v>
          </cell>
          <cell r="G1091" t="str">
            <v>组合式空调机组</v>
          </cell>
          <cell r="H1091" t="str">
            <v/>
          </cell>
          <cell r="I1091" t="str">
            <v/>
          </cell>
          <cell r="J1091" t="str">
            <v>B01</v>
          </cell>
          <cell r="K1091" t="str">
            <v>正常使用</v>
          </cell>
          <cell r="L1091" t="str">
            <v>A02</v>
          </cell>
          <cell r="M1091" t="str">
            <v>在建工程转入</v>
          </cell>
          <cell r="N1091">
            <v>43849</v>
          </cell>
          <cell r="O1091" t="str">
            <v>0110050301</v>
          </cell>
          <cell r="P1091" t="str">
            <v>设备动力部</v>
          </cell>
          <cell r="Q1091" t="str">
            <v/>
          </cell>
          <cell r="R1091" t="str">
            <v/>
          </cell>
          <cell r="S1091" t="str">
            <v>杨耀</v>
          </cell>
          <cell r="T1091" t="str">
            <v>Z010</v>
          </cell>
          <cell r="U1091" t="str">
            <v>12</v>
          </cell>
          <cell r="V1091">
            <v>0</v>
          </cell>
          <cell r="W1091">
            <v>-444.91</v>
          </cell>
          <cell r="X1091">
            <v>64066.9</v>
          </cell>
          <cell r="Y1091">
            <v>0</v>
          </cell>
          <cell r="Z1091">
            <v>0</v>
          </cell>
          <cell r="AA1091">
            <v>-444.91</v>
          </cell>
          <cell r="AB1091">
            <v>-444.91</v>
          </cell>
          <cell r="AC1091">
            <v>1</v>
          </cell>
          <cell r="AD1091">
            <v>63621.99</v>
          </cell>
          <cell r="AE1091" t="str">
            <v/>
          </cell>
          <cell r="AF1091" t="str">
            <v/>
          </cell>
          <cell r="AG1091" t="str">
            <v/>
          </cell>
          <cell r="AH1091" t="str">
            <v>0000000004</v>
          </cell>
          <cell r="AI1091">
            <v>43849</v>
          </cell>
          <cell r="AJ1091" t="str">
            <v>GYS16100033</v>
          </cell>
        </row>
        <row r="1092">
          <cell r="A1092" t="str">
            <v>110040100498</v>
          </cell>
          <cell r="B1092" t="str">
            <v>1100</v>
          </cell>
          <cell r="C1092" t="str">
            <v>Z401</v>
          </cell>
          <cell r="D1092" t="str">
            <v>机器设备-机械设备</v>
          </cell>
          <cell r="E1092" t="str">
            <v>110040100498</v>
          </cell>
          <cell r="F1092" t="str">
            <v>0000</v>
          </cell>
          <cell r="G1092" t="str">
            <v>组合式空调机组</v>
          </cell>
          <cell r="H1092" t="str">
            <v/>
          </cell>
          <cell r="I1092" t="str">
            <v/>
          </cell>
          <cell r="J1092" t="str">
            <v>B01</v>
          </cell>
          <cell r="K1092" t="str">
            <v>正常使用</v>
          </cell>
          <cell r="L1092" t="str">
            <v>A02</v>
          </cell>
          <cell r="M1092" t="str">
            <v>在建工程转入</v>
          </cell>
          <cell r="N1092">
            <v>43849</v>
          </cell>
          <cell r="O1092" t="str">
            <v>0110050301</v>
          </cell>
          <cell r="P1092" t="str">
            <v>设备动力部</v>
          </cell>
          <cell r="Q1092" t="str">
            <v/>
          </cell>
          <cell r="R1092" t="str">
            <v/>
          </cell>
          <cell r="S1092" t="str">
            <v>杨耀</v>
          </cell>
          <cell r="T1092" t="str">
            <v>Z010</v>
          </cell>
          <cell r="U1092" t="str">
            <v>12</v>
          </cell>
          <cell r="V1092">
            <v>0</v>
          </cell>
          <cell r="W1092">
            <v>-978.69</v>
          </cell>
          <cell r="X1092">
            <v>140931.66</v>
          </cell>
          <cell r="Y1092">
            <v>0</v>
          </cell>
          <cell r="Z1092">
            <v>0</v>
          </cell>
          <cell r="AA1092">
            <v>-978.69</v>
          </cell>
          <cell r="AB1092">
            <v>-978.69</v>
          </cell>
          <cell r="AC1092">
            <v>1</v>
          </cell>
          <cell r="AD1092">
            <v>139952.97</v>
          </cell>
          <cell r="AE1092" t="str">
            <v/>
          </cell>
          <cell r="AF1092" t="str">
            <v/>
          </cell>
          <cell r="AG1092" t="str">
            <v/>
          </cell>
          <cell r="AH1092" t="str">
            <v>0000000004</v>
          </cell>
          <cell r="AI1092">
            <v>43849</v>
          </cell>
          <cell r="AJ1092" t="str">
            <v>GYS16100034</v>
          </cell>
        </row>
        <row r="1093">
          <cell r="A1093" t="str">
            <v>110040100499</v>
          </cell>
          <cell r="B1093" t="str">
            <v>1100</v>
          </cell>
          <cell r="C1093" t="str">
            <v>Z401</v>
          </cell>
          <cell r="D1093" t="str">
            <v>机器设备-机械设备</v>
          </cell>
          <cell r="E1093" t="str">
            <v>110040100499</v>
          </cell>
          <cell r="F1093" t="str">
            <v>0000</v>
          </cell>
          <cell r="G1093" t="str">
            <v>组合式空调机组</v>
          </cell>
          <cell r="H1093" t="str">
            <v/>
          </cell>
          <cell r="I1093" t="str">
            <v/>
          </cell>
          <cell r="J1093" t="str">
            <v>B01</v>
          </cell>
          <cell r="K1093" t="str">
            <v>正常使用</v>
          </cell>
          <cell r="L1093" t="str">
            <v>A02</v>
          </cell>
          <cell r="M1093" t="str">
            <v>在建工程转入</v>
          </cell>
          <cell r="N1093">
            <v>43849</v>
          </cell>
          <cell r="O1093" t="str">
            <v>0110050301</v>
          </cell>
          <cell r="P1093" t="str">
            <v>设备动力部</v>
          </cell>
          <cell r="Q1093" t="str">
            <v/>
          </cell>
          <cell r="R1093" t="str">
            <v/>
          </cell>
          <cell r="S1093" t="str">
            <v>杨耀</v>
          </cell>
          <cell r="T1093" t="str">
            <v>Z010</v>
          </cell>
          <cell r="U1093" t="str">
            <v>12</v>
          </cell>
          <cell r="V1093">
            <v>0</v>
          </cell>
          <cell r="W1093">
            <v>-868.81</v>
          </cell>
          <cell r="X1093">
            <v>125108.85</v>
          </cell>
          <cell r="Y1093">
            <v>0</v>
          </cell>
          <cell r="Z1093">
            <v>0</v>
          </cell>
          <cell r="AA1093">
            <v>-868.81</v>
          </cell>
          <cell r="AB1093">
            <v>-868.81</v>
          </cell>
          <cell r="AC1093">
            <v>1</v>
          </cell>
          <cell r="AD1093">
            <v>124240.04</v>
          </cell>
          <cell r="AE1093" t="str">
            <v/>
          </cell>
          <cell r="AF1093" t="str">
            <v/>
          </cell>
          <cell r="AG1093" t="str">
            <v/>
          </cell>
          <cell r="AH1093" t="str">
            <v>0000000005</v>
          </cell>
          <cell r="AI1093">
            <v>43849</v>
          </cell>
          <cell r="AJ1093" t="str">
            <v>GYS16100035</v>
          </cell>
        </row>
        <row r="1094">
          <cell r="A1094" t="str">
            <v>110040100500</v>
          </cell>
          <cell r="B1094" t="str">
            <v>1100</v>
          </cell>
          <cell r="C1094" t="str">
            <v>Z401</v>
          </cell>
          <cell r="D1094" t="str">
            <v>机器设备-机械设备</v>
          </cell>
          <cell r="E1094" t="str">
            <v>110040100500</v>
          </cell>
          <cell r="F1094" t="str">
            <v>0000</v>
          </cell>
          <cell r="G1094" t="str">
            <v>组合式空调机组</v>
          </cell>
          <cell r="H1094" t="str">
            <v/>
          </cell>
          <cell r="I1094" t="str">
            <v/>
          </cell>
          <cell r="J1094" t="str">
            <v>B01</v>
          </cell>
          <cell r="K1094" t="str">
            <v>正常使用</v>
          </cell>
          <cell r="L1094" t="str">
            <v>A02</v>
          </cell>
          <cell r="M1094" t="str">
            <v>在建工程转入</v>
          </cell>
          <cell r="N1094">
            <v>43849</v>
          </cell>
          <cell r="O1094" t="str">
            <v>0110050301</v>
          </cell>
          <cell r="P1094" t="str">
            <v>设备动力部</v>
          </cell>
          <cell r="Q1094" t="str">
            <v/>
          </cell>
          <cell r="R1094" t="str">
            <v/>
          </cell>
          <cell r="S1094" t="str">
            <v>杨耀</v>
          </cell>
          <cell r="T1094" t="str">
            <v>Z010</v>
          </cell>
          <cell r="U1094" t="str">
            <v>12</v>
          </cell>
          <cell r="V1094">
            <v>0</v>
          </cell>
          <cell r="W1094">
            <v>-702.91</v>
          </cell>
          <cell r="X1094">
            <v>101219.5</v>
          </cell>
          <cell r="Y1094">
            <v>0</v>
          </cell>
          <cell r="Z1094">
            <v>0</v>
          </cell>
          <cell r="AA1094">
            <v>-702.91</v>
          </cell>
          <cell r="AB1094">
            <v>-702.91</v>
          </cell>
          <cell r="AC1094">
            <v>1</v>
          </cell>
          <cell r="AD1094">
            <v>100516.59</v>
          </cell>
          <cell r="AE1094" t="str">
            <v/>
          </cell>
          <cell r="AF1094" t="str">
            <v/>
          </cell>
          <cell r="AG1094" t="str">
            <v/>
          </cell>
          <cell r="AH1094" t="str">
            <v>0000000005</v>
          </cell>
          <cell r="AI1094">
            <v>43849</v>
          </cell>
          <cell r="AJ1094" t="str">
            <v>GYS16100036</v>
          </cell>
        </row>
        <row r="1095">
          <cell r="A1095" t="str">
            <v>110040100501</v>
          </cell>
          <cell r="B1095" t="str">
            <v>1100</v>
          </cell>
          <cell r="C1095" t="str">
            <v>Z401</v>
          </cell>
          <cell r="D1095" t="str">
            <v>机器设备-机械设备</v>
          </cell>
          <cell r="E1095" t="str">
            <v>110040100501</v>
          </cell>
          <cell r="F1095" t="str">
            <v>0000</v>
          </cell>
          <cell r="G1095" t="str">
            <v>组合式空调机组</v>
          </cell>
          <cell r="H1095" t="str">
            <v/>
          </cell>
          <cell r="I1095" t="str">
            <v/>
          </cell>
          <cell r="J1095" t="str">
            <v>B01</v>
          </cell>
          <cell r="K1095" t="str">
            <v>正常使用</v>
          </cell>
          <cell r="L1095" t="str">
            <v>A02</v>
          </cell>
          <cell r="M1095" t="str">
            <v>在建工程转入</v>
          </cell>
          <cell r="N1095">
            <v>43849</v>
          </cell>
          <cell r="O1095" t="str">
            <v>0110050301</v>
          </cell>
          <cell r="P1095" t="str">
            <v>设备动力部</v>
          </cell>
          <cell r="Q1095" t="str">
            <v/>
          </cell>
          <cell r="R1095" t="str">
            <v/>
          </cell>
          <cell r="S1095" t="str">
            <v>杨耀</v>
          </cell>
          <cell r="T1095" t="str">
            <v>Z010</v>
          </cell>
          <cell r="U1095" t="str">
            <v>12</v>
          </cell>
          <cell r="V1095">
            <v>0</v>
          </cell>
          <cell r="W1095">
            <v>-1114.97</v>
          </cell>
          <cell r="X1095">
            <v>160555.06</v>
          </cell>
          <cell r="Y1095">
            <v>0</v>
          </cell>
          <cell r="Z1095">
            <v>0</v>
          </cell>
          <cell r="AA1095">
            <v>-1114.97</v>
          </cell>
          <cell r="AB1095">
            <v>-1114.97</v>
          </cell>
          <cell r="AC1095">
            <v>1</v>
          </cell>
          <cell r="AD1095">
            <v>159440.09</v>
          </cell>
          <cell r="AE1095" t="str">
            <v/>
          </cell>
          <cell r="AF1095" t="str">
            <v/>
          </cell>
          <cell r="AG1095" t="str">
            <v/>
          </cell>
          <cell r="AH1095" t="str">
            <v>0000000005</v>
          </cell>
          <cell r="AI1095">
            <v>43849</v>
          </cell>
          <cell r="AJ1095" t="str">
            <v>GYS16100037</v>
          </cell>
        </row>
        <row r="1096">
          <cell r="A1096" t="str">
            <v>110040100502</v>
          </cell>
          <cell r="B1096" t="str">
            <v>1100</v>
          </cell>
          <cell r="C1096" t="str">
            <v>Z401</v>
          </cell>
          <cell r="D1096" t="str">
            <v>机器设备-机械设备</v>
          </cell>
          <cell r="E1096" t="str">
            <v>110040100502</v>
          </cell>
          <cell r="F1096" t="str">
            <v>0000</v>
          </cell>
          <cell r="G1096" t="str">
            <v>组合式空调机组</v>
          </cell>
          <cell r="H1096" t="str">
            <v/>
          </cell>
          <cell r="I1096" t="str">
            <v/>
          </cell>
          <cell r="J1096" t="str">
            <v>B01</v>
          </cell>
          <cell r="K1096" t="str">
            <v>正常使用</v>
          </cell>
          <cell r="L1096" t="str">
            <v>A02</v>
          </cell>
          <cell r="M1096" t="str">
            <v>在建工程转入</v>
          </cell>
          <cell r="N1096">
            <v>43849</v>
          </cell>
          <cell r="O1096" t="str">
            <v>0110050301</v>
          </cell>
          <cell r="P1096" t="str">
            <v>设备动力部</v>
          </cell>
          <cell r="Q1096" t="str">
            <v/>
          </cell>
          <cell r="R1096" t="str">
            <v/>
          </cell>
          <cell r="S1096" t="str">
            <v>杨耀</v>
          </cell>
          <cell r="T1096" t="str">
            <v>Z010</v>
          </cell>
          <cell r="U1096" t="str">
            <v>12</v>
          </cell>
          <cell r="V1096">
            <v>0</v>
          </cell>
          <cell r="W1096">
            <v>-851.58</v>
          </cell>
          <cell r="X1096">
            <v>122626.84</v>
          </cell>
          <cell r="Y1096">
            <v>0</v>
          </cell>
          <cell r="Z1096">
            <v>0</v>
          </cell>
          <cell r="AA1096">
            <v>-851.58</v>
          </cell>
          <cell r="AB1096">
            <v>-851.58</v>
          </cell>
          <cell r="AC1096">
            <v>1</v>
          </cell>
          <cell r="AD1096">
            <v>121775.26</v>
          </cell>
          <cell r="AE1096" t="str">
            <v/>
          </cell>
          <cell r="AF1096" t="str">
            <v/>
          </cell>
          <cell r="AG1096" t="str">
            <v/>
          </cell>
          <cell r="AH1096" t="str">
            <v>0000000005</v>
          </cell>
          <cell r="AI1096">
            <v>43849</v>
          </cell>
          <cell r="AJ1096" t="str">
            <v>GYS16100038</v>
          </cell>
        </row>
        <row r="1097">
          <cell r="A1097" t="str">
            <v>110040100503</v>
          </cell>
          <cell r="B1097" t="str">
            <v>1100</v>
          </cell>
          <cell r="C1097" t="str">
            <v>Z401</v>
          </cell>
          <cell r="D1097" t="str">
            <v>机器设备-机械设备</v>
          </cell>
          <cell r="E1097" t="str">
            <v>110040100503</v>
          </cell>
          <cell r="F1097" t="str">
            <v>0000</v>
          </cell>
          <cell r="G1097" t="str">
            <v>组合式空调机组</v>
          </cell>
          <cell r="H1097" t="str">
            <v/>
          </cell>
          <cell r="I1097" t="str">
            <v/>
          </cell>
          <cell r="J1097" t="str">
            <v>B01</v>
          </cell>
          <cell r="K1097" t="str">
            <v>正常使用</v>
          </cell>
          <cell r="L1097" t="str">
            <v>A02</v>
          </cell>
          <cell r="M1097" t="str">
            <v>在建工程转入</v>
          </cell>
          <cell r="N1097">
            <v>43849</v>
          </cell>
          <cell r="O1097" t="str">
            <v>0110050301</v>
          </cell>
          <cell r="P1097" t="str">
            <v>设备动力部</v>
          </cell>
          <cell r="Q1097" t="str">
            <v/>
          </cell>
          <cell r="R1097" t="str">
            <v/>
          </cell>
          <cell r="S1097" t="str">
            <v>杨耀</v>
          </cell>
          <cell r="T1097" t="str">
            <v>Z010</v>
          </cell>
          <cell r="U1097" t="str">
            <v>12</v>
          </cell>
          <cell r="V1097">
            <v>0</v>
          </cell>
          <cell r="W1097">
            <v>-905.82</v>
          </cell>
          <cell r="X1097">
            <v>130437.42</v>
          </cell>
          <cell r="Y1097">
            <v>0</v>
          </cell>
          <cell r="Z1097">
            <v>0</v>
          </cell>
          <cell r="AA1097">
            <v>-905.82</v>
          </cell>
          <cell r="AB1097">
            <v>-905.82</v>
          </cell>
          <cell r="AC1097">
            <v>1</v>
          </cell>
          <cell r="AD1097">
            <v>129531.6</v>
          </cell>
          <cell r="AE1097" t="str">
            <v/>
          </cell>
          <cell r="AF1097" t="str">
            <v/>
          </cell>
          <cell r="AG1097" t="str">
            <v/>
          </cell>
          <cell r="AH1097" t="str">
            <v>0000000005</v>
          </cell>
          <cell r="AI1097">
            <v>43849</v>
          </cell>
          <cell r="AJ1097" t="str">
            <v>GYS16100039</v>
          </cell>
        </row>
        <row r="1098">
          <cell r="A1098" t="str">
            <v>110040100504</v>
          </cell>
          <cell r="B1098" t="str">
            <v>1100</v>
          </cell>
          <cell r="C1098" t="str">
            <v>Z401</v>
          </cell>
          <cell r="D1098" t="str">
            <v>机器设备-机械设备</v>
          </cell>
          <cell r="E1098" t="str">
            <v>110040100504</v>
          </cell>
          <cell r="F1098" t="str">
            <v>0000</v>
          </cell>
          <cell r="G1098" t="str">
            <v>组合式空调机组</v>
          </cell>
          <cell r="H1098" t="str">
            <v/>
          </cell>
          <cell r="I1098" t="str">
            <v/>
          </cell>
          <cell r="J1098" t="str">
            <v>B01</v>
          </cell>
          <cell r="K1098" t="str">
            <v>正常使用</v>
          </cell>
          <cell r="L1098" t="str">
            <v>A02</v>
          </cell>
          <cell r="M1098" t="str">
            <v>在建工程转入</v>
          </cell>
          <cell r="N1098">
            <v>43849</v>
          </cell>
          <cell r="O1098" t="str">
            <v>0110050301</v>
          </cell>
          <cell r="P1098" t="str">
            <v>设备动力部</v>
          </cell>
          <cell r="Q1098" t="str">
            <v/>
          </cell>
          <cell r="R1098" t="str">
            <v/>
          </cell>
          <cell r="S1098" t="str">
            <v>杨耀</v>
          </cell>
          <cell r="T1098" t="str">
            <v>Z010</v>
          </cell>
          <cell r="U1098" t="str">
            <v>12</v>
          </cell>
          <cell r="V1098">
            <v>0</v>
          </cell>
          <cell r="W1098">
            <v>-720.69</v>
          </cell>
          <cell r="X1098">
            <v>103779.15</v>
          </cell>
          <cell r="Y1098">
            <v>0</v>
          </cell>
          <cell r="Z1098">
            <v>0</v>
          </cell>
          <cell r="AA1098">
            <v>-720.69</v>
          </cell>
          <cell r="AB1098">
            <v>-720.69</v>
          </cell>
          <cell r="AC1098">
            <v>1</v>
          </cell>
          <cell r="AD1098">
            <v>103058.46</v>
          </cell>
          <cell r="AE1098" t="str">
            <v/>
          </cell>
          <cell r="AF1098" t="str">
            <v/>
          </cell>
          <cell r="AG1098" t="str">
            <v/>
          </cell>
          <cell r="AH1098" t="str">
            <v>0000000005</v>
          </cell>
          <cell r="AI1098">
            <v>43849</v>
          </cell>
          <cell r="AJ1098" t="str">
            <v>GYS16100040</v>
          </cell>
        </row>
        <row r="1099">
          <cell r="A1099" t="str">
            <v>110040100505</v>
          </cell>
          <cell r="B1099" t="str">
            <v>1100</v>
          </cell>
          <cell r="C1099" t="str">
            <v>Z401</v>
          </cell>
          <cell r="D1099" t="str">
            <v>机器设备-机械设备</v>
          </cell>
          <cell r="E1099" t="str">
            <v>110040100505</v>
          </cell>
          <cell r="F1099" t="str">
            <v>0000</v>
          </cell>
          <cell r="G1099" t="str">
            <v>牵引车</v>
          </cell>
          <cell r="H1099" t="str">
            <v/>
          </cell>
          <cell r="I1099" t="str">
            <v/>
          </cell>
          <cell r="J1099" t="str">
            <v>B01</v>
          </cell>
          <cell r="K1099" t="str">
            <v>正常使用</v>
          </cell>
          <cell r="L1099" t="str">
            <v>A02</v>
          </cell>
          <cell r="M1099" t="str">
            <v>在建工程转入</v>
          </cell>
          <cell r="N1099">
            <v>43849</v>
          </cell>
          <cell r="O1099" t="str">
            <v>0110020400</v>
          </cell>
          <cell r="P1099" t="str">
            <v>六车间</v>
          </cell>
          <cell r="Q1099" t="str">
            <v/>
          </cell>
          <cell r="R1099" t="str">
            <v/>
          </cell>
          <cell r="S1099" t="str">
            <v>杨美燕</v>
          </cell>
          <cell r="T1099" t="str">
            <v>Z010</v>
          </cell>
          <cell r="U1099" t="str">
            <v>10</v>
          </cell>
          <cell r="V1099">
            <v>0</v>
          </cell>
          <cell r="W1099">
            <v>-97.35</v>
          </cell>
          <cell r="X1099">
            <v>11681.41</v>
          </cell>
          <cell r="Y1099">
            <v>0</v>
          </cell>
          <cell r="Z1099">
            <v>0</v>
          </cell>
          <cell r="AA1099">
            <v>-97.35</v>
          </cell>
          <cell r="AB1099">
            <v>-97.35</v>
          </cell>
          <cell r="AC1099">
            <v>1</v>
          </cell>
          <cell r="AD1099">
            <v>11584.06</v>
          </cell>
          <cell r="AE1099" t="str">
            <v>0000200336</v>
          </cell>
          <cell r="AF1099" t="str">
            <v>云南三联叉车有限公司</v>
          </cell>
          <cell r="AG1099" t="str">
            <v/>
          </cell>
          <cell r="AH1099" t="str">
            <v>0000000002</v>
          </cell>
          <cell r="AI1099">
            <v>43849</v>
          </cell>
          <cell r="AJ1099" t="str">
            <v>SCK19090079</v>
          </cell>
        </row>
        <row r="1100">
          <cell r="A1100" t="str">
            <v>110040100506</v>
          </cell>
          <cell r="B1100" t="str">
            <v>1100</v>
          </cell>
          <cell r="C1100" t="str">
            <v>Z401</v>
          </cell>
          <cell r="D1100" t="str">
            <v>机器设备-机械设备</v>
          </cell>
          <cell r="E1100" t="str">
            <v>110040100506</v>
          </cell>
          <cell r="F1100" t="str">
            <v>0000</v>
          </cell>
          <cell r="G1100" t="str">
            <v>牵引车</v>
          </cell>
          <cell r="H1100" t="str">
            <v/>
          </cell>
          <cell r="I1100" t="str">
            <v/>
          </cell>
          <cell r="J1100" t="str">
            <v>B01</v>
          </cell>
          <cell r="K1100" t="str">
            <v>正常使用</v>
          </cell>
          <cell r="L1100" t="str">
            <v>A02</v>
          </cell>
          <cell r="M1100" t="str">
            <v>在建工程转入</v>
          </cell>
          <cell r="N1100">
            <v>43849</v>
          </cell>
          <cell r="O1100" t="str">
            <v>0110020400</v>
          </cell>
          <cell r="P1100" t="str">
            <v>六车间</v>
          </cell>
          <cell r="Q1100" t="str">
            <v/>
          </cell>
          <cell r="R1100" t="str">
            <v/>
          </cell>
          <cell r="S1100" t="str">
            <v>杨美燕</v>
          </cell>
          <cell r="T1100" t="str">
            <v>Z010</v>
          </cell>
          <cell r="U1100" t="str">
            <v>10</v>
          </cell>
          <cell r="V1100">
            <v>0</v>
          </cell>
          <cell r="W1100">
            <v>-97.35</v>
          </cell>
          <cell r="X1100">
            <v>11681.41</v>
          </cell>
          <cell r="Y1100">
            <v>0</v>
          </cell>
          <cell r="Z1100">
            <v>0</v>
          </cell>
          <cell r="AA1100">
            <v>-97.35</v>
          </cell>
          <cell r="AB1100">
            <v>-97.35</v>
          </cell>
          <cell r="AC1100">
            <v>1</v>
          </cell>
          <cell r="AD1100">
            <v>11584.06</v>
          </cell>
          <cell r="AE1100" t="str">
            <v>0000200336</v>
          </cell>
          <cell r="AF1100" t="str">
            <v>云南三联叉车有限公司</v>
          </cell>
          <cell r="AG1100" t="str">
            <v/>
          </cell>
          <cell r="AH1100" t="str">
            <v>0000000002</v>
          </cell>
          <cell r="AI1100">
            <v>43849</v>
          </cell>
          <cell r="AJ1100" t="str">
            <v>SCK19090079</v>
          </cell>
        </row>
        <row r="1101">
          <cell r="A1101" t="str">
            <v>110040200000</v>
          </cell>
          <cell r="B1101" t="str">
            <v>1100</v>
          </cell>
          <cell r="C1101" t="str">
            <v>Z402</v>
          </cell>
          <cell r="D1101" t="str">
            <v>机器设备-通用测试仪器仪表</v>
          </cell>
          <cell r="E1101" t="str">
            <v>110040200000</v>
          </cell>
          <cell r="F1101" t="str">
            <v>0000</v>
          </cell>
          <cell r="G1101" t="str">
            <v>海尔电冰箱</v>
          </cell>
          <cell r="H1101" t="str">
            <v>海尔268</v>
          </cell>
          <cell r="I1101" t="str">
            <v/>
          </cell>
          <cell r="J1101" t="str">
            <v>B01</v>
          </cell>
          <cell r="K1101" t="str">
            <v>正常使用</v>
          </cell>
          <cell r="L1101" t="str">
            <v>A01</v>
          </cell>
          <cell r="M1101" t="str">
            <v>直接购入</v>
          </cell>
          <cell r="N1101">
            <v>35977</v>
          </cell>
          <cell r="O1101" t="str">
            <v>0110010300</v>
          </cell>
          <cell r="P1101" t="str">
            <v>行政管理部</v>
          </cell>
          <cell r="Q1101" t="str">
            <v/>
          </cell>
          <cell r="R1101" t="str">
            <v/>
          </cell>
          <cell r="S1101" t="str">
            <v>李苑</v>
          </cell>
          <cell r="T1101" t="str">
            <v>Z010</v>
          </cell>
          <cell r="U1101" t="str">
            <v>22</v>
          </cell>
          <cell r="V1101">
            <v>0</v>
          </cell>
          <cell r="W1101">
            <v>0</v>
          </cell>
          <cell r="X1101">
            <v>8500</v>
          </cell>
          <cell r="Y1101">
            <v>3160.01</v>
          </cell>
          <cell r="Z1101">
            <v>-5339.99</v>
          </cell>
          <cell r="AA1101">
            <v>0</v>
          </cell>
          <cell r="AB1101">
            <v>-5339.99</v>
          </cell>
          <cell r="AC1101">
            <v>257</v>
          </cell>
          <cell r="AD1101">
            <v>0</v>
          </cell>
          <cell r="AE1101" t="str">
            <v/>
          </cell>
          <cell r="AF1101" t="str">
            <v/>
          </cell>
          <cell r="AG1101" t="str">
            <v/>
          </cell>
          <cell r="AH1101" t="str">
            <v/>
          </cell>
        </row>
        <row r="1101">
          <cell r="AJ1101" t="str">
            <v>基地013</v>
          </cell>
        </row>
        <row r="1102">
          <cell r="A1102" t="str">
            <v>110040200001</v>
          </cell>
          <cell r="B1102" t="str">
            <v>1100</v>
          </cell>
          <cell r="C1102" t="str">
            <v>Z402</v>
          </cell>
          <cell r="D1102" t="str">
            <v>机器设备-通用测试仪器仪表</v>
          </cell>
          <cell r="E1102" t="str">
            <v>110040200001</v>
          </cell>
          <cell r="F1102" t="str">
            <v>0000</v>
          </cell>
          <cell r="G1102" t="str">
            <v>电增容工程</v>
          </cell>
          <cell r="H1102" t="str">
            <v/>
          </cell>
          <cell r="I1102" t="str">
            <v/>
          </cell>
          <cell r="J1102" t="str">
            <v>B01</v>
          </cell>
          <cell r="K1102" t="str">
            <v>正常使用</v>
          </cell>
          <cell r="L1102" t="str">
            <v>A01</v>
          </cell>
          <cell r="M1102" t="str">
            <v>直接购入</v>
          </cell>
          <cell r="N1102">
            <v>36312</v>
          </cell>
          <cell r="O1102" t="str">
            <v>0110010300</v>
          </cell>
          <cell r="P1102" t="str">
            <v>行政管理部</v>
          </cell>
          <cell r="Q1102" t="str">
            <v/>
          </cell>
          <cell r="R1102" t="str">
            <v/>
          </cell>
          <cell r="S1102" t="str">
            <v>李苑</v>
          </cell>
          <cell r="T1102" t="str">
            <v>Z010</v>
          </cell>
          <cell r="U1102" t="str">
            <v>10</v>
          </cell>
          <cell r="V1102">
            <v>0</v>
          </cell>
          <cell r="W1102">
            <v>0</v>
          </cell>
          <cell r="X1102">
            <v>70950</v>
          </cell>
          <cell r="Y1102">
            <v>43137.6</v>
          </cell>
          <cell r="Z1102">
            <v>-27812.4</v>
          </cell>
          <cell r="AA1102">
            <v>0</v>
          </cell>
          <cell r="AB1102">
            <v>-27812.4</v>
          </cell>
          <cell r="AC1102">
            <v>246</v>
          </cell>
          <cell r="AD1102">
            <v>0</v>
          </cell>
          <cell r="AE1102" t="str">
            <v/>
          </cell>
          <cell r="AF1102" t="str">
            <v/>
          </cell>
          <cell r="AG1102" t="str">
            <v/>
          </cell>
          <cell r="AH1102" t="str">
            <v/>
          </cell>
        </row>
        <row r="1102">
          <cell r="AJ1102" t="str">
            <v>基地034</v>
          </cell>
        </row>
        <row r="1103">
          <cell r="A1103" t="str">
            <v>110040200002</v>
          </cell>
          <cell r="B1103" t="str">
            <v>1100</v>
          </cell>
          <cell r="C1103" t="str">
            <v>Z402</v>
          </cell>
          <cell r="D1103" t="str">
            <v>机器设备-通用测试仪器仪表</v>
          </cell>
          <cell r="E1103" t="str">
            <v>110040200002</v>
          </cell>
          <cell r="F1103" t="str">
            <v>0000</v>
          </cell>
          <cell r="G1103" t="str">
            <v>草坪机</v>
          </cell>
          <cell r="H1103" t="str">
            <v/>
          </cell>
          <cell r="I1103" t="str">
            <v/>
          </cell>
          <cell r="J1103" t="str">
            <v>B05</v>
          </cell>
          <cell r="K1103" t="str">
            <v>未使用</v>
          </cell>
          <cell r="L1103" t="str">
            <v>A01</v>
          </cell>
          <cell r="M1103" t="str">
            <v>直接购入</v>
          </cell>
          <cell r="N1103">
            <v>37834</v>
          </cell>
          <cell r="O1103" t="str">
            <v>0110010300</v>
          </cell>
          <cell r="P1103" t="str">
            <v>行政管理部</v>
          </cell>
          <cell r="Q1103" t="str">
            <v/>
          </cell>
          <cell r="R1103" t="str">
            <v/>
          </cell>
          <cell r="S1103" t="str">
            <v>李苑</v>
          </cell>
          <cell r="T1103" t="str">
            <v>Z010</v>
          </cell>
          <cell r="U1103" t="str">
            <v>10</v>
          </cell>
          <cell r="V1103">
            <v>0</v>
          </cell>
          <cell r="W1103">
            <v>0</v>
          </cell>
          <cell r="X1103">
            <v>3850</v>
          </cell>
          <cell r="Y1103">
            <v>400.4</v>
          </cell>
          <cell r="Z1103">
            <v>-3449.6</v>
          </cell>
          <cell r="AA1103">
            <v>0</v>
          </cell>
          <cell r="AB1103">
            <v>-3449.6</v>
          </cell>
          <cell r="AC1103">
            <v>196</v>
          </cell>
          <cell r="AD1103">
            <v>0</v>
          </cell>
          <cell r="AE1103" t="str">
            <v/>
          </cell>
          <cell r="AF1103" t="str">
            <v/>
          </cell>
          <cell r="AG1103" t="str">
            <v/>
          </cell>
          <cell r="AH1103" t="str">
            <v/>
          </cell>
        </row>
        <row r="1103">
          <cell r="AJ1103" t="str">
            <v>基地073</v>
          </cell>
        </row>
        <row r="1104">
          <cell r="A1104" t="str">
            <v>110040200003</v>
          </cell>
          <cell r="B1104" t="str">
            <v>1100</v>
          </cell>
          <cell r="C1104" t="str">
            <v>Z402</v>
          </cell>
          <cell r="D1104" t="str">
            <v>机器设备-通用测试仪器仪表</v>
          </cell>
          <cell r="E1104" t="str">
            <v>110040200003</v>
          </cell>
          <cell r="F1104" t="str">
            <v>0000</v>
          </cell>
          <cell r="G1104" t="str">
            <v>保险柜</v>
          </cell>
          <cell r="H1104" t="str">
            <v>F-78</v>
          </cell>
          <cell r="I1104" t="str">
            <v/>
          </cell>
          <cell r="J1104" t="str">
            <v>B01</v>
          </cell>
          <cell r="K1104" t="str">
            <v>正常使用</v>
          </cell>
          <cell r="L1104" t="str">
            <v>A01</v>
          </cell>
          <cell r="M1104" t="str">
            <v>直接购入</v>
          </cell>
          <cell r="N1104">
            <v>35431</v>
          </cell>
          <cell r="O1104" t="str">
            <v>0110010700</v>
          </cell>
          <cell r="P1104" t="str">
            <v>财务部</v>
          </cell>
          <cell r="Q1104" t="str">
            <v/>
          </cell>
          <cell r="R1104" t="str">
            <v/>
          </cell>
          <cell r="S1104" t="str">
            <v>陈炼巧</v>
          </cell>
          <cell r="T1104" t="str">
            <v>Z010</v>
          </cell>
          <cell r="U1104" t="str">
            <v>9</v>
          </cell>
          <cell r="V1104">
            <v>0</v>
          </cell>
          <cell r="W1104">
            <v>0</v>
          </cell>
          <cell r="X1104">
            <v>5401.36</v>
          </cell>
          <cell r="Y1104">
            <v>3492.86</v>
          </cell>
          <cell r="Z1104">
            <v>-1908.5</v>
          </cell>
          <cell r="AA1104">
            <v>0</v>
          </cell>
          <cell r="AB1104">
            <v>-1908.5</v>
          </cell>
          <cell r="AC1104">
            <v>275</v>
          </cell>
          <cell r="AD1104">
            <v>0</v>
          </cell>
          <cell r="AE1104" t="str">
            <v/>
          </cell>
          <cell r="AF1104" t="str">
            <v/>
          </cell>
          <cell r="AG1104" t="str">
            <v/>
          </cell>
          <cell r="AH1104" t="str">
            <v/>
          </cell>
        </row>
        <row r="1104">
          <cell r="AJ1104" t="str">
            <v>通-电8#</v>
          </cell>
        </row>
        <row r="1105">
          <cell r="A1105" t="str">
            <v>110040200004</v>
          </cell>
          <cell r="B1105" t="str">
            <v>1100</v>
          </cell>
          <cell r="C1105" t="str">
            <v>Z402</v>
          </cell>
          <cell r="D1105" t="str">
            <v>机器设备-通用测试仪器仪表</v>
          </cell>
          <cell r="E1105" t="str">
            <v>110040200004</v>
          </cell>
          <cell r="F1105" t="str">
            <v>0000</v>
          </cell>
          <cell r="G1105" t="str">
            <v>剪草机</v>
          </cell>
          <cell r="H1105" t="str">
            <v>手动 美国产</v>
          </cell>
          <cell r="I1105" t="str">
            <v/>
          </cell>
          <cell r="J1105" t="str">
            <v>B01</v>
          </cell>
          <cell r="K1105" t="str">
            <v>正常使用</v>
          </cell>
          <cell r="L1105" t="str">
            <v>A01</v>
          </cell>
          <cell r="M1105" t="str">
            <v>直接购入</v>
          </cell>
          <cell r="N1105">
            <v>36039</v>
          </cell>
          <cell r="O1105" t="str">
            <v>0110010300</v>
          </cell>
          <cell r="P1105" t="str">
            <v>行政管理部</v>
          </cell>
          <cell r="Q1105" t="str">
            <v/>
          </cell>
          <cell r="R1105" t="str">
            <v/>
          </cell>
          <cell r="S1105" t="str">
            <v>李苑</v>
          </cell>
          <cell r="T1105" t="str">
            <v>Z010</v>
          </cell>
          <cell r="U1105" t="str">
            <v>5</v>
          </cell>
          <cell r="V1105">
            <v>0</v>
          </cell>
          <cell r="W1105">
            <v>0</v>
          </cell>
          <cell r="X1105">
            <v>3193.9</v>
          </cell>
          <cell r="Y1105">
            <v>2593.53</v>
          </cell>
          <cell r="Z1105">
            <v>-600.37</v>
          </cell>
          <cell r="AA1105">
            <v>0</v>
          </cell>
          <cell r="AB1105">
            <v>-600.37</v>
          </cell>
          <cell r="AC1105">
            <v>255</v>
          </cell>
          <cell r="AD1105">
            <v>0</v>
          </cell>
          <cell r="AE1105" t="str">
            <v/>
          </cell>
          <cell r="AF1105" t="str">
            <v/>
          </cell>
          <cell r="AG1105" t="str">
            <v/>
          </cell>
          <cell r="AH1105" t="str">
            <v/>
          </cell>
        </row>
        <row r="1105">
          <cell r="AJ1105" t="str">
            <v>通-电16#</v>
          </cell>
        </row>
        <row r="1106">
          <cell r="A1106" t="str">
            <v>110040200005</v>
          </cell>
          <cell r="B1106" t="str">
            <v>1100</v>
          </cell>
          <cell r="C1106" t="str">
            <v>Z402</v>
          </cell>
          <cell r="D1106" t="str">
            <v>机器设备-通用测试仪器仪表</v>
          </cell>
          <cell r="E1106" t="str">
            <v>110040200005</v>
          </cell>
          <cell r="F1106" t="str">
            <v>0000</v>
          </cell>
          <cell r="G1106" t="str">
            <v>保险柜</v>
          </cell>
          <cell r="H1106" t="str">
            <v/>
          </cell>
          <cell r="I1106" t="str">
            <v>通-电17#</v>
          </cell>
          <cell r="J1106" t="str">
            <v>B01</v>
          </cell>
          <cell r="K1106" t="str">
            <v>正常使用</v>
          </cell>
          <cell r="L1106" t="str">
            <v>A01</v>
          </cell>
          <cell r="M1106" t="str">
            <v>直接购入</v>
          </cell>
          <cell r="N1106">
            <v>36039</v>
          </cell>
          <cell r="O1106" t="str">
            <v>0110010300</v>
          </cell>
          <cell r="P1106" t="str">
            <v>行政管理部</v>
          </cell>
          <cell r="Q1106" t="str">
            <v/>
          </cell>
          <cell r="R1106" t="str">
            <v/>
          </cell>
          <cell r="S1106" t="str">
            <v>李苑</v>
          </cell>
          <cell r="T1106" t="str">
            <v>Z010</v>
          </cell>
          <cell r="U1106" t="str">
            <v>10</v>
          </cell>
          <cell r="V1106">
            <v>0</v>
          </cell>
          <cell r="W1106">
            <v>0</v>
          </cell>
          <cell r="X1106">
            <v>3100</v>
          </cell>
          <cell r="Y1106">
            <v>124</v>
          </cell>
          <cell r="Z1106">
            <v>-2976</v>
          </cell>
          <cell r="AA1106">
            <v>0</v>
          </cell>
          <cell r="AB1106">
            <v>-2976</v>
          </cell>
          <cell r="AC1106">
            <v>255</v>
          </cell>
          <cell r="AD1106">
            <v>0</v>
          </cell>
          <cell r="AE1106" t="str">
            <v/>
          </cell>
          <cell r="AF1106" t="str">
            <v/>
          </cell>
          <cell r="AG1106" t="str">
            <v/>
          </cell>
          <cell r="AH1106" t="str">
            <v/>
          </cell>
        </row>
        <row r="1106">
          <cell r="AJ1106" t="str">
            <v>通-电17#</v>
          </cell>
        </row>
        <row r="1107">
          <cell r="A1107" t="str">
            <v>110040200006</v>
          </cell>
          <cell r="B1107" t="str">
            <v>1100</v>
          </cell>
          <cell r="C1107" t="str">
            <v>Z402</v>
          </cell>
          <cell r="D1107" t="str">
            <v>机器设备-通用测试仪器仪表</v>
          </cell>
          <cell r="E1107" t="str">
            <v>110040200006</v>
          </cell>
          <cell r="F1107" t="str">
            <v>0000</v>
          </cell>
          <cell r="G1107" t="str">
            <v>630KVA电增容工程</v>
          </cell>
          <cell r="H1107" t="str">
            <v/>
          </cell>
          <cell r="I1107" t="str">
            <v/>
          </cell>
          <cell r="J1107" t="str">
            <v>B01</v>
          </cell>
          <cell r="K1107" t="str">
            <v>正常使用</v>
          </cell>
          <cell r="L1107" t="str">
            <v>A02</v>
          </cell>
          <cell r="M1107" t="str">
            <v>在建工程转入</v>
          </cell>
          <cell r="N1107">
            <v>37530</v>
          </cell>
          <cell r="O1107" t="str">
            <v>0110050301</v>
          </cell>
          <cell r="P1107" t="str">
            <v>设备动力部</v>
          </cell>
          <cell r="Q1107" t="str">
            <v/>
          </cell>
          <cell r="R1107" t="str">
            <v/>
          </cell>
          <cell r="S1107" t="str">
            <v>杨耀</v>
          </cell>
          <cell r="T1107" t="str">
            <v>Z010</v>
          </cell>
          <cell r="U1107" t="str">
            <v>20</v>
          </cell>
          <cell r="V1107">
            <v>0</v>
          </cell>
          <cell r="W1107">
            <v>-12562.52</v>
          </cell>
          <cell r="X1107">
            <v>2305209.58</v>
          </cell>
          <cell r="Y1107">
            <v>0</v>
          </cell>
          <cell r="Z1107">
            <v>-1878083.92</v>
          </cell>
          <cell r="AA1107">
            <v>-25125.04</v>
          </cell>
          <cell r="AB1107">
            <v>-1903208.96</v>
          </cell>
          <cell r="AC1107">
            <v>208</v>
          </cell>
          <cell r="AD1107">
            <v>402000.62</v>
          </cell>
          <cell r="AE1107" t="str">
            <v/>
          </cell>
          <cell r="AF1107" t="str">
            <v/>
          </cell>
          <cell r="AG1107" t="str">
            <v/>
          </cell>
          <cell r="AH1107" t="str">
            <v/>
          </cell>
        </row>
        <row r="1107">
          <cell r="AJ1107" t="str">
            <v>通-电20</v>
          </cell>
        </row>
        <row r="1108">
          <cell r="A1108" t="str">
            <v>110040200007</v>
          </cell>
          <cell r="B1108" t="str">
            <v>1100</v>
          </cell>
          <cell r="C1108" t="str">
            <v>Z402</v>
          </cell>
          <cell r="D1108" t="str">
            <v>机器设备-通用测试仪器仪表</v>
          </cell>
          <cell r="E1108" t="str">
            <v>110040200007</v>
          </cell>
          <cell r="F1108" t="str">
            <v>0000</v>
          </cell>
          <cell r="G1108" t="str">
            <v>稳压器</v>
          </cell>
          <cell r="H1108" t="str">
            <v>SBW-50KVA</v>
          </cell>
          <cell r="I1108" t="str">
            <v/>
          </cell>
          <cell r="J1108" t="str">
            <v>B01</v>
          </cell>
          <cell r="K1108" t="str">
            <v>正常使用</v>
          </cell>
          <cell r="L1108" t="str">
            <v>A01</v>
          </cell>
          <cell r="M1108" t="str">
            <v>直接购入</v>
          </cell>
          <cell r="N1108">
            <v>37531</v>
          </cell>
          <cell r="O1108" t="str">
            <v>0110050301</v>
          </cell>
          <cell r="P1108" t="str">
            <v>设备动力部</v>
          </cell>
          <cell r="Q1108" t="str">
            <v/>
          </cell>
          <cell r="R1108" t="str">
            <v/>
          </cell>
          <cell r="S1108" t="str">
            <v>杨耀</v>
          </cell>
          <cell r="T1108" t="str">
            <v>Z010</v>
          </cell>
          <cell r="U1108" t="str">
            <v>20</v>
          </cell>
          <cell r="V1108">
            <v>0</v>
          </cell>
          <cell r="W1108">
            <v>-73.84</v>
          </cell>
          <cell r="X1108">
            <v>14265</v>
          </cell>
          <cell r="Y1108">
            <v>0</v>
          </cell>
          <cell r="Z1108">
            <v>-11754.36</v>
          </cell>
          <cell r="AA1108">
            <v>-147.68</v>
          </cell>
          <cell r="AB1108">
            <v>-11902.04</v>
          </cell>
          <cell r="AC1108">
            <v>208</v>
          </cell>
          <cell r="AD1108">
            <v>2362.96</v>
          </cell>
          <cell r="AE1108" t="str">
            <v/>
          </cell>
          <cell r="AF1108" t="str">
            <v/>
          </cell>
          <cell r="AG1108" t="str">
            <v>上海三菱电梯有限公司</v>
          </cell>
          <cell r="AH1108" t="str">
            <v/>
          </cell>
        </row>
        <row r="1108">
          <cell r="AJ1108" t="str">
            <v>通-电21</v>
          </cell>
        </row>
        <row r="1109">
          <cell r="A1109" t="str">
            <v>110040200008</v>
          </cell>
          <cell r="B1109" t="str">
            <v>1100</v>
          </cell>
          <cell r="C1109" t="str">
            <v>Z402</v>
          </cell>
          <cell r="D1109" t="str">
            <v>机器设备-通用测试仪器仪表</v>
          </cell>
          <cell r="E1109" t="str">
            <v>110040200008</v>
          </cell>
          <cell r="F1109" t="str">
            <v>0000</v>
          </cell>
          <cell r="G1109" t="str">
            <v>冰箱</v>
          </cell>
          <cell r="H1109" t="str">
            <v>205E/C海尔</v>
          </cell>
          <cell r="I1109" t="str">
            <v>研发中心-产品质量研究部</v>
          </cell>
          <cell r="J1109" t="str">
            <v>B01</v>
          </cell>
          <cell r="K1109" t="str">
            <v>正常使用</v>
          </cell>
          <cell r="L1109" t="str">
            <v>A01</v>
          </cell>
          <cell r="M1109" t="str">
            <v>直接购入</v>
          </cell>
          <cell r="N1109">
            <v>37987</v>
          </cell>
          <cell r="O1109" t="str">
            <v>0110040300</v>
          </cell>
          <cell r="P1109" t="str">
            <v>研发中心—产品质量研究部</v>
          </cell>
          <cell r="Q1109" t="str">
            <v/>
          </cell>
          <cell r="R1109" t="str">
            <v/>
          </cell>
          <cell r="S1109" t="str">
            <v>张兴元</v>
          </cell>
          <cell r="T1109" t="str">
            <v>Z010</v>
          </cell>
          <cell r="U1109" t="str">
            <v>9</v>
          </cell>
          <cell r="V1109">
            <v>0</v>
          </cell>
          <cell r="W1109">
            <v>0</v>
          </cell>
          <cell r="X1109">
            <v>2330</v>
          </cell>
          <cell r="Y1109">
            <v>0</v>
          </cell>
          <cell r="Z1109">
            <v>-2236.8</v>
          </cell>
          <cell r="AA1109">
            <v>0</v>
          </cell>
          <cell r="AB1109">
            <v>-2236.8</v>
          </cell>
          <cell r="AC1109">
            <v>191</v>
          </cell>
          <cell r="AD1109">
            <v>93.2</v>
          </cell>
          <cell r="AE1109" t="str">
            <v/>
          </cell>
          <cell r="AF1109" t="str">
            <v/>
          </cell>
          <cell r="AG1109" t="str">
            <v/>
          </cell>
          <cell r="AH1109" t="str">
            <v/>
          </cell>
        </row>
        <row r="1109">
          <cell r="AJ1109" t="str">
            <v>通-电22</v>
          </cell>
        </row>
        <row r="1110">
          <cell r="A1110" t="str">
            <v>110040200009</v>
          </cell>
          <cell r="B1110" t="str">
            <v>1100</v>
          </cell>
          <cell r="C1110" t="str">
            <v>Z402</v>
          </cell>
          <cell r="D1110" t="str">
            <v>机器设备-通用测试仪器仪表</v>
          </cell>
          <cell r="E1110" t="str">
            <v>110040200009</v>
          </cell>
          <cell r="F1110" t="str">
            <v>0000</v>
          </cell>
          <cell r="G1110" t="str">
            <v>冰柜</v>
          </cell>
          <cell r="H1110" t="str">
            <v>LC-230小天鹅</v>
          </cell>
          <cell r="I1110" t="str">
            <v>研发中心-产品质量研究部</v>
          </cell>
          <cell r="J1110" t="str">
            <v>B01</v>
          </cell>
          <cell r="K1110" t="str">
            <v>正常使用</v>
          </cell>
          <cell r="L1110" t="str">
            <v>A01</v>
          </cell>
          <cell r="M1110" t="str">
            <v>直接购入</v>
          </cell>
          <cell r="N1110">
            <v>38139</v>
          </cell>
          <cell r="O1110" t="str">
            <v>0110040300</v>
          </cell>
          <cell r="P1110" t="str">
            <v>研发中心—产品质量研究部</v>
          </cell>
          <cell r="Q1110" t="str">
            <v/>
          </cell>
          <cell r="R1110" t="str">
            <v/>
          </cell>
          <cell r="S1110" t="str">
            <v>张兴元</v>
          </cell>
          <cell r="T1110" t="str">
            <v>Z010</v>
          </cell>
          <cell r="U1110" t="str">
            <v>9</v>
          </cell>
          <cell r="V1110">
            <v>0</v>
          </cell>
          <cell r="W1110">
            <v>0</v>
          </cell>
          <cell r="X1110">
            <v>1818</v>
          </cell>
          <cell r="Y1110">
            <v>0</v>
          </cell>
          <cell r="Z1110">
            <v>-1745.28</v>
          </cell>
          <cell r="AA1110">
            <v>0</v>
          </cell>
          <cell r="AB1110">
            <v>-1745.28</v>
          </cell>
          <cell r="AC1110">
            <v>186</v>
          </cell>
          <cell r="AD1110">
            <v>72.72</v>
          </cell>
          <cell r="AE1110" t="str">
            <v/>
          </cell>
          <cell r="AF1110" t="str">
            <v/>
          </cell>
          <cell r="AG1110" t="str">
            <v/>
          </cell>
          <cell r="AH1110" t="str">
            <v/>
          </cell>
        </row>
        <row r="1110">
          <cell r="AJ1110" t="str">
            <v>通-电25</v>
          </cell>
        </row>
        <row r="1111">
          <cell r="A1111" t="str">
            <v>110040200010</v>
          </cell>
          <cell r="B1111" t="str">
            <v>1100</v>
          </cell>
          <cell r="C1111" t="str">
            <v>Z402</v>
          </cell>
          <cell r="D1111" t="str">
            <v>机器设备-通用测试仪器仪表</v>
          </cell>
          <cell r="E1111" t="str">
            <v>110040200010</v>
          </cell>
          <cell r="F1111" t="str">
            <v>0000</v>
          </cell>
          <cell r="G1111" t="str">
            <v>摄象机</v>
          </cell>
          <cell r="H1111" t="str">
            <v>190P</v>
          </cell>
          <cell r="I1111" t="str">
            <v/>
          </cell>
          <cell r="J1111" t="str">
            <v>B01</v>
          </cell>
          <cell r="K1111" t="str">
            <v>正常使用</v>
          </cell>
          <cell r="L1111" t="str">
            <v>A01</v>
          </cell>
          <cell r="M1111" t="str">
            <v>直接购入</v>
          </cell>
          <cell r="N1111">
            <v>38169</v>
          </cell>
          <cell r="O1111" t="str">
            <v>0110010300</v>
          </cell>
          <cell r="P1111" t="str">
            <v>行政管理部</v>
          </cell>
          <cell r="Q1111" t="str">
            <v/>
          </cell>
          <cell r="R1111" t="str">
            <v/>
          </cell>
          <cell r="S1111" t="str">
            <v>李苑</v>
          </cell>
          <cell r="T1111" t="str">
            <v>Z010</v>
          </cell>
          <cell r="U1111" t="str">
            <v>9</v>
          </cell>
          <cell r="V1111">
            <v>0</v>
          </cell>
          <cell r="W1111">
            <v>0</v>
          </cell>
          <cell r="X1111">
            <v>26400</v>
          </cell>
          <cell r="Y1111">
            <v>0</v>
          </cell>
          <cell r="Z1111">
            <v>-25344</v>
          </cell>
          <cell r="AA1111">
            <v>0</v>
          </cell>
          <cell r="AB1111">
            <v>-25344</v>
          </cell>
          <cell r="AC1111">
            <v>185</v>
          </cell>
          <cell r="AD1111">
            <v>1056</v>
          </cell>
          <cell r="AE1111" t="str">
            <v/>
          </cell>
          <cell r="AF1111" t="str">
            <v/>
          </cell>
          <cell r="AG1111" t="str">
            <v>上海索广电子有限公司</v>
          </cell>
          <cell r="AH1111" t="str">
            <v/>
          </cell>
        </row>
        <row r="1111">
          <cell r="AJ1111" t="str">
            <v>通-电26</v>
          </cell>
        </row>
        <row r="1112">
          <cell r="A1112" t="str">
            <v>110040200011</v>
          </cell>
          <cell r="B1112" t="str">
            <v>1100</v>
          </cell>
          <cell r="C1112" t="str">
            <v>Z402</v>
          </cell>
          <cell r="D1112" t="str">
            <v>机器设备-通用测试仪器仪表</v>
          </cell>
          <cell r="E1112" t="str">
            <v>110040200011</v>
          </cell>
          <cell r="F1112" t="str">
            <v>0000</v>
          </cell>
          <cell r="G1112" t="str">
            <v>洁亮真空吸尘器</v>
          </cell>
          <cell r="H1112" t="str">
            <v>CB60-2</v>
          </cell>
          <cell r="I1112" t="str">
            <v/>
          </cell>
          <cell r="J1112" t="str">
            <v>B01</v>
          </cell>
          <cell r="K1112" t="str">
            <v>正常使用</v>
          </cell>
          <cell r="L1112" t="str">
            <v>A01</v>
          </cell>
          <cell r="M1112" t="str">
            <v>直接购入</v>
          </cell>
          <cell r="N1112">
            <v>38169</v>
          </cell>
          <cell r="O1112" t="str">
            <v>0110020200</v>
          </cell>
          <cell r="P1112" t="str">
            <v>四车间</v>
          </cell>
          <cell r="Q1112" t="str">
            <v/>
          </cell>
          <cell r="R1112" t="str">
            <v/>
          </cell>
          <cell r="S1112" t="str">
            <v>王宝进</v>
          </cell>
          <cell r="T1112" t="str">
            <v>Z010</v>
          </cell>
          <cell r="U1112" t="str">
            <v>9</v>
          </cell>
          <cell r="V1112">
            <v>0</v>
          </cell>
          <cell r="W1112">
            <v>0</v>
          </cell>
          <cell r="X1112">
            <v>2850</v>
          </cell>
          <cell r="Y1112">
            <v>0</v>
          </cell>
          <cell r="Z1112">
            <v>-2736</v>
          </cell>
          <cell r="AA1112">
            <v>0</v>
          </cell>
          <cell r="AB1112">
            <v>-2736</v>
          </cell>
          <cell r="AC1112">
            <v>185</v>
          </cell>
          <cell r="AD1112">
            <v>114</v>
          </cell>
          <cell r="AE1112" t="str">
            <v/>
          </cell>
          <cell r="AF1112" t="str">
            <v/>
          </cell>
          <cell r="AG1112" t="str">
            <v/>
          </cell>
          <cell r="AH1112" t="str">
            <v/>
          </cell>
        </row>
        <row r="1112">
          <cell r="AJ1112" t="str">
            <v>通-电30</v>
          </cell>
        </row>
        <row r="1113">
          <cell r="A1113" t="str">
            <v>110040200012</v>
          </cell>
          <cell r="B1113" t="str">
            <v>1100</v>
          </cell>
          <cell r="C1113" t="str">
            <v>Z402</v>
          </cell>
          <cell r="D1113" t="str">
            <v>机器设备-通用测试仪器仪表</v>
          </cell>
          <cell r="E1113" t="str">
            <v>110040200012</v>
          </cell>
          <cell r="F1113" t="str">
            <v>0000</v>
          </cell>
          <cell r="G1113" t="str">
            <v>海尔空调</v>
          </cell>
          <cell r="H1113" t="str">
            <v>KFRD-712W/Z</v>
          </cell>
          <cell r="I1113" t="str">
            <v/>
          </cell>
          <cell r="J1113" t="str">
            <v>B06</v>
          </cell>
          <cell r="K1113" t="str">
            <v>报废</v>
          </cell>
          <cell r="L1113" t="str">
            <v>A01</v>
          </cell>
          <cell r="M1113" t="str">
            <v>直接购入</v>
          </cell>
          <cell r="N1113">
            <v>38322</v>
          </cell>
          <cell r="O1113" t="str">
            <v>0110010400</v>
          </cell>
          <cell r="P1113" t="str">
            <v>采购中心</v>
          </cell>
          <cell r="Q1113" t="str">
            <v/>
          </cell>
          <cell r="R1113" t="str">
            <v/>
          </cell>
          <cell r="S1113" t="str">
            <v>赵祖东</v>
          </cell>
          <cell r="T1113" t="str">
            <v>Z010</v>
          </cell>
          <cell r="U1113" t="str">
            <v>9</v>
          </cell>
          <cell r="V1113">
            <v>0</v>
          </cell>
          <cell r="W1113">
            <v>0</v>
          </cell>
          <cell r="X1113">
            <v>5490</v>
          </cell>
          <cell r="Y1113">
            <v>169.6</v>
          </cell>
          <cell r="Z1113">
            <v>-5270.4</v>
          </cell>
          <cell r="AA1113">
            <v>0</v>
          </cell>
          <cell r="AB1113">
            <v>-5270.4</v>
          </cell>
          <cell r="AC1113">
            <v>180</v>
          </cell>
          <cell r="AD1113">
            <v>50</v>
          </cell>
          <cell r="AE1113" t="str">
            <v/>
          </cell>
          <cell r="AF1113" t="str">
            <v/>
          </cell>
          <cell r="AG1113" t="str">
            <v/>
          </cell>
          <cell r="AH1113" t="str">
            <v/>
          </cell>
        </row>
        <row r="1113">
          <cell r="AJ1113" t="str">
            <v>通-电38</v>
          </cell>
        </row>
        <row r="1114">
          <cell r="A1114" t="str">
            <v>110040200013</v>
          </cell>
          <cell r="B1114" t="str">
            <v>1100</v>
          </cell>
          <cell r="C1114" t="str">
            <v>Z402</v>
          </cell>
          <cell r="D1114" t="str">
            <v>机器设备-通用测试仪器仪表</v>
          </cell>
          <cell r="E1114" t="str">
            <v>110040200013</v>
          </cell>
          <cell r="F1114" t="str">
            <v>0000</v>
          </cell>
          <cell r="G1114" t="str">
            <v>海尔空调</v>
          </cell>
          <cell r="H1114" t="str">
            <v>KFRD-712W/Z</v>
          </cell>
          <cell r="I1114" t="str">
            <v/>
          </cell>
          <cell r="J1114" t="str">
            <v>B06</v>
          </cell>
          <cell r="K1114" t="str">
            <v>报废</v>
          </cell>
          <cell r="L1114" t="str">
            <v>A01</v>
          </cell>
          <cell r="M1114" t="str">
            <v>直接购入</v>
          </cell>
          <cell r="N1114">
            <v>38322</v>
          </cell>
          <cell r="O1114" t="str">
            <v>0110010400</v>
          </cell>
          <cell r="P1114" t="str">
            <v>采购中心</v>
          </cell>
          <cell r="Q1114" t="str">
            <v/>
          </cell>
          <cell r="R1114" t="str">
            <v/>
          </cell>
          <cell r="S1114" t="str">
            <v>赵祖东</v>
          </cell>
          <cell r="T1114" t="str">
            <v>Z010</v>
          </cell>
          <cell r="U1114" t="str">
            <v>9</v>
          </cell>
          <cell r="V1114">
            <v>0</v>
          </cell>
          <cell r="W1114">
            <v>0</v>
          </cell>
          <cell r="X1114">
            <v>5490</v>
          </cell>
          <cell r="Y1114">
            <v>169.6</v>
          </cell>
          <cell r="Z1114">
            <v>-5270.4</v>
          </cell>
          <cell r="AA1114">
            <v>0</v>
          </cell>
          <cell r="AB1114">
            <v>-5270.4</v>
          </cell>
          <cell r="AC1114">
            <v>180</v>
          </cell>
          <cell r="AD1114">
            <v>50</v>
          </cell>
          <cell r="AE1114" t="str">
            <v/>
          </cell>
          <cell r="AF1114" t="str">
            <v/>
          </cell>
          <cell r="AG1114" t="str">
            <v/>
          </cell>
          <cell r="AH1114" t="str">
            <v/>
          </cell>
        </row>
        <row r="1114">
          <cell r="AJ1114" t="str">
            <v>通-电39</v>
          </cell>
        </row>
        <row r="1115">
          <cell r="A1115" t="str">
            <v>110040200014</v>
          </cell>
          <cell r="B1115" t="str">
            <v>1100</v>
          </cell>
          <cell r="C1115" t="str">
            <v>Z402</v>
          </cell>
          <cell r="D1115" t="str">
            <v>机器设备-通用测试仪器仪表</v>
          </cell>
          <cell r="E1115" t="str">
            <v>110040200014</v>
          </cell>
          <cell r="F1115" t="str">
            <v>0000</v>
          </cell>
          <cell r="G1115" t="str">
            <v>海尔空调</v>
          </cell>
          <cell r="H1115" t="str">
            <v>KFRD-712W/Z</v>
          </cell>
          <cell r="I1115" t="str">
            <v>1-F库（综合库一楼）</v>
          </cell>
          <cell r="J1115" t="str">
            <v>B01</v>
          </cell>
          <cell r="K1115" t="str">
            <v>正常使用</v>
          </cell>
          <cell r="L1115" t="str">
            <v>A01</v>
          </cell>
          <cell r="M1115" t="str">
            <v>直接购入</v>
          </cell>
          <cell r="N1115">
            <v>38322</v>
          </cell>
          <cell r="O1115" t="str">
            <v>0110010400</v>
          </cell>
          <cell r="P1115" t="str">
            <v>采购中心</v>
          </cell>
          <cell r="Q1115" t="str">
            <v/>
          </cell>
          <cell r="R1115" t="str">
            <v/>
          </cell>
          <cell r="S1115" t="str">
            <v>赵祖东</v>
          </cell>
          <cell r="T1115" t="str">
            <v>Z010</v>
          </cell>
          <cell r="U1115" t="str">
            <v>9</v>
          </cell>
          <cell r="V1115">
            <v>0</v>
          </cell>
          <cell r="W1115">
            <v>0</v>
          </cell>
          <cell r="X1115">
            <v>5490</v>
          </cell>
          <cell r="Y1115">
            <v>0</v>
          </cell>
          <cell r="Z1115">
            <v>-5270.4</v>
          </cell>
          <cell r="AA1115">
            <v>0</v>
          </cell>
          <cell r="AB1115">
            <v>-5270.4</v>
          </cell>
          <cell r="AC1115">
            <v>180</v>
          </cell>
          <cell r="AD1115">
            <v>219.6</v>
          </cell>
          <cell r="AE1115" t="str">
            <v/>
          </cell>
          <cell r="AF1115" t="str">
            <v/>
          </cell>
          <cell r="AG1115" t="str">
            <v/>
          </cell>
          <cell r="AH1115" t="str">
            <v/>
          </cell>
        </row>
        <row r="1115">
          <cell r="AJ1115" t="str">
            <v>通-电40</v>
          </cell>
        </row>
        <row r="1116">
          <cell r="A1116" t="str">
            <v>110040200015</v>
          </cell>
          <cell r="B1116" t="str">
            <v>1100</v>
          </cell>
          <cell r="C1116" t="str">
            <v>Z402</v>
          </cell>
          <cell r="D1116" t="str">
            <v>机器设备-通用测试仪器仪表</v>
          </cell>
          <cell r="E1116" t="str">
            <v>110040200015</v>
          </cell>
          <cell r="F1116" t="str">
            <v>0000</v>
          </cell>
          <cell r="G1116" t="str">
            <v>海尔空调</v>
          </cell>
          <cell r="H1116" t="str">
            <v>KRD-712/Z</v>
          </cell>
          <cell r="I1116" t="str">
            <v>1-F库（综合库一楼）</v>
          </cell>
          <cell r="J1116" t="str">
            <v>B01</v>
          </cell>
          <cell r="K1116" t="str">
            <v>正常使用</v>
          </cell>
          <cell r="L1116" t="str">
            <v>A01</v>
          </cell>
          <cell r="M1116" t="str">
            <v>直接购入</v>
          </cell>
          <cell r="N1116">
            <v>38322</v>
          </cell>
          <cell r="O1116" t="str">
            <v>0110010400</v>
          </cell>
          <cell r="P1116" t="str">
            <v>采购中心</v>
          </cell>
          <cell r="Q1116" t="str">
            <v/>
          </cell>
          <cell r="R1116" t="str">
            <v/>
          </cell>
          <cell r="S1116" t="str">
            <v>赵祖东</v>
          </cell>
          <cell r="T1116" t="str">
            <v>Z010</v>
          </cell>
          <cell r="U1116" t="str">
            <v>9</v>
          </cell>
          <cell r="V1116">
            <v>0</v>
          </cell>
          <cell r="W1116">
            <v>0</v>
          </cell>
          <cell r="X1116">
            <v>5490</v>
          </cell>
          <cell r="Y1116">
            <v>119.6</v>
          </cell>
          <cell r="Z1116">
            <v>-5270.4</v>
          </cell>
          <cell r="AA1116">
            <v>0</v>
          </cell>
          <cell r="AB1116">
            <v>-5270.4</v>
          </cell>
          <cell r="AC1116">
            <v>180</v>
          </cell>
          <cell r="AD1116">
            <v>100</v>
          </cell>
          <cell r="AE1116" t="str">
            <v/>
          </cell>
          <cell r="AF1116" t="str">
            <v/>
          </cell>
          <cell r="AG1116" t="str">
            <v/>
          </cell>
          <cell r="AH1116" t="str">
            <v/>
          </cell>
        </row>
        <row r="1116">
          <cell r="AJ1116" t="str">
            <v>通-电42</v>
          </cell>
        </row>
        <row r="1117">
          <cell r="A1117" t="str">
            <v>110040200016</v>
          </cell>
          <cell r="B1117" t="str">
            <v>1100</v>
          </cell>
          <cell r="C1117" t="str">
            <v>Z402</v>
          </cell>
          <cell r="D1117" t="str">
            <v>机器设备-通用测试仪器仪表</v>
          </cell>
          <cell r="E1117" t="str">
            <v>110040200016</v>
          </cell>
          <cell r="F1117" t="str">
            <v>0000</v>
          </cell>
          <cell r="G1117" t="str">
            <v>海尔空调</v>
          </cell>
          <cell r="H1117" t="str">
            <v>KFRD-712/Z</v>
          </cell>
          <cell r="I1117" t="str">
            <v/>
          </cell>
          <cell r="J1117" t="str">
            <v>B01</v>
          </cell>
          <cell r="K1117" t="str">
            <v>正常使用</v>
          </cell>
          <cell r="L1117" t="str">
            <v>A01</v>
          </cell>
          <cell r="M1117" t="str">
            <v>直接购入</v>
          </cell>
          <cell r="N1117">
            <v>38322</v>
          </cell>
          <cell r="O1117" t="str">
            <v>0110010400</v>
          </cell>
          <cell r="P1117" t="str">
            <v>采购中心</v>
          </cell>
          <cell r="Q1117" t="str">
            <v/>
          </cell>
          <cell r="R1117" t="str">
            <v/>
          </cell>
          <cell r="S1117" t="str">
            <v>赵祖东</v>
          </cell>
          <cell r="T1117" t="str">
            <v>Z010</v>
          </cell>
          <cell r="U1117" t="str">
            <v>9</v>
          </cell>
          <cell r="V1117">
            <v>0</v>
          </cell>
          <cell r="W1117">
            <v>0</v>
          </cell>
          <cell r="X1117">
            <v>5490</v>
          </cell>
          <cell r="Y1117">
            <v>119.6</v>
          </cell>
          <cell r="Z1117">
            <v>-5270.4</v>
          </cell>
          <cell r="AA1117">
            <v>0</v>
          </cell>
          <cell r="AB1117">
            <v>-5270.4</v>
          </cell>
          <cell r="AC1117">
            <v>180</v>
          </cell>
          <cell r="AD1117">
            <v>100</v>
          </cell>
          <cell r="AE1117" t="str">
            <v/>
          </cell>
          <cell r="AF1117" t="str">
            <v/>
          </cell>
          <cell r="AG1117" t="str">
            <v/>
          </cell>
          <cell r="AH1117" t="str">
            <v/>
          </cell>
        </row>
        <row r="1117">
          <cell r="AJ1117" t="str">
            <v>通-电43</v>
          </cell>
        </row>
        <row r="1118">
          <cell r="A1118" t="str">
            <v>110040200017</v>
          </cell>
          <cell r="B1118" t="str">
            <v>1100</v>
          </cell>
          <cell r="C1118" t="str">
            <v>Z402</v>
          </cell>
          <cell r="D1118" t="str">
            <v>机器设备-通用测试仪器仪表</v>
          </cell>
          <cell r="E1118" t="str">
            <v>110040200017</v>
          </cell>
          <cell r="F1118" t="str">
            <v>0000</v>
          </cell>
          <cell r="G1118" t="str">
            <v>海尔空调</v>
          </cell>
          <cell r="H1118" t="str">
            <v>KFRD-512W/Z</v>
          </cell>
          <cell r="I1118" t="str">
            <v/>
          </cell>
          <cell r="J1118" t="str">
            <v>B06</v>
          </cell>
          <cell r="K1118" t="str">
            <v>报废</v>
          </cell>
          <cell r="L1118" t="str">
            <v>A01</v>
          </cell>
          <cell r="M1118" t="str">
            <v>直接购入</v>
          </cell>
          <cell r="N1118">
            <v>38322</v>
          </cell>
          <cell r="O1118" t="str">
            <v>0110010400</v>
          </cell>
          <cell r="P1118" t="str">
            <v>采购中心</v>
          </cell>
          <cell r="Q1118" t="str">
            <v/>
          </cell>
          <cell r="R1118" t="str">
            <v/>
          </cell>
          <cell r="S1118" t="str">
            <v>赵祖东</v>
          </cell>
          <cell r="T1118" t="str">
            <v>Z010</v>
          </cell>
          <cell r="U1118" t="str">
            <v>9</v>
          </cell>
          <cell r="V1118">
            <v>0</v>
          </cell>
          <cell r="W1118">
            <v>0</v>
          </cell>
          <cell r="X1118">
            <v>3480</v>
          </cell>
          <cell r="Y1118">
            <v>89.2</v>
          </cell>
          <cell r="Z1118">
            <v>-3340.8</v>
          </cell>
          <cell r="AA1118">
            <v>0</v>
          </cell>
          <cell r="AB1118">
            <v>-3340.8</v>
          </cell>
          <cell r="AC1118">
            <v>180</v>
          </cell>
          <cell r="AD1118">
            <v>50</v>
          </cell>
          <cell r="AE1118" t="str">
            <v/>
          </cell>
          <cell r="AF1118" t="str">
            <v/>
          </cell>
          <cell r="AG1118" t="str">
            <v/>
          </cell>
          <cell r="AH1118" t="str">
            <v/>
          </cell>
        </row>
        <row r="1118">
          <cell r="AJ1118" t="str">
            <v>通-电44</v>
          </cell>
        </row>
        <row r="1119">
          <cell r="A1119" t="str">
            <v>110040200018</v>
          </cell>
          <cell r="B1119" t="str">
            <v>1100</v>
          </cell>
          <cell r="C1119" t="str">
            <v>Z402</v>
          </cell>
          <cell r="D1119" t="str">
            <v>机器设备-通用测试仪器仪表</v>
          </cell>
          <cell r="E1119" t="str">
            <v>110040200018</v>
          </cell>
          <cell r="F1119" t="str">
            <v>0000</v>
          </cell>
          <cell r="G1119" t="str">
            <v>海尔空调</v>
          </cell>
          <cell r="H1119" t="str">
            <v>KFRD-512W/Z</v>
          </cell>
          <cell r="I1119" t="str">
            <v/>
          </cell>
          <cell r="J1119" t="str">
            <v>B01</v>
          </cell>
          <cell r="K1119" t="str">
            <v>正常使用</v>
          </cell>
          <cell r="L1119" t="str">
            <v>A01</v>
          </cell>
          <cell r="M1119" t="str">
            <v>直接购入</v>
          </cell>
          <cell r="N1119">
            <v>38322</v>
          </cell>
          <cell r="O1119" t="str">
            <v>0110010400</v>
          </cell>
          <cell r="P1119" t="str">
            <v>采购中心</v>
          </cell>
          <cell r="Q1119" t="str">
            <v/>
          </cell>
          <cell r="R1119" t="str">
            <v/>
          </cell>
          <cell r="S1119" t="str">
            <v>赵祖东</v>
          </cell>
          <cell r="T1119" t="str">
            <v>Z010</v>
          </cell>
          <cell r="U1119" t="str">
            <v>9</v>
          </cell>
          <cell r="V1119">
            <v>0</v>
          </cell>
          <cell r="W1119">
            <v>0</v>
          </cell>
          <cell r="X1119">
            <v>3480</v>
          </cell>
          <cell r="Y1119">
            <v>39.2</v>
          </cell>
          <cell r="Z1119">
            <v>-3340.8</v>
          </cell>
          <cell r="AA1119">
            <v>0</v>
          </cell>
          <cell r="AB1119">
            <v>-3340.8</v>
          </cell>
          <cell r="AC1119">
            <v>180</v>
          </cell>
          <cell r="AD1119">
            <v>100</v>
          </cell>
          <cell r="AE1119" t="str">
            <v/>
          </cell>
          <cell r="AF1119" t="str">
            <v/>
          </cell>
          <cell r="AG1119" t="str">
            <v/>
          </cell>
          <cell r="AH1119" t="str">
            <v/>
          </cell>
        </row>
        <row r="1119">
          <cell r="AJ1119" t="str">
            <v>通-电45</v>
          </cell>
        </row>
        <row r="1120">
          <cell r="A1120" t="str">
            <v>110040200019</v>
          </cell>
          <cell r="B1120" t="str">
            <v>1100</v>
          </cell>
          <cell r="C1120" t="str">
            <v>Z402</v>
          </cell>
          <cell r="D1120" t="str">
            <v>机器设备-通用测试仪器仪表</v>
          </cell>
          <cell r="E1120" t="str">
            <v>110040200019</v>
          </cell>
          <cell r="F1120" t="str">
            <v>0000</v>
          </cell>
          <cell r="G1120" t="str">
            <v>海尔空调</v>
          </cell>
          <cell r="H1120" t="str">
            <v>KFRD-512W/Z</v>
          </cell>
          <cell r="I1120" t="str">
            <v/>
          </cell>
          <cell r="J1120" t="str">
            <v>B06</v>
          </cell>
          <cell r="K1120" t="str">
            <v>报废</v>
          </cell>
          <cell r="L1120" t="str">
            <v>A01</v>
          </cell>
          <cell r="M1120" t="str">
            <v>直接购入</v>
          </cell>
          <cell r="N1120">
            <v>38322</v>
          </cell>
          <cell r="O1120" t="str">
            <v>0110010400</v>
          </cell>
          <cell r="P1120" t="str">
            <v>采购中心</v>
          </cell>
          <cell r="Q1120" t="str">
            <v/>
          </cell>
          <cell r="R1120" t="str">
            <v/>
          </cell>
          <cell r="S1120" t="str">
            <v>赵祖东</v>
          </cell>
          <cell r="T1120" t="str">
            <v>Z010</v>
          </cell>
          <cell r="U1120" t="str">
            <v>9</v>
          </cell>
          <cell r="V1120">
            <v>0</v>
          </cell>
          <cell r="W1120">
            <v>0</v>
          </cell>
          <cell r="X1120">
            <v>3480</v>
          </cell>
          <cell r="Y1120">
            <v>89.2</v>
          </cell>
          <cell r="Z1120">
            <v>-3340.8</v>
          </cell>
          <cell r="AA1120">
            <v>0</v>
          </cell>
          <cell r="AB1120">
            <v>-3340.8</v>
          </cell>
          <cell r="AC1120">
            <v>180</v>
          </cell>
          <cell r="AD1120">
            <v>50</v>
          </cell>
          <cell r="AE1120" t="str">
            <v/>
          </cell>
          <cell r="AF1120" t="str">
            <v/>
          </cell>
          <cell r="AG1120" t="str">
            <v/>
          </cell>
          <cell r="AH1120" t="str">
            <v/>
          </cell>
        </row>
        <row r="1120">
          <cell r="AJ1120" t="str">
            <v>通-电46</v>
          </cell>
        </row>
        <row r="1121">
          <cell r="A1121" t="str">
            <v>110040200020</v>
          </cell>
          <cell r="B1121" t="str">
            <v>1100</v>
          </cell>
          <cell r="C1121" t="str">
            <v>Z402</v>
          </cell>
          <cell r="D1121" t="str">
            <v>机器设备-通用测试仪器仪表</v>
          </cell>
          <cell r="E1121" t="str">
            <v>110040200020</v>
          </cell>
          <cell r="F1121" t="str">
            <v>0000</v>
          </cell>
          <cell r="G1121" t="str">
            <v>海尔空调</v>
          </cell>
          <cell r="H1121" t="str">
            <v>KFR-32GW/L1</v>
          </cell>
          <cell r="I1121" t="str">
            <v/>
          </cell>
          <cell r="J1121" t="str">
            <v>B01</v>
          </cell>
          <cell r="K1121" t="str">
            <v>正常使用</v>
          </cell>
          <cell r="L1121" t="str">
            <v>A01</v>
          </cell>
          <cell r="M1121" t="str">
            <v>直接购入</v>
          </cell>
          <cell r="N1121">
            <v>38322</v>
          </cell>
          <cell r="O1121" t="str">
            <v>0110010400</v>
          </cell>
          <cell r="P1121" t="str">
            <v>采购中心</v>
          </cell>
          <cell r="Q1121" t="str">
            <v/>
          </cell>
          <cell r="R1121" t="str">
            <v/>
          </cell>
          <cell r="S1121" t="str">
            <v>赵祖东</v>
          </cell>
          <cell r="T1121" t="str">
            <v>Z010</v>
          </cell>
          <cell r="U1121" t="str">
            <v>9</v>
          </cell>
          <cell r="V1121">
            <v>0</v>
          </cell>
          <cell r="W1121">
            <v>0</v>
          </cell>
          <cell r="X1121">
            <v>2133</v>
          </cell>
          <cell r="Y1121">
            <v>0</v>
          </cell>
          <cell r="Z1121">
            <v>-2047.68</v>
          </cell>
          <cell r="AA1121">
            <v>0</v>
          </cell>
          <cell r="AB1121">
            <v>-2047.68</v>
          </cell>
          <cell r="AC1121">
            <v>180</v>
          </cell>
          <cell r="AD1121">
            <v>85.32</v>
          </cell>
          <cell r="AE1121" t="str">
            <v/>
          </cell>
          <cell r="AF1121" t="str">
            <v/>
          </cell>
          <cell r="AG1121" t="str">
            <v/>
          </cell>
          <cell r="AH1121" t="str">
            <v/>
          </cell>
        </row>
        <row r="1121">
          <cell r="AJ1121" t="str">
            <v>通-电47</v>
          </cell>
        </row>
        <row r="1122">
          <cell r="A1122" t="str">
            <v>110040200021</v>
          </cell>
          <cell r="B1122" t="str">
            <v>1100</v>
          </cell>
          <cell r="C1122" t="str">
            <v>Z402</v>
          </cell>
          <cell r="D1122" t="str">
            <v>机器设备-通用测试仪器仪表</v>
          </cell>
          <cell r="E1122" t="str">
            <v>110040200021</v>
          </cell>
          <cell r="F1122" t="str">
            <v>0000</v>
          </cell>
          <cell r="G1122" t="str">
            <v>10KV增容工程</v>
          </cell>
          <cell r="H1122" t="str">
            <v/>
          </cell>
          <cell r="I1122" t="str">
            <v/>
          </cell>
          <cell r="J1122" t="str">
            <v>B01</v>
          </cell>
          <cell r="K1122" t="str">
            <v>正常使用</v>
          </cell>
          <cell r="L1122" t="str">
            <v>A02</v>
          </cell>
          <cell r="M1122" t="str">
            <v>在建工程转入</v>
          </cell>
          <cell r="N1122">
            <v>38322</v>
          </cell>
          <cell r="O1122" t="str">
            <v>0110050301</v>
          </cell>
          <cell r="P1122" t="str">
            <v>设备动力部</v>
          </cell>
          <cell r="Q1122" t="str">
            <v/>
          </cell>
          <cell r="R1122" t="str">
            <v/>
          </cell>
          <cell r="S1122" t="str">
            <v>杨耀</v>
          </cell>
          <cell r="T1122" t="str">
            <v>Z010</v>
          </cell>
          <cell r="U1122" t="str">
            <v>9</v>
          </cell>
          <cell r="V1122">
            <v>0</v>
          </cell>
          <cell r="W1122">
            <v>0</v>
          </cell>
          <cell r="X1122">
            <v>150663.49</v>
          </cell>
          <cell r="Y1122">
            <v>0</v>
          </cell>
          <cell r="Z1122">
            <v>-144636.95</v>
          </cell>
          <cell r="AA1122">
            <v>0</v>
          </cell>
          <cell r="AB1122">
            <v>-144636.95</v>
          </cell>
          <cell r="AC1122">
            <v>180</v>
          </cell>
          <cell r="AD1122">
            <v>6026.54</v>
          </cell>
          <cell r="AE1122" t="str">
            <v/>
          </cell>
          <cell r="AF1122" t="str">
            <v/>
          </cell>
          <cell r="AG1122" t="str">
            <v>昆明耀龙供用电有限公司</v>
          </cell>
          <cell r="AH1122" t="str">
            <v/>
          </cell>
        </row>
        <row r="1122">
          <cell r="AJ1122" t="str">
            <v>通-电48</v>
          </cell>
        </row>
        <row r="1123">
          <cell r="A1123" t="str">
            <v>110040200022</v>
          </cell>
          <cell r="B1123" t="str">
            <v>1100</v>
          </cell>
          <cell r="C1123" t="str">
            <v>Z402</v>
          </cell>
          <cell r="D1123" t="str">
            <v>机器设备-通用测试仪器仪表</v>
          </cell>
          <cell r="E1123" t="str">
            <v>110040200022</v>
          </cell>
          <cell r="F1123" t="str">
            <v>0000</v>
          </cell>
          <cell r="G1123" t="str">
            <v>空调控制柜</v>
          </cell>
          <cell r="H1123" t="str">
            <v>JK-1到7</v>
          </cell>
          <cell r="I1123" t="str">
            <v>有7台</v>
          </cell>
          <cell r="J1123" t="str">
            <v>B01</v>
          </cell>
          <cell r="K1123" t="str">
            <v>正常使用</v>
          </cell>
          <cell r="L1123" t="str">
            <v>A01</v>
          </cell>
          <cell r="M1123" t="str">
            <v>直接购入</v>
          </cell>
          <cell r="N1123">
            <v>38322</v>
          </cell>
          <cell r="O1123" t="str">
            <v>0110050301</v>
          </cell>
          <cell r="P1123" t="str">
            <v>设备动力部</v>
          </cell>
          <cell r="Q1123" t="str">
            <v/>
          </cell>
          <cell r="R1123" t="str">
            <v/>
          </cell>
          <cell r="S1123" t="str">
            <v>杨耀</v>
          </cell>
          <cell r="T1123" t="str">
            <v>Z010</v>
          </cell>
          <cell r="U1123" t="str">
            <v>9</v>
          </cell>
          <cell r="V1123">
            <v>0</v>
          </cell>
          <cell r="W1123">
            <v>0</v>
          </cell>
          <cell r="X1123">
            <v>157100</v>
          </cell>
          <cell r="Y1123">
            <v>2784</v>
          </cell>
          <cell r="Z1123">
            <v>-150816</v>
          </cell>
          <cell r="AA1123">
            <v>0</v>
          </cell>
          <cell r="AB1123">
            <v>-150816</v>
          </cell>
          <cell r="AC1123">
            <v>180</v>
          </cell>
          <cell r="AD1123">
            <v>3500</v>
          </cell>
          <cell r="AE1123" t="str">
            <v/>
          </cell>
          <cell r="AF1123" t="str">
            <v/>
          </cell>
          <cell r="AG1123" t="str">
            <v>昆明昆士达经贸有限公司</v>
          </cell>
          <cell r="AH1123" t="str">
            <v/>
          </cell>
        </row>
        <row r="1123">
          <cell r="AJ1123" t="str">
            <v>通-电49-55</v>
          </cell>
        </row>
        <row r="1124">
          <cell r="A1124" t="str">
            <v>110040200023</v>
          </cell>
          <cell r="B1124" t="str">
            <v>1100</v>
          </cell>
          <cell r="C1124" t="str">
            <v>Z402</v>
          </cell>
          <cell r="D1124" t="str">
            <v>机器设备-通用测试仪器仪表</v>
          </cell>
          <cell r="E1124" t="str">
            <v>110040200023</v>
          </cell>
          <cell r="F1124" t="str">
            <v>0000</v>
          </cell>
          <cell r="G1124" t="str">
            <v>低压配电柜</v>
          </cell>
          <cell r="H1124" t="str">
            <v>GGJ</v>
          </cell>
          <cell r="I1124" t="str">
            <v>有两台</v>
          </cell>
          <cell r="J1124" t="str">
            <v>B01</v>
          </cell>
          <cell r="K1124" t="str">
            <v>正常使用</v>
          </cell>
          <cell r="L1124" t="str">
            <v>A01</v>
          </cell>
          <cell r="M1124" t="str">
            <v>直接购入</v>
          </cell>
          <cell r="N1124">
            <v>38322</v>
          </cell>
          <cell r="O1124" t="str">
            <v>0110050301</v>
          </cell>
          <cell r="P1124" t="str">
            <v>设备动力部</v>
          </cell>
          <cell r="Q1124" t="str">
            <v/>
          </cell>
          <cell r="R1124" t="str">
            <v/>
          </cell>
          <cell r="S1124" t="str">
            <v>杨耀</v>
          </cell>
          <cell r="T1124" t="str">
            <v>Z010</v>
          </cell>
          <cell r="U1124" t="str">
            <v>20</v>
          </cell>
          <cell r="V1124">
            <v>0</v>
          </cell>
          <cell r="W1124">
            <v>-368.66</v>
          </cell>
          <cell r="X1124">
            <v>79000</v>
          </cell>
          <cell r="Y1124">
            <v>0</v>
          </cell>
          <cell r="Z1124">
            <v>-56880</v>
          </cell>
          <cell r="AA1124">
            <v>-737.33</v>
          </cell>
          <cell r="AB1124">
            <v>-57617.33</v>
          </cell>
          <cell r="AC1124">
            <v>182</v>
          </cell>
          <cell r="AD1124">
            <v>21382.67</v>
          </cell>
          <cell r="AE1124" t="str">
            <v/>
          </cell>
          <cell r="AF1124" t="str">
            <v/>
          </cell>
          <cell r="AG1124" t="str">
            <v>西门子(有两台)</v>
          </cell>
          <cell r="AH1124" t="str">
            <v/>
          </cell>
        </row>
        <row r="1124">
          <cell r="AJ1124" t="str">
            <v>通-电56-59</v>
          </cell>
        </row>
        <row r="1125">
          <cell r="A1125" t="str">
            <v>110040200024</v>
          </cell>
          <cell r="B1125" t="str">
            <v>1100</v>
          </cell>
          <cell r="C1125" t="str">
            <v>Z402</v>
          </cell>
          <cell r="D1125" t="str">
            <v>机器设备-通用测试仪器仪表</v>
          </cell>
          <cell r="E1125" t="str">
            <v>110040200024</v>
          </cell>
          <cell r="F1125" t="str">
            <v>0000</v>
          </cell>
          <cell r="G1125" t="str">
            <v>低压开关柜</v>
          </cell>
          <cell r="H1125" t="str">
            <v>GGD</v>
          </cell>
          <cell r="I1125" t="str">
            <v>共有十三台</v>
          </cell>
          <cell r="J1125" t="str">
            <v>B01</v>
          </cell>
          <cell r="K1125" t="str">
            <v>正常使用</v>
          </cell>
          <cell r="L1125" t="str">
            <v>A01</v>
          </cell>
          <cell r="M1125" t="str">
            <v>直接购入</v>
          </cell>
          <cell r="N1125">
            <v>38322</v>
          </cell>
          <cell r="O1125" t="str">
            <v>0110050301</v>
          </cell>
          <cell r="P1125" t="str">
            <v>设备动力部</v>
          </cell>
          <cell r="Q1125" t="str">
            <v/>
          </cell>
          <cell r="R1125" t="str">
            <v/>
          </cell>
          <cell r="S1125" t="str">
            <v>杨耀</v>
          </cell>
          <cell r="T1125" t="str">
            <v>Z010</v>
          </cell>
          <cell r="U1125" t="str">
            <v>20</v>
          </cell>
          <cell r="V1125">
            <v>0</v>
          </cell>
          <cell r="W1125">
            <v>-368.66</v>
          </cell>
          <cell r="X1125">
            <v>79000</v>
          </cell>
          <cell r="Y1125">
            <v>0</v>
          </cell>
          <cell r="Z1125">
            <v>-56880</v>
          </cell>
          <cell r="AA1125">
            <v>-737.33</v>
          </cell>
          <cell r="AB1125">
            <v>-57617.33</v>
          </cell>
          <cell r="AC1125">
            <v>182</v>
          </cell>
          <cell r="AD1125">
            <v>21382.67</v>
          </cell>
          <cell r="AE1125" t="str">
            <v/>
          </cell>
          <cell r="AF1125" t="str">
            <v/>
          </cell>
          <cell r="AG1125" t="str">
            <v>西门子(共有十三台)</v>
          </cell>
          <cell r="AH1125" t="str">
            <v/>
          </cell>
        </row>
        <row r="1125">
          <cell r="AJ1125" t="str">
            <v>通-电60-61</v>
          </cell>
        </row>
        <row r="1126">
          <cell r="A1126" t="str">
            <v>110040200025</v>
          </cell>
          <cell r="B1126" t="str">
            <v>1100</v>
          </cell>
          <cell r="C1126" t="str">
            <v>Z402</v>
          </cell>
          <cell r="D1126" t="str">
            <v>机器设备-通用测试仪器仪表</v>
          </cell>
          <cell r="E1126" t="str">
            <v>110040200025</v>
          </cell>
          <cell r="F1126" t="str">
            <v>0000</v>
          </cell>
          <cell r="G1126" t="str">
            <v>变压器</v>
          </cell>
          <cell r="H1126" t="str">
            <v>SC*9-630/10</v>
          </cell>
          <cell r="I1126" t="str">
            <v/>
          </cell>
          <cell r="J1126" t="str">
            <v>B01</v>
          </cell>
          <cell r="K1126" t="str">
            <v>正常使用</v>
          </cell>
          <cell r="L1126" t="str">
            <v>A01</v>
          </cell>
          <cell r="M1126" t="str">
            <v>直接购入</v>
          </cell>
          <cell r="N1126">
            <v>38322</v>
          </cell>
          <cell r="O1126" t="str">
            <v>0110050301</v>
          </cell>
          <cell r="P1126" t="str">
            <v>设备动力部</v>
          </cell>
          <cell r="Q1126" t="str">
            <v/>
          </cell>
          <cell r="R1126" t="str">
            <v/>
          </cell>
          <cell r="S1126" t="str">
            <v>杨耀</v>
          </cell>
          <cell r="T1126" t="str">
            <v>Z010</v>
          </cell>
          <cell r="U1126" t="str">
            <v>20</v>
          </cell>
          <cell r="V1126">
            <v>0</v>
          </cell>
          <cell r="W1126">
            <v>-513.34</v>
          </cell>
          <cell r="X1126">
            <v>110000</v>
          </cell>
          <cell r="Y1126">
            <v>0</v>
          </cell>
          <cell r="Z1126">
            <v>-79200</v>
          </cell>
          <cell r="AA1126">
            <v>-1026.67</v>
          </cell>
          <cell r="AB1126">
            <v>-80226.67</v>
          </cell>
          <cell r="AC1126">
            <v>182</v>
          </cell>
          <cell r="AD1126">
            <v>29773.33</v>
          </cell>
          <cell r="AE1126" t="str">
            <v/>
          </cell>
          <cell r="AF1126" t="str">
            <v/>
          </cell>
          <cell r="AG1126" t="str">
            <v>云南省变压器厂</v>
          </cell>
          <cell r="AH1126" t="str">
            <v/>
          </cell>
        </row>
        <row r="1126">
          <cell r="AJ1126" t="str">
            <v>通-电62</v>
          </cell>
        </row>
        <row r="1127">
          <cell r="A1127" t="str">
            <v>110040200026</v>
          </cell>
          <cell r="B1127" t="str">
            <v>1100</v>
          </cell>
          <cell r="C1127" t="str">
            <v>Z402</v>
          </cell>
          <cell r="D1127" t="str">
            <v>机器设备-通用测试仪器仪表</v>
          </cell>
          <cell r="E1127" t="str">
            <v>110040200026</v>
          </cell>
          <cell r="F1127" t="str">
            <v>0000</v>
          </cell>
          <cell r="G1127" t="str">
            <v>海尔空调</v>
          </cell>
          <cell r="H1127" t="str">
            <v>KFRD-72LW/ZS</v>
          </cell>
          <cell r="I1127" t="str">
            <v>中间品阴凉库二区</v>
          </cell>
          <cell r="J1127" t="str">
            <v>B01</v>
          </cell>
          <cell r="K1127" t="str">
            <v>正常使用</v>
          </cell>
          <cell r="L1127" t="str">
            <v>A01</v>
          </cell>
          <cell r="M1127" t="str">
            <v>直接购入</v>
          </cell>
          <cell r="N1127">
            <v>39203</v>
          </cell>
          <cell r="O1127" t="str">
            <v>0110010400</v>
          </cell>
          <cell r="P1127" t="str">
            <v>采购中心</v>
          </cell>
          <cell r="Q1127" t="str">
            <v/>
          </cell>
          <cell r="R1127" t="str">
            <v/>
          </cell>
          <cell r="S1127" t="str">
            <v>赵祖东</v>
          </cell>
          <cell r="T1127" t="str">
            <v>Z010</v>
          </cell>
          <cell r="U1127" t="str">
            <v>9</v>
          </cell>
          <cell r="V1127">
            <v>0</v>
          </cell>
          <cell r="W1127">
            <v>0</v>
          </cell>
          <cell r="X1127">
            <v>5680</v>
          </cell>
          <cell r="Y1127">
            <v>127.2</v>
          </cell>
          <cell r="Z1127">
            <v>-5452.8</v>
          </cell>
          <cell r="AA1127">
            <v>0</v>
          </cell>
          <cell r="AB1127">
            <v>-5452.8</v>
          </cell>
          <cell r="AC1127">
            <v>151</v>
          </cell>
          <cell r="AD1127">
            <v>100</v>
          </cell>
          <cell r="AE1127" t="str">
            <v/>
          </cell>
          <cell r="AF1127" t="str">
            <v/>
          </cell>
          <cell r="AG1127" t="str">
            <v/>
          </cell>
          <cell r="AH1127" t="str">
            <v/>
          </cell>
        </row>
        <row r="1127">
          <cell r="AJ1127" t="str">
            <v>通－电63#</v>
          </cell>
        </row>
        <row r="1128">
          <cell r="A1128" t="str">
            <v>110040200027</v>
          </cell>
          <cell r="B1128" t="str">
            <v>1100</v>
          </cell>
          <cell r="C1128" t="str">
            <v>Z402</v>
          </cell>
          <cell r="D1128" t="str">
            <v>机器设备-通用测试仪器仪表</v>
          </cell>
          <cell r="E1128" t="str">
            <v>110040200027</v>
          </cell>
          <cell r="F1128" t="str">
            <v>0000</v>
          </cell>
          <cell r="G1128" t="str">
            <v>500KVA配电室增容改造工程</v>
          </cell>
          <cell r="H1128" t="str">
            <v>SII-M-500-10/0.4</v>
          </cell>
          <cell r="I1128" t="str">
            <v/>
          </cell>
          <cell r="J1128" t="str">
            <v>B01</v>
          </cell>
          <cell r="K1128" t="str">
            <v>正常使用</v>
          </cell>
          <cell r="L1128" t="str">
            <v>A01</v>
          </cell>
          <cell r="M1128" t="str">
            <v>直接购入</v>
          </cell>
          <cell r="N1128">
            <v>39539</v>
          </cell>
          <cell r="O1128" t="str">
            <v>0110050301</v>
          </cell>
          <cell r="P1128" t="str">
            <v>设备动力部</v>
          </cell>
          <cell r="Q1128" t="str">
            <v/>
          </cell>
          <cell r="R1128" t="str">
            <v/>
          </cell>
          <cell r="S1128" t="str">
            <v>杨耀</v>
          </cell>
          <cell r="T1128" t="str">
            <v>Z010</v>
          </cell>
          <cell r="U1128" t="str">
            <v>20</v>
          </cell>
          <cell r="V1128">
            <v>0</v>
          </cell>
          <cell r="W1128">
            <v>-2155.19</v>
          </cell>
          <cell r="X1128">
            <v>489816.6</v>
          </cell>
          <cell r="Y1128">
            <v>0</v>
          </cell>
          <cell r="Z1128">
            <v>-274297.8</v>
          </cell>
          <cell r="AA1128">
            <v>-4310.38</v>
          </cell>
          <cell r="AB1128">
            <v>-278608.18</v>
          </cell>
          <cell r="AC1128">
            <v>142</v>
          </cell>
          <cell r="AD1128">
            <v>211208.42</v>
          </cell>
          <cell r="AE1128" t="str">
            <v/>
          </cell>
          <cell r="AF1128" t="str">
            <v/>
          </cell>
          <cell r="AG1128" t="str">
            <v>配电室</v>
          </cell>
          <cell r="AH1128" t="str">
            <v/>
          </cell>
        </row>
        <row r="1128">
          <cell r="AJ1128" t="str">
            <v>通－电64＃</v>
          </cell>
        </row>
        <row r="1129">
          <cell r="A1129" t="str">
            <v>110040200028</v>
          </cell>
          <cell r="B1129" t="str">
            <v>1100</v>
          </cell>
          <cell r="C1129" t="str">
            <v>Z402</v>
          </cell>
          <cell r="D1129" t="str">
            <v>机器设备-通用测试仪器仪表</v>
          </cell>
          <cell r="E1129" t="str">
            <v>110040200028</v>
          </cell>
          <cell r="F1129" t="str">
            <v>0000</v>
          </cell>
          <cell r="G1129" t="str">
            <v>海尔空调</v>
          </cell>
          <cell r="H1129" t="str">
            <v>KFRD-50LW/Z5</v>
          </cell>
          <cell r="I1129" t="str">
            <v>研发中心-产品质量研究部</v>
          </cell>
          <cell r="J1129" t="str">
            <v>B01</v>
          </cell>
          <cell r="K1129" t="str">
            <v>正常使用</v>
          </cell>
          <cell r="L1129" t="str">
            <v>A01</v>
          </cell>
          <cell r="M1129" t="str">
            <v>直接购入</v>
          </cell>
          <cell r="N1129">
            <v>39753</v>
          </cell>
          <cell r="O1129" t="str">
            <v>0110040300</v>
          </cell>
          <cell r="P1129" t="str">
            <v>研发中心—产品质量研究部</v>
          </cell>
          <cell r="Q1129" t="str">
            <v/>
          </cell>
          <cell r="R1129" t="str">
            <v/>
          </cell>
          <cell r="S1129" t="str">
            <v>张兴元</v>
          </cell>
          <cell r="T1129" t="str">
            <v>Z010</v>
          </cell>
          <cell r="U1129" t="str">
            <v>9</v>
          </cell>
          <cell r="V1129">
            <v>0</v>
          </cell>
          <cell r="W1129">
            <v>0</v>
          </cell>
          <cell r="X1129">
            <v>4380</v>
          </cell>
          <cell r="Y1129">
            <v>0</v>
          </cell>
          <cell r="Z1129">
            <v>-4204.8</v>
          </cell>
          <cell r="AA1129">
            <v>0</v>
          </cell>
          <cell r="AB1129">
            <v>-4204.8</v>
          </cell>
          <cell r="AC1129">
            <v>133</v>
          </cell>
          <cell r="AD1129">
            <v>175.2</v>
          </cell>
          <cell r="AE1129" t="str">
            <v/>
          </cell>
          <cell r="AF1129" t="str">
            <v/>
          </cell>
          <cell r="AG1129" t="str">
            <v/>
          </cell>
          <cell r="AH1129" t="str">
            <v/>
          </cell>
        </row>
        <row r="1129">
          <cell r="AJ1129" t="str">
            <v>通－电65＃</v>
          </cell>
        </row>
        <row r="1130">
          <cell r="A1130" t="str">
            <v>110040200029</v>
          </cell>
          <cell r="B1130" t="str">
            <v>1100</v>
          </cell>
          <cell r="C1130" t="str">
            <v>Z402</v>
          </cell>
          <cell r="D1130" t="str">
            <v>机器设备-通用测试仪器仪表</v>
          </cell>
          <cell r="E1130" t="str">
            <v>110040200029</v>
          </cell>
          <cell r="F1130" t="str">
            <v>0000</v>
          </cell>
          <cell r="G1130" t="str">
            <v>自动无塔供水器</v>
          </cell>
          <cell r="H1130" t="str">
            <v>IQX-0.4-20</v>
          </cell>
          <cell r="I1130" t="str">
            <v/>
          </cell>
          <cell r="J1130" t="str">
            <v>B01</v>
          </cell>
          <cell r="K1130" t="str">
            <v>正常使用</v>
          </cell>
          <cell r="L1130" t="str">
            <v>A01</v>
          </cell>
          <cell r="M1130" t="str">
            <v>直接购入</v>
          </cell>
          <cell r="N1130">
            <v>36281</v>
          </cell>
          <cell r="O1130" t="str">
            <v>0110050201</v>
          </cell>
          <cell r="P1130" t="str">
            <v>安全环保部</v>
          </cell>
          <cell r="Q1130" t="str">
            <v/>
          </cell>
          <cell r="R1130" t="str">
            <v/>
          </cell>
          <cell r="S1130" t="str">
            <v>邓湘南</v>
          </cell>
          <cell r="T1130" t="str">
            <v>Z010</v>
          </cell>
          <cell r="U1130" t="str">
            <v>16</v>
          </cell>
          <cell r="V1130">
            <v>0</v>
          </cell>
          <cell r="W1130">
            <v>0</v>
          </cell>
          <cell r="X1130">
            <v>56092</v>
          </cell>
          <cell r="Y1130">
            <v>0</v>
          </cell>
          <cell r="Z1130">
            <v>-53848.32</v>
          </cell>
          <cell r="AA1130">
            <v>0</v>
          </cell>
          <cell r="AB1130">
            <v>-53848.32</v>
          </cell>
          <cell r="AC1130">
            <v>247</v>
          </cell>
          <cell r="AD1130">
            <v>2243.68</v>
          </cell>
          <cell r="AE1130" t="str">
            <v/>
          </cell>
          <cell r="AF1130" t="str">
            <v/>
          </cell>
          <cell r="AG1130" t="str">
            <v>西安太平洋供水工程集团公司</v>
          </cell>
          <cell r="AH1130" t="str">
            <v/>
          </cell>
        </row>
        <row r="1130">
          <cell r="AJ1130" t="str">
            <v>通-动25#</v>
          </cell>
        </row>
        <row r="1131">
          <cell r="A1131" t="str">
            <v>110040200030</v>
          </cell>
          <cell r="B1131" t="str">
            <v>1100</v>
          </cell>
          <cell r="C1131" t="str">
            <v>Z402</v>
          </cell>
          <cell r="D1131" t="str">
            <v>机器设备-通用测试仪器仪表</v>
          </cell>
          <cell r="E1131" t="str">
            <v>110040200030</v>
          </cell>
          <cell r="F1131" t="str">
            <v>0000</v>
          </cell>
          <cell r="G1131" t="str">
            <v>防暴自吸泵</v>
          </cell>
          <cell r="H1131" t="str">
            <v>SZ*BB150</v>
          </cell>
          <cell r="I1131" t="str">
            <v/>
          </cell>
          <cell r="J1131" t="str">
            <v>B01</v>
          </cell>
          <cell r="K1131" t="str">
            <v>正常使用</v>
          </cell>
          <cell r="L1131" t="str">
            <v>A01</v>
          </cell>
          <cell r="M1131" t="str">
            <v>直接购入</v>
          </cell>
          <cell r="N1131">
            <v>35309</v>
          </cell>
          <cell r="O1131" t="str">
            <v>0110020100</v>
          </cell>
          <cell r="P1131" t="str">
            <v>一车间</v>
          </cell>
          <cell r="Q1131" t="str">
            <v/>
          </cell>
          <cell r="R1131" t="str">
            <v/>
          </cell>
          <cell r="S1131" t="str">
            <v>张萍</v>
          </cell>
          <cell r="T1131" t="str">
            <v>Z010</v>
          </cell>
          <cell r="U1131" t="str">
            <v>16</v>
          </cell>
          <cell r="V1131">
            <v>0</v>
          </cell>
          <cell r="W1131">
            <v>0</v>
          </cell>
          <cell r="X1131">
            <v>5800</v>
          </cell>
          <cell r="Y1131">
            <v>3857</v>
          </cell>
          <cell r="Z1131">
            <v>-1943</v>
          </cell>
          <cell r="AA1131">
            <v>0</v>
          </cell>
          <cell r="AB1131">
            <v>-1943</v>
          </cell>
          <cell r="AC1131">
            <v>279</v>
          </cell>
          <cell r="AD1131">
            <v>0</v>
          </cell>
          <cell r="AE1131" t="str">
            <v/>
          </cell>
          <cell r="AF1131" t="str">
            <v/>
          </cell>
          <cell r="AG1131" t="str">
            <v>温州市沙城乳阀设备厂</v>
          </cell>
          <cell r="AH1131" t="str">
            <v/>
          </cell>
        </row>
        <row r="1131">
          <cell r="AJ1131" t="str">
            <v>通-动17#</v>
          </cell>
        </row>
        <row r="1132">
          <cell r="A1132" t="str">
            <v>110040200031</v>
          </cell>
          <cell r="B1132" t="str">
            <v>1100</v>
          </cell>
          <cell r="C1132" t="str">
            <v>Z402</v>
          </cell>
          <cell r="D1132" t="str">
            <v>机器设备-通用测试仪器仪表</v>
          </cell>
          <cell r="E1132" t="str">
            <v>110040200031</v>
          </cell>
          <cell r="F1132" t="str">
            <v>0000</v>
          </cell>
          <cell r="G1132" t="str">
            <v>快装锅炉</v>
          </cell>
          <cell r="H1132" t="str">
            <v>DZI-1.25-A</v>
          </cell>
          <cell r="I1132" t="str">
            <v>有两台</v>
          </cell>
          <cell r="J1132" t="str">
            <v>B01</v>
          </cell>
          <cell r="K1132" t="str">
            <v>正常使用</v>
          </cell>
          <cell r="L1132" t="str">
            <v>A01</v>
          </cell>
          <cell r="M1132" t="str">
            <v>直接购入</v>
          </cell>
          <cell r="N1132">
            <v>36039</v>
          </cell>
          <cell r="O1132" t="str">
            <v>0110050301</v>
          </cell>
          <cell r="P1132" t="str">
            <v>设备动力部</v>
          </cell>
          <cell r="Q1132" t="str">
            <v/>
          </cell>
          <cell r="R1132" t="str">
            <v/>
          </cell>
          <cell r="S1132" t="str">
            <v>杨耀</v>
          </cell>
          <cell r="T1132" t="str">
            <v>Z010</v>
          </cell>
          <cell r="U1132" t="str">
            <v>21</v>
          </cell>
          <cell r="V1132">
            <v>0</v>
          </cell>
          <cell r="W1132">
            <v>0</v>
          </cell>
          <cell r="X1132">
            <v>1037883.13</v>
          </cell>
          <cell r="Y1132">
            <v>450903.8</v>
          </cell>
          <cell r="Z1132">
            <v>-566979.33</v>
          </cell>
          <cell r="AA1132">
            <v>0</v>
          </cell>
          <cell r="AB1132">
            <v>-566979.33</v>
          </cell>
          <cell r="AC1132">
            <v>255</v>
          </cell>
          <cell r="AD1132">
            <v>20000</v>
          </cell>
          <cell r="AE1132" t="str">
            <v/>
          </cell>
          <cell r="AF1132" t="str">
            <v/>
          </cell>
          <cell r="AG1132" t="str">
            <v>江苏南通锅炉厂</v>
          </cell>
          <cell r="AH1132" t="str">
            <v/>
          </cell>
        </row>
        <row r="1132">
          <cell r="AJ1132" t="str">
            <v>通-动20#</v>
          </cell>
        </row>
        <row r="1133">
          <cell r="A1133" t="str">
            <v>110040200032</v>
          </cell>
          <cell r="B1133" t="str">
            <v>1100</v>
          </cell>
          <cell r="C1133" t="str">
            <v>Z402</v>
          </cell>
          <cell r="D1133" t="str">
            <v>机器设备-通用测试仪器仪表</v>
          </cell>
          <cell r="E1133" t="str">
            <v>110040200032</v>
          </cell>
          <cell r="F1133" t="str">
            <v>0000</v>
          </cell>
          <cell r="G1133" t="str">
            <v>高压泵</v>
          </cell>
          <cell r="H1133" t="str">
            <v/>
          </cell>
          <cell r="I1133" t="str">
            <v>原安技科转呈贡基地用</v>
          </cell>
          <cell r="J1133" t="str">
            <v>B01</v>
          </cell>
          <cell r="K1133" t="str">
            <v>正常使用</v>
          </cell>
          <cell r="L1133" t="str">
            <v>A01</v>
          </cell>
          <cell r="M1133" t="str">
            <v>直接购入</v>
          </cell>
          <cell r="N1133">
            <v>37408</v>
          </cell>
          <cell r="O1133" t="str">
            <v>0110010300</v>
          </cell>
          <cell r="P1133" t="str">
            <v>行政管理部</v>
          </cell>
          <cell r="Q1133" t="str">
            <v/>
          </cell>
          <cell r="R1133" t="str">
            <v/>
          </cell>
          <cell r="S1133" t="str">
            <v>李苑</v>
          </cell>
          <cell r="T1133" t="str">
            <v>Z010</v>
          </cell>
          <cell r="U1133" t="str">
            <v>16</v>
          </cell>
          <cell r="V1133">
            <v>0</v>
          </cell>
          <cell r="W1133">
            <v>0</v>
          </cell>
          <cell r="X1133">
            <v>2800</v>
          </cell>
          <cell r="Y1133">
            <v>0</v>
          </cell>
          <cell r="Z1133">
            <v>-2688</v>
          </cell>
          <cell r="AA1133">
            <v>0</v>
          </cell>
          <cell r="AB1133">
            <v>-2688</v>
          </cell>
          <cell r="AC1133">
            <v>210</v>
          </cell>
          <cell r="AD1133">
            <v>112</v>
          </cell>
          <cell r="AE1133" t="str">
            <v/>
          </cell>
          <cell r="AF1133" t="str">
            <v/>
          </cell>
          <cell r="AG1133" t="str">
            <v/>
          </cell>
          <cell r="AH1133" t="str">
            <v/>
          </cell>
        </row>
        <row r="1133">
          <cell r="AJ1133" t="str">
            <v>通-动34#</v>
          </cell>
        </row>
        <row r="1134">
          <cell r="A1134" t="str">
            <v>110040200033</v>
          </cell>
          <cell r="B1134" t="str">
            <v>1100</v>
          </cell>
          <cell r="C1134" t="str">
            <v>Z402</v>
          </cell>
          <cell r="D1134" t="str">
            <v>机器设备-通用测试仪器仪表</v>
          </cell>
          <cell r="E1134" t="str">
            <v>110040200033</v>
          </cell>
          <cell r="F1134" t="str">
            <v>0000</v>
          </cell>
          <cell r="G1134" t="str">
            <v>水泵</v>
          </cell>
          <cell r="H1134" t="str">
            <v/>
          </cell>
          <cell r="I1134" t="str">
            <v/>
          </cell>
          <cell r="J1134" t="str">
            <v>B01</v>
          </cell>
          <cell r="K1134" t="str">
            <v>正常使用</v>
          </cell>
          <cell r="L1134" t="str">
            <v>A01</v>
          </cell>
          <cell r="M1134" t="str">
            <v>直接购入</v>
          </cell>
          <cell r="N1134">
            <v>37591</v>
          </cell>
          <cell r="O1134" t="str">
            <v>0110050301</v>
          </cell>
          <cell r="P1134" t="str">
            <v>设备动力部</v>
          </cell>
          <cell r="Q1134" t="str">
            <v/>
          </cell>
          <cell r="R1134" t="str">
            <v/>
          </cell>
          <cell r="S1134" t="str">
            <v>杨耀</v>
          </cell>
          <cell r="T1134" t="str">
            <v>Z010</v>
          </cell>
          <cell r="U1134" t="str">
            <v>16</v>
          </cell>
          <cell r="V1134">
            <v>0</v>
          </cell>
          <cell r="W1134">
            <v>0</v>
          </cell>
          <cell r="X1134">
            <v>4335</v>
          </cell>
          <cell r="Y1134">
            <v>93.4</v>
          </cell>
          <cell r="Z1134">
            <v>-4161.6</v>
          </cell>
          <cell r="AA1134">
            <v>0</v>
          </cell>
          <cell r="AB1134">
            <v>-4161.6</v>
          </cell>
          <cell r="AC1134">
            <v>204</v>
          </cell>
          <cell r="AD1134">
            <v>80</v>
          </cell>
          <cell r="AE1134" t="str">
            <v/>
          </cell>
          <cell r="AF1134" t="str">
            <v/>
          </cell>
          <cell r="AG1134" t="str">
            <v>设备动力部通动35#</v>
          </cell>
          <cell r="AH1134" t="str">
            <v/>
          </cell>
        </row>
        <row r="1134">
          <cell r="AJ1134" t="str">
            <v>通-动35#</v>
          </cell>
        </row>
        <row r="1135">
          <cell r="A1135" t="str">
            <v>110040200034</v>
          </cell>
          <cell r="B1135" t="str">
            <v>1100</v>
          </cell>
          <cell r="C1135" t="str">
            <v>Z402</v>
          </cell>
          <cell r="D1135" t="str">
            <v>机器设备-通用测试仪器仪表</v>
          </cell>
          <cell r="E1135" t="str">
            <v>110040200034</v>
          </cell>
          <cell r="F1135" t="str">
            <v>0000</v>
          </cell>
          <cell r="G1135" t="str">
            <v>蒸饭锅</v>
          </cell>
          <cell r="H1135" t="str">
            <v/>
          </cell>
          <cell r="I1135" t="str">
            <v/>
          </cell>
          <cell r="J1135" t="str">
            <v>B01</v>
          </cell>
          <cell r="K1135" t="str">
            <v>正常使用</v>
          </cell>
          <cell r="L1135" t="str">
            <v>A01</v>
          </cell>
          <cell r="M1135" t="str">
            <v>直接购入</v>
          </cell>
          <cell r="N1135">
            <v>37956</v>
          </cell>
          <cell r="O1135" t="str">
            <v>0110010300</v>
          </cell>
          <cell r="P1135" t="str">
            <v>行政管理部</v>
          </cell>
          <cell r="Q1135" t="str">
            <v/>
          </cell>
          <cell r="R1135" t="str">
            <v/>
          </cell>
          <cell r="S1135" t="str">
            <v>李苑</v>
          </cell>
          <cell r="T1135" t="str">
            <v>Z010</v>
          </cell>
          <cell r="U1135" t="str">
            <v>16</v>
          </cell>
          <cell r="V1135">
            <v>0</v>
          </cell>
          <cell r="W1135">
            <v>0</v>
          </cell>
          <cell r="X1135">
            <v>5200</v>
          </cell>
          <cell r="Y1135">
            <v>0</v>
          </cell>
          <cell r="Z1135">
            <v>-4992</v>
          </cell>
          <cell r="AA1135">
            <v>0</v>
          </cell>
          <cell r="AB1135">
            <v>-4992</v>
          </cell>
          <cell r="AC1135">
            <v>192</v>
          </cell>
          <cell r="AD1135">
            <v>208</v>
          </cell>
          <cell r="AE1135" t="str">
            <v/>
          </cell>
          <cell r="AF1135" t="str">
            <v/>
          </cell>
          <cell r="AG1135" t="str">
            <v/>
          </cell>
          <cell r="AH1135" t="str">
            <v/>
          </cell>
        </row>
        <row r="1135">
          <cell r="AJ1135" t="str">
            <v>通-动39#</v>
          </cell>
        </row>
        <row r="1136">
          <cell r="A1136" t="str">
            <v>110040200035</v>
          </cell>
          <cell r="B1136" t="str">
            <v>1100</v>
          </cell>
          <cell r="C1136" t="str">
            <v>Z402</v>
          </cell>
          <cell r="D1136" t="str">
            <v>机器设备-通用测试仪器仪表</v>
          </cell>
          <cell r="E1136" t="str">
            <v>110040200035</v>
          </cell>
          <cell r="F1136" t="str">
            <v>0000</v>
          </cell>
          <cell r="G1136" t="str">
            <v>双头大锅炉</v>
          </cell>
          <cell r="H1136" t="str">
            <v/>
          </cell>
          <cell r="I1136" t="str">
            <v/>
          </cell>
          <cell r="J1136" t="str">
            <v>B01</v>
          </cell>
          <cell r="K1136" t="str">
            <v>正常使用</v>
          </cell>
          <cell r="L1136" t="str">
            <v>A01</v>
          </cell>
          <cell r="M1136" t="str">
            <v>直接购入</v>
          </cell>
          <cell r="N1136">
            <v>37956</v>
          </cell>
          <cell r="O1136" t="str">
            <v>0110010300</v>
          </cell>
          <cell r="P1136" t="str">
            <v>行政管理部</v>
          </cell>
          <cell r="Q1136" t="str">
            <v/>
          </cell>
          <cell r="R1136" t="str">
            <v/>
          </cell>
          <cell r="S1136" t="str">
            <v>李苑</v>
          </cell>
          <cell r="T1136" t="str">
            <v>Z010</v>
          </cell>
          <cell r="U1136" t="str">
            <v>16</v>
          </cell>
          <cell r="V1136">
            <v>0</v>
          </cell>
          <cell r="W1136">
            <v>0</v>
          </cell>
          <cell r="X1136">
            <v>4200</v>
          </cell>
          <cell r="Y1136">
            <v>0</v>
          </cell>
          <cell r="Z1136">
            <v>-4032</v>
          </cell>
          <cell r="AA1136">
            <v>0</v>
          </cell>
          <cell r="AB1136">
            <v>-4032</v>
          </cell>
          <cell r="AC1136">
            <v>192</v>
          </cell>
          <cell r="AD1136">
            <v>168</v>
          </cell>
          <cell r="AE1136" t="str">
            <v/>
          </cell>
          <cell r="AF1136" t="str">
            <v/>
          </cell>
          <cell r="AG1136" t="str">
            <v/>
          </cell>
          <cell r="AH1136" t="str">
            <v/>
          </cell>
        </row>
        <row r="1136">
          <cell r="AJ1136" t="str">
            <v>通-动40#</v>
          </cell>
        </row>
        <row r="1137">
          <cell r="A1137" t="str">
            <v>110040200036</v>
          </cell>
          <cell r="B1137" t="str">
            <v>1100</v>
          </cell>
          <cell r="C1137" t="str">
            <v>Z402</v>
          </cell>
          <cell r="D1137" t="str">
            <v>机器设备-通用测试仪器仪表</v>
          </cell>
          <cell r="E1137" t="str">
            <v>110040200036</v>
          </cell>
          <cell r="F1137" t="str">
            <v>0000</v>
          </cell>
          <cell r="G1137" t="str">
            <v>水循环真空水泵(配在设备上)</v>
          </cell>
          <cell r="H1137" t="str">
            <v>2BV-2070</v>
          </cell>
          <cell r="I1137" t="str">
            <v>原胶囊剂线</v>
          </cell>
          <cell r="J1137" t="str">
            <v>B05</v>
          </cell>
          <cell r="K1137" t="str">
            <v>未使用</v>
          </cell>
          <cell r="L1137" t="str">
            <v>A01</v>
          </cell>
          <cell r="M1137" t="str">
            <v>直接购入</v>
          </cell>
          <cell r="N1137">
            <v>38169</v>
          </cell>
          <cell r="O1137" t="str">
            <v>0110050301</v>
          </cell>
          <cell r="P1137" t="str">
            <v>设备动力部</v>
          </cell>
          <cell r="Q1137" t="str">
            <v/>
          </cell>
          <cell r="R1137" t="str">
            <v/>
          </cell>
          <cell r="S1137" t="str">
            <v>杨耀</v>
          </cell>
          <cell r="T1137" t="str">
            <v>Z010</v>
          </cell>
          <cell r="U1137" t="str">
            <v>16</v>
          </cell>
          <cell r="V1137">
            <v>0</v>
          </cell>
          <cell r="W1137">
            <v>-11.43</v>
          </cell>
          <cell r="X1137">
            <v>4750</v>
          </cell>
          <cell r="Y1137">
            <v>276.25</v>
          </cell>
          <cell r="Z1137">
            <v>-4393.75</v>
          </cell>
          <cell r="AA1137">
            <v>-22.86</v>
          </cell>
          <cell r="AB1137">
            <v>-4416.61</v>
          </cell>
          <cell r="AC1137">
            <v>187</v>
          </cell>
          <cell r="AD1137">
            <v>57.14</v>
          </cell>
          <cell r="AE1137" t="str">
            <v/>
          </cell>
          <cell r="AF1137" t="str">
            <v/>
          </cell>
          <cell r="AG1137" t="str">
            <v>山东博山通用真空机械厂(NO:570水循环真空泵）</v>
          </cell>
          <cell r="AH1137" t="str">
            <v/>
          </cell>
        </row>
        <row r="1137">
          <cell r="AJ1137" t="str">
            <v>通-动41#</v>
          </cell>
        </row>
        <row r="1138">
          <cell r="A1138" t="str">
            <v>110040200037</v>
          </cell>
          <cell r="B1138" t="str">
            <v>1100</v>
          </cell>
          <cell r="C1138" t="str">
            <v>Z402</v>
          </cell>
          <cell r="D1138" t="str">
            <v>机器设备-通用测试仪器仪表</v>
          </cell>
          <cell r="E1138" t="str">
            <v>110040200037</v>
          </cell>
          <cell r="F1138" t="str">
            <v>0000</v>
          </cell>
          <cell r="G1138" t="str">
            <v>柴油发电机组</v>
          </cell>
          <cell r="H1138" t="str">
            <v>SWD-110S</v>
          </cell>
          <cell r="I1138" t="str">
            <v/>
          </cell>
          <cell r="J1138" t="str">
            <v>B01</v>
          </cell>
          <cell r="K1138" t="str">
            <v>正常使用</v>
          </cell>
          <cell r="L1138" t="str">
            <v>A01</v>
          </cell>
          <cell r="M1138" t="str">
            <v>直接购入</v>
          </cell>
          <cell r="N1138">
            <v>38169</v>
          </cell>
          <cell r="O1138" t="str">
            <v>0110050301</v>
          </cell>
          <cell r="P1138" t="str">
            <v>设备动力部</v>
          </cell>
          <cell r="Q1138" t="str">
            <v/>
          </cell>
          <cell r="R1138" t="str">
            <v/>
          </cell>
          <cell r="S1138" t="str">
            <v>杨耀</v>
          </cell>
          <cell r="T1138" t="str">
            <v>Z010</v>
          </cell>
          <cell r="U1138" t="str">
            <v>16</v>
          </cell>
          <cell r="V1138">
            <v>0</v>
          </cell>
          <cell r="W1138">
            <v>-1047.85</v>
          </cell>
          <cell r="X1138">
            <v>97800</v>
          </cell>
          <cell r="Y1138">
            <v>0</v>
          </cell>
          <cell r="Z1138">
            <v>-90465</v>
          </cell>
          <cell r="AA1138">
            <v>-2095.71</v>
          </cell>
          <cell r="AB1138">
            <v>-92560.71</v>
          </cell>
          <cell r="AC1138">
            <v>187</v>
          </cell>
          <cell r="AD1138">
            <v>5239.29</v>
          </cell>
          <cell r="AE1138" t="str">
            <v/>
          </cell>
          <cell r="AF1138" t="str">
            <v/>
          </cell>
          <cell r="AG1138" t="str">
            <v>深圳赛科特科技有限公司</v>
          </cell>
          <cell r="AH1138" t="str">
            <v/>
          </cell>
        </row>
        <row r="1138">
          <cell r="AJ1138" t="str">
            <v>通-动42#</v>
          </cell>
        </row>
        <row r="1139">
          <cell r="A1139" t="str">
            <v>110040200038</v>
          </cell>
          <cell r="B1139" t="str">
            <v>1100</v>
          </cell>
          <cell r="C1139" t="str">
            <v>Z402</v>
          </cell>
          <cell r="D1139" t="str">
            <v>机器设备-通用测试仪器仪表</v>
          </cell>
          <cell r="E1139" t="str">
            <v>110040200038</v>
          </cell>
          <cell r="F1139" t="str">
            <v>0000</v>
          </cell>
          <cell r="G1139" t="str">
            <v>螺旋杆空压机</v>
          </cell>
          <cell r="H1139" t="str">
            <v>GA37AP-10</v>
          </cell>
          <cell r="I1139" t="str">
            <v>有两台</v>
          </cell>
          <cell r="J1139" t="str">
            <v>B01</v>
          </cell>
          <cell r="K1139" t="str">
            <v>正常使用</v>
          </cell>
          <cell r="L1139" t="str">
            <v>A01</v>
          </cell>
          <cell r="M1139" t="str">
            <v>直接购入</v>
          </cell>
          <cell r="N1139">
            <v>38322</v>
          </cell>
          <cell r="O1139" t="str">
            <v>0110050301</v>
          </cell>
          <cell r="P1139" t="str">
            <v>设备动力部</v>
          </cell>
          <cell r="Q1139" t="str">
            <v/>
          </cell>
          <cell r="R1139" t="str">
            <v/>
          </cell>
          <cell r="S1139" t="str">
            <v>杨耀</v>
          </cell>
          <cell r="T1139" t="str">
            <v>Z010</v>
          </cell>
          <cell r="U1139" t="str">
            <v>16</v>
          </cell>
          <cell r="V1139">
            <v>0</v>
          </cell>
          <cell r="W1139">
            <v>-2081.59</v>
          </cell>
          <cell r="X1139">
            <v>249790</v>
          </cell>
          <cell r="Y1139">
            <v>0</v>
          </cell>
          <cell r="Z1139">
            <v>-224811</v>
          </cell>
          <cell r="AA1139">
            <v>-4163.17</v>
          </cell>
          <cell r="AB1139">
            <v>-228974.17</v>
          </cell>
          <cell r="AC1139">
            <v>182</v>
          </cell>
          <cell r="AD1139">
            <v>20815.83</v>
          </cell>
          <cell r="AE1139" t="str">
            <v/>
          </cell>
          <cell r="AF1139" t="str">
            <v/>
          </cell>
          <cell r="AG1139" t="str">
            <v>昆明欧尼斯特约经贸有限公司(有两台)WAC200303345</v>
          </cell>
          <cell r="AH1139" t="str">
            <v/>
          </cell>
        </row>
        <row r="1139">
          <cell r="AJ1139" t="str">
            <v>通-动44#</v>
          </cell>
        </row>
        <row r="1140">
          <cell r="A1140" t="str">
            <v>110040200039</v>
          </cell>
          <cell r="B1140" t="str">
            <v>1100</v>
          </cell>
          <cell r="C1140" t="str">
            <v>Z402</v>
          </cell>
          <cell r="D1140" t="str">
            <v>机器设备-通用测试仪器仪表</v>
          </cell>
          <cell r="E1140" t="str">
            <v>110040200039</v>
          </cell>
          <cell r="F1140" t="str">
            <v>0000</v>
          </cell>
          <cell r="G1140" t="str">
            <v>乙醇用泵（自吸磁力驱动泵）</v>
          </cell>
          <cell r="H1140" t="str">
            <v>32CQ-25</v>
          </cell>
          <cell r="I1140" t="str">
            <v/>
          </cell>
          <cell r="J1140" t="str">
            <v>B01</v>
          </cell>
          <cell r="K1140" t="str">
            <v>正常使用</v>
          </cell>
          <cell r="L1140" t="str">
            <v>A01</v>
          </cell>
          <cell r="M1140" t="str">
            <v>直接购入</v>
          </cell>
          <cell r="N1140">
            <v>38322</v>
          </cell>
          <cell r="O1140" t="str">
            <v>0110020100</v>
          </cell>
          <cell r="P1140" t="str">
            <v>一车间</v>
          </cell>
          <cell r="Q1140" t="str">
            <v/>
          </cell>
          <cell r="R1140" t="str">
            <v/>
          </cell>
          <cell r="S1140" t="str">
            <v>张萍</v>
          </cell>
          <cell r="T1140" t="str">
            <v>Z010</v>
          </cell>
          <cell r="U1140" t="str">
            <v>16</v>
          </cell>
          <cell r="V1140">
            <v>0</v>
          </cell>
          <cell r="W1140">
            <v>0</v>
          </cell>
          <cell r="X1140">
            <v>4900</v>
          </cell>
          <cell r="Y1140">
            <v>490</v>
          </cell>
          <cell r="Z1140">
            <v>-4410</v>
          </cell>
          <cell r="AA1140">
            <v>0</v>
          </cell>
          <cell r="AB1140">
            <v>-4410</v>
          </cell>
          <cell r="AC1140">
            <v>180</v>
          </cell>
          <cell r="AD1140">
            <v>0</v>
          </cell>
          <cell r="AE1140" t="str">
            <v/>
          </cell>
          <cell r="AF1140" t="str">
            <v/>
          </cell>
          <cell r="AG1140" t="str">
            <v>昆明水泵厂</v>
          </cell>
          <cell r="AH1140" t="str">
            <v/>
          </cell>
        </row>
        <row r="1140">
          <cell r="AJ1140" t="str">
            <v>通-动45#</v>
          </cell>
        </row>
        <row r="1141">
          <cell r="A1141" t="str">
            <v>110040200040</v>
          </cell>
          <cell r="B1141" t="str">
            <v>1100</v>
          </cell>
          <cell r="C1141" t="str">
            <v>Z402</v>
          </cell>
          <cell r="D1141" t="str">
            <v>机器设备-通用测试仪器仪表</v>
          </cell>
          <cell r="E1141" t="str">
            <v>110040200040</v>
          </cell>
          <cell r="F1141" t="str">
            <v>0000</v>
          </cell>
          <cell r="G1141" t="str">
            <v>水提药液泵（化工离心泵）</v>
          </cell>
          <cell r="H1141" t="str">
            <v>25FB-20</v>
          </cell>
          <cell r="I1141" t="str">
            <v/>
          </cell>
          <cell r="J1141" t="str">
            <v>B01</v>
          </cell>
          <cell r="K1141" t="str">
            <v>正常使用</v>
          </cell>
          <cell r="L1141" t="str">
            <v>A01</v>
          </cell>
          <cell r="M1141" t="str">
            <v>直接购入</v>
          </cell>
          <cell r="N1141">
            <v>38322</v>
          </cell>
          <cell r="O1141" t="str">
            <v>0110020100</v>
          </cell>
          <cell r="P1141" t="str">
            <v>一车间</v>
          </cell>
          <cell r="Q1141" t="str">
            <v/>
          </cell>
          <cell r="R1141" t="str">
            <v/>
          </cell>
          <cell r="S1141" t="str">
            <v>张萍</v>
          </cell>
          <cell r="T1141" t="str">
            <v>Z010</v>
          </cell>
          <cell r="U1141" t="str">
            <v>16</v>
          </cell>
          <cell r="V1141">
            <v>0</v>
          </cell>
          <cell r="W1141">
            <v>-6.66</v>
          </cell>
          <cell r="X1141">
            <v>2600</v>
          </cell>
          <cell r="Y1141">
            <v>180</v>
          </cell>
          <cell r="Z1141">
            <v>-2340</v>
          </cell>
          <cell r="AA1141">
            <v>-13.33</v>
          </cell>
          <cell r="AB1141">
            <v>-2353.33</v>
          </cell>
          <cell r="AC1141">
            <v>182</v>
          </cell>
          <cell r="AD1141">
            <v>66.67</v>
          </cell>
          <cell r="AE1141" t="str">
            <v/>
          </cell>
          <cell r="AF1141" t="str">
            <v/>
          </cell>
          <cell r="AG1141" t="str">
            <v>昆明水泵厂</v>
          </cell>
          <cell r="AH1141" t="str">
            <v/>
          </cell>
        </row>
        <row r="1141">
          <cell r="AJ1141" t="str">
            <v>通-动46#</v>
          </cell>
        </row>
        <row r="1142">
          <cell r="A1142" t="str">
            <v>110040200041</v>
          </cell>
          <cell r="B1142" t="str">
            <v>1100</v>
          </cell>
          <cell r="C1142" t="str">
            <v>Z402</v>
          </cell>
          <cell r="D1142" t="str">
            <v>机器设备-通用测试仪器仪表</v>
          </cell>
          <cell r="E1142" t="str">
            <v>110040200041</v>
          </cell>
          <cell r="F1142" t="str">
            <v>0000</v>
          </cell>
          <cell r="G1142" t="str">
            <v>水提药液泵（化工离心泵）</v>
          </cell>
          <cell r="H1142" t="str">
            <v>25FB-20</v>
          </cell>
          <cell r="I1142" t="str">
            <v/>
          </cell>
          <cell r="J1142" t="str">
            <v>B01</v>
          </cell>
          <cell r="K1142" t="str">
            <v>正常使用</v>
          </cell>
          <cell r="L1142" t="str">
            <v>A01</v>
          </cell>
          <cell r="M1142" t="str">
            <v>直接购入</v>
          </cell>
          <cell r="N1142">
            <v>38322</v>
          </cell>
          <cell r="O1142" t="str">
            <v>0110020100</v>
          </cell>
          <cell r="P1142" t="str">
            <v>一车间</v>
          </cell>
          <cell r="Q1142" t="str">
            <v/>
          </cell>
          <cell r="R1142" t="str">
            <v/>
          </cell>
          <cell r="S1142" t="str">
            <v>张萍</v>
          </cell>
          <cell r="T1142" t="str">
            <v>Z010</v>
          </cell>
          <cell r="U1142" t="str">
            <v>16</v>
          </cell>
          <cell r="V1142">
            <v>0</v>
          </cell>
          <cell r="W1142">
            <v>-6.66</v>
          </cell>
          <cell r="X1142">
            <v>2600</v>
          </cell>
          <cell r="Y1142">
            <v>180</v>
          </cell>
          <cell r="Z1142">
            <v>-2340</v>
          </cell>
          <cell r="AA1142">
            <v>-13.33</v>
          </cell>
          <cell r="AB1142">
            <v>-2353.33</v>
          </cell>
          <cell r="AC1142">
            <v>182</v>
          </cell>
          <cell r="AD1142">
            <v>66.67</v>
          </cell>
          <cell r="AE1142" t="str">
            <v/>
          </cell>
          <cell r="AF1142" t="str">
            <v/>
          </cell>
          <cell r="AG1142" t="str">
            <v>昆明水泵厂</v>
          </cell>
          <cell r="AH1142" t="str">
            <v/>
          </cell>
        </row>
        <row r="1142">
          <cell r="AJ1142" t="str">
            <v>通-动47#</v>
          </cell>
        </row>
        <row r="1143">
          <cell r="A1143" t="str">
            <v>110040200042</v>
          </cell>
          <cell r="B1143" t="str">
            <v>1100</v>
          </cell>
          <cell r="C1143" t="str">
            <v>Z402</v>
          </cell>
          <cell r="D1143" t="str">
            <v>机器设备-通用测试仪器仪表</v>
          </cell>
          <cell r="E1143" t="str">
            <v>110040200042</v>
          </cell>
          <cell r="F1143" t="str">
            <v>0000</v>
          </cell>
          <cell r="G1143" t="str">
            <v>水提药液泵（化工离心泵）</v>
          </cell>
          <cell r="H1143" t="str">
            <v>25FB-20</v>
          </cell>
          <cell r="I1143" t="str">
            <v/>
          </cell>
          <cell r="J1143" t="str">
            <v>B01</v>
          </cell>
          <cell r="K1143" t="str">
            <v>正常使用</v>
          </cell>
          <cell r="L1143" t="str">
            <v>A01</v>
          </cell>
          <cell r="M1143" t="str">
            <v>直接购入</v>
          </cell>
          <cell r="N1143">
            <v>38322</v>
          </cell>
          <cell r="O1143" t="str">
            <v>0110020100</v>
          </cell>
          <cell r="P1143" t="str">
            <v>一车间</v>
          </cell>
          <cell r="Q1143" t="str">
            <v/>
          </cell>
          <cell r="R1143" t="str">
            <v/>
          </cell>
          <cell r="S1143" t="str">
            <v>张萍</v>
          </cell>
          <cell r="T1143" t="str">
            <v>Z010</v>
          </cell>
          <cell r="U1143" t="str">
            <v>16</v>
          </cell>
          <cell r="V1143">
            <v>0</v>
          </cell>
          <cell r="W1143">
            <v>-6.66</v>
          </cell>
          <cell r="X1143">
            <v>2600</v>
          </cell>
          <cell r="Y1143">
            <v>180</v>
          </cell>
          <cell r="Z1143">
            <v>-2340</v>
          </cell>
          <cell r="AA1143">
            <v>-13.33</v>
          </cell>
          <cell r="AB1143">
            <v>-2353.33</v>
          </cell>
          <cell r="AC1143">
            <v>182</v>
          </cell>
          <cell r="AD1143">
            <v>66.67</v>
          </cell>
          <cell r="AE1143" t="str">
            <v/>
          </cell>
          <cell r="AF1143" t="str">
            <v/>
          </cell>
          <cell r="AG1143" t="str">
            <v>昆明水泵厂</v>
          </cell>
          <cell r="AH1143" t="str">
            <v/>
          </cell>
        </row>
        <row r="1143">
          <cell r="AJ1143" t="str">
            <v>通-动48#</v>
          </cell>
        </row>
        <row r="1144">
          <cell r="A1144" t="str">
            <v>110040200043</v>
          </cell>
          <cell r="B1144" t="str">
            <v>1100</v>
          </cell>
          <cell r="C1144" t="str">
            <v>Z402</v>
          </cell>
          <cell r="D1144" t="str">
            <v>机器设备-通用测试仪器仪表</v>
          </cell>
          <cell r="E1144" t="str">
            <v>110040200043</v>
          </cell>
          <cell r="F1144" t="str">
            <v>0000</v>
          </cell>
          <cell r="G1144" t="str">
            <v>乙烯醇用泵(自吸磁力驱动泵）</v>
          </cell>
          <cell r="H1144" t="str">
            <v>32-CQ-25</v>
          </cell>
          <cell r="I1144" t="str">
            <v/>
          </cell>
          <cell r="J1144" t="str">
            <v>B01</v>
          </cell>
          <cell r="K1144" t="str">
            <v>正常使用</v>
          </cell>
          <cell r="L1144" t="str">
            <v>A01</v>
          </cell>
          <cell r="M1144" t="str">
            <v>直接购入</v>
          </cell>
          <cell r="N1144">
            <v>38322</v>
          </cell>
          <cell r="O1144" t="str">
            <v>0110020100</v>
          </cell>
          <cell r="P1144" t="str">
            <v>一车间</v>
          </cell>
          <cell r="Q1144" t="str">
            <v/>
          </cell>
          <cell r="R1144" t="str">
            <v/>
          </cell>
          <cell r="S1144" t="str">
            <v>张萍</v>
          </cell>
          <cell r="T1144" t="str">
            <v>Z010</v>
          </cell>
          <cell r="U1144" t="str">
            <v>16</v>
          </cell>
          <cell r="V1144">
            <v>0</v>
          </cell>
          <cell r="W1144">
            <v>-6.66</v>
          </cell>
          <cell r="X1144">
            <v>2800</v>
          </cell>
          <cell r="Y1144">
            <v>200</v>
          </cell>
          <cell r="Z1144">
            <v>-2520</v>
          </cell>
          <cell r="AA1144">
            <v>-13.33</v>
          </cell>
          <cell r="AB1144">
            <v>-2533.33</v>
          </cell>
          <cell r="AC1144">
            <v>182</v>
          </cell>
          <cell r="AD1144">
            <v>66.67</v>
          </cell>
          <cell r="AE1144" t="str">
            <v/>
          </cell>
          <cell r="AF1144" t="str">
            <v/>
          </cell>
          <cell r="AG1144" t="str">
            <v>昆明水泵厂</v>
          </cell>
          <cell r="AH1144" t="str">
            <v/>
          </cell>
        </row>
        <row r="1144">
          <cell r="AJ1144" t="str">
            <v>通-动50#</v>
          </cell>
        </row>
        <row r="1145">
          <cell r="A1145" t="str">
            <v>110040200044</v>
          </cell>
          <cell r="B1145" t="str">
            <v>1100</v>
          </cell>
          <cell r="C1145" t="str">
            <v>Z402</v>
          </cell>
          <cell r="D1145" t="str">
            <v>机器设备-通用测试仪器仪表</v>
          </cell>
          <cell r="E1145" t="str">
            <v>110040200044</v>
          </cell>
          <cell r="F1145" t="str">
            <v>0000</v>
          </cell>
          <cell r="G1145" t="str">
            <v>乙醇用泵(自吸磁力驱动泵）</v>
          </cell>
          <cell r="H1145" t="str">
            <v>25CQ-15</v>
          </cell>
          <cell r="I1145" t="str">
            <v>闲置</v>
          </cell>
          <cell r="J1145" t="str">
            <v>B01</v>
          </cell>
          <cell r="K1145" t="str">
            <v>正常使用</v>
          </cell>
          <cell r="L1145" t="str">
            <v>A01</v>
          </cell>
          <cell r="M1145" t="str">
            <v>直接购入</v>
          </cell>
          <cell r="N1145">
            <v>38322</v>
          </cell>
          <cell r="O1145" t="str">
            <v>0110020100</v>
          </cell>
          <cell r="P1145" t="str">
            <v>一车间</v>
          </cell>
          <cell r="Q1145" t="str">
            <v/>
          </cell>
          <cell r="R1145" t="str">
            <v/>
          </cell>
          <cell r="S1145" t="str">
            <v>张萍</v>
          </cell>
          <cell r="T1145" t="str">
            <v>Z010</v>
          </cell>
          <cell r="U1145" t="str">
            <v>16</v>
          </cell>
          <cell r="V1145">
            <v>0</v>
          </cell>
          <cell r="W1145">
            <v>-6.66</v>
          </cell>
          <cell r="X1145">
            <v>4500</v>
          </cell>
          <cell r="Y1145">
            <v>370</v>
          </cell>
          <cell r="Z1145">
            <v>-4050</v>
          </cell>
          <cell r="AA1145">
            <v>-13.33</v>
          </cell>
          <cell r="AB1145">
            <v>-4063.33</v>
          </cell>
          <cell r="AC1145">
            <v>182</v>
          </cell>
          <cell r="AD1145">
            <v>66.67</v>
          </cell>
          <cell r="AE1145" t="str">
            <v/>
          </cell>
          <cell r="AF1145" t="str">
            <v/>
          </cell>
          <cell r="AG1145" t="str">
            <v>昆明水泵厂</v>
          </cell>
          <cell r="AH1145" t="str">
            <v/>
          </cell>
        </row>
        <row r="1145">
          <cell r="AJ1145" t="str">
            <v>通-动51#</v>
          </cell>
        </row>
        <row r="1146">
          <cell r="A1146" t="str">
            <v>110040200045</v>
          </cell>
          <cell r="B1146" t="str">
            <v>1100</v>
          </cell>
          <cell r="C1146" t="str">
            <v>Z402</v>
          </cell>
          <cell r="D1146" t="str">
            <v>机器设备-通用测试仪器仪表</v>
          </cell>
          <cell r="E1146" t="str">
            <v>110040200045</v>
          </cell>
          <cell r="F1146" t="str">
            <v>0000</v>
          </cell>
          <cell r="G1146" t="str">
            <v>醇提防暴泵（化工离心泵）</v>
          </cell>
          <cell r="H1146" t="str">
            <v>25FB-20</v>
          </cell>
          <cell r="I1146" t="str">
            <v/>
          </cell>
          <cell r="J1146" t="str">
            <v>B01</v>
          </cell>
          <cell r="K1146" t="str">
            <v>正常使用</v>
          </cell>
          <cell r="L1146" t="str">
            <v>A01</v>
          </cell>
          <cell r="M1146" t="str">
            <v>直接购入</v>
          </cell>
          <cell r="N1146">
            <v>38322</v>
          </cell>
          <cell r="O1146" t="str">
            <v>0110020100</v>
          </cell>
          <cell r="P1146" t="str">
            <v>一车间</v>
          </cell>
          <cell r="Q1146" t="str">
            <v/>
          </cell>
          <cell r="R1146" t="str">
            <v/>
          </cell>
          <cell r="S1146" t="str">
            <v>张萍</v>
          </cell>
          <cell r="T1146" t="str">
            <v>Z010</v>
          </cell>
          <cell r="U1146" t="str">
            <v>16</v>
          </cell>
          <cell r="V1146">
            <v>0</v>
          </cell>
          <cell r="W1146">
            <v>-6.66</v>
          </cell>
          <cell r="X1146">
            <v>4800</v>
          </cell>
          <cell r="Y1146">
            <v>400</v>
          </cell>
          <cell r="Z1146">
            <v>-4320</v>
          </cell>
          <cell r="AA1146">
            <v>-13.33</v>
          </cell>
          <cell r="AB1146">
            <v>-4333.33</v>
          </cell>
          <cell r="AC1146">
            <v>182</v>
          </cell>
          <cell r="AD1146">
            <v>66.67</v>
          </cell>
          <cell r="AE1146" t="str">
            <v/>
          </cell>
          <cell r="AF1146" t="str">
            <v/>
          </cell>
          <cell r="AG1146" t="str">
            <v>昆明水泵厂</v>
          </cell>
          <cell r="AH1146" t="str">
            <v/>
          </cell>
        </row>
        <row r="1146">
          <cell r="AJ1146" t="str">
            <v>通-动52#</v>
          </cell>
        </row>
        <row r="1147">
          <cell r="A1147" t="str">
            <v>110040200046</v>
          </cell>
          <cell r="B1147" t="str">
            <v>1100</v>
          </cell>
          <cell r="C1147" t="str">
            <v>Z402</v>
          </cell>
          <cell r="D1147" t="str">
            <v>机器设备-通用测试仪器仪表</v>
          </cell>
          <cell r="E1147" t="str">
            <v>110040200046</v>
          </cell>
          <cell r="F1147" t="str">
            <v>0000</v>
          </cell>
          <cell r="G1147" t="str">
            <v>浸膏用泵(化工离心泵）</v>
          </cell>
          <cell r="H1147" t="str">
            <v>25FB-13</v>
          </cell>
          <cell r="I1147" t="str">
            <v/>
          </cell>
          <cell r="J1147" t="str">
            <v>B01</v>
          </cell>
          <cell r="K1147" t="str">
            <v>正常使用</v>
          </cell>
          <cell r="L1147" t="str">
            <v>A01</v>
          </cell>
          <cell r="M1147" t="str">
            <v>直接购入</v>
          </cell>
          <cell r="N1147">
            <v>38322</v>
          </cell>
          <cell r="O1147" t="str">
            <v>0110020100</v>
          </cell>
          <cell r="P1147" t="str">
            <v>一车间</v>
          </cell>
          <cell r="Q1147" t="str">
            <v/>
          </cell>
          <cell r="R1147" t="str">
            <v/>
          </cell>
          <cell r="S1147" t="str">
            <v>张萍</v>
          </cell>
          <cell r="T1147" t="str">
            <v>Z010</v>
          </cell>
          <cell r="U1147" t="str">
            <v>16</v>
          </cell>
          <cell r="V1147">
            <v>0</v>
          </cell>
          <cell r="W1147">
            <v>-6.66</v>
          </cell>
          <cell r="X1147">
            <v>2527</v>
          </cell>
          <cell r="Y1147">
            <v>171.8</v>
          </cell>
          <cell r="Z1147">
            <v>-2275.2</v>
          </cell>
          <cell r="AA1147">
            <v>-13.33</v>
          </cell>
          <cell r="AB1147">
            <v>-2288.53</v>
          </cell>
          <cell r="AC1147">
            <v>182</v>
          </cell>
          <cell r="AD1147">
            <v>66.67</v>
          </cell>
          <cell r="AE1147" t="str">
            <v/>
          </cell>
          <cell r="AF1147" t="str">
            <v/>
          </cell>
          <cell r="AG1147" t="str">
            <v>昆明水泵厂</v>
          </cell>
          <cell r="AH1147" t="str">
            <v/>
          </cell>
        </row>
        <row r="1147">
          <cell r="AJ1147" t="str">
            <v>通-动53#</v>
          </cell>
        </row>
        <row r="1148">
          <cell r="A1148" t="str">
            <v>110040200047</v>
          </cell>
          <cell r="B1148" t="str">
            <v>1100</v>
          </cell>
          <cell r="C1148" t="str">
            <v>Z402</v>
          </cell>
          <cell r="D1148" t="str">
            <v>机器设备-通用测试仪器仪表</v>
          </cell>
          <cell r="E1148" t="str">
            <v>110040200047</v>
          </cell>
          <cell r="F1148" t="str">
            <v>0000</v>
          </cell>
          <cell r="G1148" t="str">
            <v>冷凝水泵（立式多极离心泵）</v>
          </cell>
          <cell r="H1148" t="str">
            <v>25BDL4</v>
          </cell>
          <cell r="I1148" t="str">
            <v/>
          </cell>
          <cell r="J1148" t="str">
            <v>B01</v>
          </cell>
          <cell r="K1148" t="str">
            <v>正常使用</v>
          </cell>
          <cell r="L1148" t="str">
            <v>A01</v>
          </cell>
          <cell r="M1148" t="str">
            <v>直接购入</v>
          </cell>
          <cell r="N1148">
            <v>38322</v>
          </cell>
          <cell r="O1148" t="str">
            <v>0110050100</v>
          </cell>
          <cell r="P1148" t="str">
            <v>生产技术部</v>
          </cell>
          <cell r="Q1148" t="str">
            <v/>
          </cell>
          <cell r="R1148" t="str">
            <v/>
          </cell>
          <cell r="S1148" t="str">
            <v>银慧新</v>
          </cell>
          <cell r="T1148" t="str">
            <v>Z010</v>
          </cell>
          <cell r="U1148" t="str">
            <v>16</v>
          </cell>
          <cell r="V1148">
            <v>0</v>
          </cell>
          <cell r="W1148">
            <v>-6.66</v>
          </cell>
          <cell r="X1148">
            <v>2300</v>
          </cell>
          <cell r="Y1148">
            <v>150</v>
          </cell>
          <cell r="Z1148">
            <v>-2070</v>
          </cell>
          <cell r="AA1148">
            <v>-13.33</v>
          </cell>
          <cell r="AB1148">
            <v>-2083.33</v>
          </cell>
          <cell r="AC1148">
            <v>182</v>
          </cell>
          <cell r="AD1148">
            <v>66.67</v>
          </cell>
          <cell r="AE1148" t="str">
            <v/>
          </cell>
          <cell r="AF1148" t="str">
            <v/>
          </cell>
          <cell r="AG1148" t="str">
            <v/>
          </cell>
          <cell r="AH1148" t="str">
            <v/>
          </cell>
        </row>
        <row r="1148">
          <cell r="AJ1148" t="str">
            <v>通-动54#</v>
          </cell>
        </row>
        <row r="1149">
          <cell r="A1149" t="str">
            <v>110040200048</v>
          </cell>
          <cell r="B1149" t="str">
            <v>1100</v>
          </cell>
          <cell r="C1149" t="str">
            <v>Z402</v>
          </cell>
          <cell r="D1149" t="str">
            <v>机器设备-通用测试仪器仪表</v>
          </cell>
          <cell r="E1149" t="str">
            <v>110040200048</v>
          </cell>
          <cell r="F1149" t="str">
            <v>0000</v>
          </cell>
          <cell r="G1149" t="str">
            <v>冷凝水泵(立式多极离心泵）</v>
          </cell>
          <cell r="H1149" t="str">
            <v>25BDL4</v>
          </cell>
          <cell r="I1149" t="str">
            <v/>
          </cell>
          <cell r="J1149" t="str">
            <v>B01</v>
          </cell>
          <cell r="K1149" t="str">
            <v>正常使用</v>
          </cell>
          <cell r="L1149" t="str">
            <v>A01</v>
          </cell>
          <cell r="M1149" t="str">
            <v>直接购入</v>
          </cell>
          <cell r="N1149">
            <v>38322</v>
          </cell>
          <cell r="O1149" t="str">
            <v>0110050100</v>
          </cell>
          <cell r="P1149" t="str">
            <v>生产技术部</v>
          </cell>
          <cell r="Q1149" t="str">
            <v/>
          </cell>
          <cell r="R1149" t="str">
            <v/>
          </cell>
          <cell r="S1149" t="str">
            <v>银慧新</v>
          </cell>
          <cell r="T1149" t="str">
            <v>Z010</v>
          </cell>
          <cell r="U1149" t="str">
            <v>16</v>
          </cell>
          <cell r="V1149">
            <v>0</v>
          </cell>
          <cell r="W1149">
            <v>-6.66</v>
          </cell>
          <cell r="X1149">
            <v>2300</v>
          </cell>
          <cell r="Y1149">
            <v>150</v>
          </cell>
          <cell r="Z1149">
            <v>-2070</v>
          </cell>
          <cell r="AA1149">
            <v>-13.33</v>
          </cell>
          <cell r="AB1149">
            <v>-2083.33</v>
          </cell>
          <cell r="AC1149">
            <v>182</v>
          </cell>
          <cell r="AD1149">
            <v>66.67</v>
          </cell>
          <cell r="AE1149" t="str">
            <v/>
          </cell>
          <cell r="AF1149" t="str">
            <v/>
          </cell>
          <cell r="AG1149" t="str">
            <v/>
          </cell>
          <cell r="AH1149" t="str">
            <v/>
          </cell>
        </row>
        <row r="1149">
          <cell r="AJ1149" t="str">
            <v>通-动55#</v>
          </cell>
        </row>
        <row r="1150">
          <cell r="A1150" t="str">
            <v>110040200049</v>
          </cell>
          <cell r="B1150" t="str">
            <v>1100</v>
          </cell>
          <cell r="C1150" t="str">
            <v>Z402</v>
          </cell>
          <cell r="D1150" t="str">
            <v>机器设备-通用测试仪器仪表</v>
          </cell>
          <cell r="E1150" t="str">
            <v>110040200049</v>
          </cell>
          <cell r="F1150" t="str">
            <v>0000</v>
          </cell>
          <cell r="G1150" t="str">
            <v>循环水泵（离心式清水泵）</v>
          </cell>
          <cell r="H1150" t="str">
            <v>ISG100-700IB</v>
          </cell>
          <cell r="I1150" t="str">
            <v/>
          </cell>
          <cell r="J1150" t="str">
            <v>B01</v>
          </cell>
          <cell r="K1150" t="str">
            <v>正常使用</v>
          </cell>
          <cell r="L1150" t="str">
            <v>A01</v>
          </cell>
          <cell r="M1150" t="str">
            <v>直接购入</v>
          </cell>
          <cell r="N1150">
            <v>38322</v>
          </cell>
          <cell r="O1150" t="str">
            <v>0110020100</v>
          </cell>
          <cell r="P1150" t="str">
            <v>一车间</v>
          </cell>
          <cell r="Q1150" t="str">
            <v/>
          </cell>
          <cell r="R1150" t="str">
            <v/>
          </cell>
          <cell r="S1150" t="str">
            <v>张萍</v>
          </cell>
          <cell r="T1150" t="str">
            <v>Z010</v>
          </cell>
          <cell r="U1150" t="str">
            <v>16</v>
          </cell>
          <cell r="V1150">
            <v>0</v>
          </cell>
          <cell r="W1150">
            <v>-6.66</v>
          </cell>
          <cell r="X1150">
            <v>6950</v>
          </cell>
          <cell r="Y1150">
            <v>615</v>
          </cell>
          <cell r="Z1150">
            <v>-6255</v>
          </cell>
          <cell r="AA1150">
            <v>-13.33</v>
          </cell>
          <cell r="AB1150">
            <v>-6268.33</v>
          </cell>
          <cell r="AC1150">
            <v>182</v>
          </cell>
          <cell r="AD1150">
            <v>66.67</v>
          </cell>
          <cell r="AE1150" t="str">
            <v/>
          </cell>
          <cell r="AF1150" t="str">
            <v/>
          </cell>
          <cell r="AG1150" t="str">
            <v>昆明水泵厂</v>
          </cell>
          <cell r="AH1150" t="str">
            <v/>
          </cell>
        </row>
        <row r="1150">
          <cell r="AJ1150" t="str">
            <v>通-动56#</v>
          </cell>
        </row>
        <row r="1151">
          <cell r="A1151" t="str">
            <v>110040200050</v>
          </cell>
          <cell r="B1151" t="str">
            <v>1100</v>
          </cell>
          <cell r="C1151" t="str">
            <v>Z402</v>
          </cell>
          <cell r="D1151" t="str">
            <v>机器设备-通用测试仪器仪表</v>
          </cell>
          <cell r="E1151" t="str">
            <v>110040200050</v>
          </cell>
          <cell r="F1151" t="str">
            <v>0000</v>
          </cell>
          <cell r="G1151" t="str">
            <v>循环水泵（离心式清水泵）</v>
          </cell>
          <cell r="H1151" t="str">
            <v>ISG100-700IB</v>
          </cell>
          <cell r="I1151" t="str">
            <v/>
          </cell>
          <cell r="J1151" t="str">
            <v>B01</v>
          </cell>
          <cell r="K1151" t="str">
            <v>正常使用</v>
          </cell>
          <cell r="L1151" t="str">
            <v>A01</v>
          </cell>
          <cell r="M1151" t="str">
            <v>直接购入</v>
          </cell>
          <cell r="N1151">
            <v>38322</v>
          </cell>
          <cell r="O1151" t="str">
            <v>0110020100</v>
          </cell>
          <cell r="P1151" t="str">
            <v>一车间</v>
          </cell>
          <cell r="Q1151" t="str">
            <v/>
          </cell>
          <cell r="R1151" t="str">
            <v/>
          </cell>
          <cell r="S1151" t="str">
            <v>张萍</v>
          </cell>
          <cell r="T1151" t="str">
            <v>Z010</v>
          </cell>
          <cell r="U1151" t="str">
            <v>16</v>
          </cell>
          <cell r="V1151">
            <v>0</v>
          </cell>
          <cell r="W1151">
            <v>-6.66</v>
          </cell>
          <cell r="X1151">
            <v>6950</v>
          </cell>
          <cell r="Y1151">
            <v>615</v>
          </cell>
          <cell r="Z1151">
            <v>-6255</v>
          </cell>
          <cell r="AA1151">
            <v>-13.33</v>
          </cell>
          <cell r="AB1151">
            <v>-6268.33</v>
          </cell>
          <cell r="AC1151">
            <v>182</v>
          </cell>
          <cell r="AD1151">
            <v>66.67</v>
          </cell>
          <cell r="AE1151" t="str">
            <v/>
          </cell>
          <cell r="AF1151" t="str">
            <v/>
          </cell>
          <cell r="AG1151" t="str">
            <v>昆明水泵厂</v>
          </cell>
          <cell r="AH1151" t="str">
            <v/>
          </cell>
        </row>
        <row r="1151">
          <cell r="AJ1151" t="str">
            <v>通-动57#</v>
          </cell>
        </row>
        <row r="1152">
          <cell r="A1152" t="str">
            <v>110040200051</v>
          </cell>
          <cell r="B1152" t="str">
            <v>1100</v>
          </cell>
          <cell r="C1152" t="str">
            <v>Z402</v>
          </cell>
          <cell r="D1152" t="str">
            <v>机器设备-通用测试仪器仪表</v>
          </cell>
          <cell r="E1152" t="str">
            <v>110040200051</v>
          </cell>
          <cell r="F1152" t="str">
            <v>0000</v>
          </cell>
          <cell r="G1152" t="str">
            <v>恒压变频消防设备</v>
          </cell>
          <cell r="H1152" t="str">
            <v>XHG300-50-4</v>
          </cell>
          <cell r="I1152" t="str">
            <v>入帐在此调整数量</v>
          </cell>
          <cell r="J1152" t="str">
            <v>B01</v>
          </cell>
          <cell r="K1152" t="str">
            <v>正常使用</v>
          </cell>
          <cell r="L1152" t="str">
            <v>A01</v>
          </cell>
          <cell r="M1152" t="str">
            <v>直接购入</v>
          </cell>
          <cell r="N1152">
            <v>38991</v>
          </cell>
          <cell r="O1152" t="str">
            <v>0110050301</v>
          </cell>
          <cell r="P1152" t="str">
            <v>设备动力部</v>
          </cell>
          <cell r="Q1152" t="str">
            <v/>
          </cell>
          <cell r="R1152" t="str">
            <v/>
          </cell>
          <cell r="S1152" t="str">
            <v>杨耀</v>
          </cell>
          <cell r="T1152" t="str">
            <v>Z010</v>
          </cell>
          <cell r="U1152" t="str">
            <v>16</v>
          </cell>
          <cell r="V1152">
            <v>0</v>
          </cell>
          <cell r="W1152">
            <v>-421.41</v>
          </cell>
          <cell r="X1152">
            <v>144000</v>
          </cell>
          <cell r="Y1152">
            <v>0</v>
          </cell>
          <cell r="Z1152">
            <v>-129672</v>
          </cell>
          <cell r="AA1152">
            <v>-842.82</v>
          </cell>
          <cell r="AB1152">
            <v>-130514.82</v>
          </cell>
          <cell r="AC1152">
            <v>160</v>
          </cell>
          <cell r="AD1152">
            <v>13485.18</v>
          </cell>
          <cell r="AE1152" t="str">
            <v/>
          </cell>
          <cell r="AF1152" t="str">
            <v/>
          </cell>
          <cell r="AG1152" t="str">
            <v>济南张夏龙泉水暖器材厂(2004-12-01入帐在此调整数量</v>
          </cell>
          <cell r="AH1152" t="str">
            <v/>
          </cell>
        </row>
        <row r="1152">
          <cell r="AJ1152" t="str">
            <v>通-动-58-1#</v>
          </cell>
        </row>
        <row r="1153">
          <cell r="A1153" t="str">
            <v>110040200052</v>
          </cell>
          <cell r="B1153" t="str">
            <v>1100</v>
          </cell>
          <cell r="C1153" t="str">
            <v>Z402</v>
          </cell>
          <cell r="D1153" t="str">
            <v>机器设备-通用测试仪器仪表</v>
          </cell>
          <cell r="E1153" t="str">
            <v>110040200052</v>
          </cell>
          <cell r="F1153" t="str">
            <v>0000</v>
          </cell>
          <cell r="G1153" t="str">
            <v>煤房锅炉房增量工程</v>
          </cell>
          <cell r="H1153" t="str">
            <v/>
          </cell>
          <cell r="I1153" t="str">
            <v/>
          </cell>
          <cell r="J1153" t="str">
            <v>B01</v>
          </cell>
          <cell r="K1153" t="str">
            <v>正常使用</v>
          </cell>
          <cell r="L1153" t="str">
            <v>A02</v>
          </cell>
          <cell r="M1153" t="str">
            <v>在建工程转入</v>
          </cell>
          <cell r="N1153">
            <v>38017</v>
          </cell>
          <cell r="O1153" t="str">
            <v>0110050301</v>
          </cell>
          <cell r="P1153" t="str">
            <v>设备动力部</v>
          </cell>
          <cell r="Q1153" t="str">
            <v/>
          </cell>
          <cell r="R1153" t="str">
            <v/>
          </cell>
          <cell r="S1153" t="str">
            <v>杨耀</v>
          </cell>
          <cell r="T1153" t="str">
            <v>Z010</v>
          </cell>
          <cell r="U1153" t="str">
            <v>35</v>
          </cell>
          <cell r="V1153">
            <v>0</v>
          </cell>
          <cell r="W1153">
            <v>-122.1</v>
          </cell>
          <cell r="X1153">
            <v>49967.18</v>
          </cell>
          <cell r="Y1153">
            <v>0</v>
          </cell>
          <cell r="Z1153">
            <v>-22005</v>
          </cell>
          <cell r="AA1153">
            <v>-244.21</v>
          </cell>
          <cell r="AB1153">
            <v>-22249.21</v>
          </cell>
          <cell r="AC1153">
            <v>193</v>
          </cell>
          <cell r="AD1153">
            <v>27717.97</v>
          </cell>
          <cell r="AE1153" t="str">
            <v/>
          </cell>
          <cell r="AF1153" t="str">
            <v/>
          </cell>
          <cell r="AG1153" t="str">
            <v>设备动力部</v>
          </cell>
          <cell r="AH1153" t="str">
            <v/>
          </cell>
        </row>
        <row r="1153">
          <cell r="AJ1153" t="str">
            <v>12000014</v>
          </cell>
        </row>
        <row r="1154">
          <cell r="A1154" t="str">
            <v>110040200053</v>
          </cell>
          <cell r="B1154" t="str">
            <v>1100</v>
          </cell>
          <cell r="C1154" t="str">
            <v>Z402</v>
          </cell>
          <cell r="D1154" t="str">
            <v>机器设备-通用测试仪器仪表</v>
          </cell>
          <cell r="E1154" t="str">
            <v>110040200053</v>
          </cell>
          <cell r="F1154" t="str">
            <v>0000</v>
          </cell>
          <cell r="G1154" t="str">
            <v>静电油烟净化器</v>
          </cell>
          <cell r="H1154" t="str">
            <v>EYJ-JD.1300*900*1000</v>
          </cell>
          <cell r="I1154" t="str">
            <v>闲置</v>
          </cell>
          <cell r="J1154" t="str">
            <v>B01</v>
          </cell>
          <cell r="K1154" t="str">
            <v>正常使用</v>
          </cell>
          <cell r="L1154" t="str">
            <v>A01</v>
          </cell>
          <cell r="M1154" t="str">
            <v>直接购入</v>
          </cell>
          <cell r="N1154">
            <v>38292</v>
          </cell>
          <cell r="O1154" t="str">
            <v>0110010300</v>
          </cell>
          <cell r="P1154" t="str">
            <v>行政管理部</v>
          </cell>
          <cell r="Q1154" t="str">
            <v/>
          </cell>
          <cell r="R1154" t="str">
            <v/>
          </cell>
          <cell r="S1154" t="str">
            <v>李苑</v>
          </cell>
          <cell r="T1154" t="str">
            <v>Z010</v>
          </cell>
          <cell r="U1154" t="str">
            <v>12</v>
          </cell>
          <cell r="V1154">
            <v>0</v>
          </cell>
          <cell r="W1154">
            <v>0</v>
          </cell>
          <cell r="X1154">
            <v>13900</v>
          </cell>
          <cell r="Y1154">
            <v>0</v>
          </cell>
          <cell r="Z1154">
            <v>-13344</v>
          </cell>
          <cell r="AA1154">
            <v>0</v>
          </cell>
          <cell r="AB1154">
            <v>-13344</v>
          </cell>
          <cell r="AC1154">
            <v>181</v>
          </cell>
          <cell r="AD1154">
            <v>556</v>
          </cell>
          <cell r="AE1154" t="str">
            <v/>
          </cell>
          <cell r="AF1154" t="str">
            <v/>
          </cell>
          <cell r="AG1154" t="str">
            <v>清华紫光公司</v>
          </cell>
          <cell r="AH1154" t="str">
            <v/>
          </cell>
        </row>
        <row r="1154">
          <cell r="AJ1154" t="str">
            <v>02400001</v>
          </cell>
        </row>
        <row r="1155">
          <cell r="A1155" t="str">
            <v>110040200054</v>
          </cell>
          <cell r="B1155" t="str">
            <v>1100</v>
          </cell>
          <cell r="C1155" t="str">
            <v>Z402</v>
          </cell>
          <cell r="D1155" t="str">
            <v>机器设备-通用测试仪器仪表</v>
          </cell>
          <cell r="E1155" t="str">
            <v>110040200054</v>
          </cell>
          <cell r="F1155" t="str">
            <v>0000</v>
          </cell>
          <cell r="G1155" t="str">
            <v>风柜</v>
          </cell>
          <cell r="H1155" t="str">
            <v>5KW（1220*1000*1100）</v>
          </cell>
          <cell r="I1155" t="str">
            <v/>
          </cell>
          <cell r="J1155" t="str">
            <v>B01</v>
          </cell>
          <cell r="K1155" t="str">
            <v>正常使用</v>
          </cell>
          <cell r="L1155" t="str">
            <v>A01</v>
          </cell>
          <cell r="M1155" t="str">
            <v>直接购入</v>
          </cell>
          <cell r="N1155">
            <v>38292</v>
          </cell>
          <cell r="O1155" t="str">
            <v>0110010300</v>
          </cell>
          <cell r="P1155" t="str">
            <v>行政管理部</v>
          </cell>
          <cell r="Q1155" t="str">
            <v/>
          </cell>
          <cell r="R1155" t="str">
            <v/>
          </cell>
          <cell r="S1155" t="str">
            <v>李苑</v>
          </cell>
          <cell r="T1155" t="str">
            <v>Z010</v>
          </cell>
          <cell r="U1155" t="str">
            <v>12</v>
          </cell>
          <cell r="V1155">
            <v>0</v>
          </cell>
          <cell r="W1155">
            <v>0</v>
          </cell>
          <cell r="X1155">
            <v>5500</v>
          </cell>
          <cell r="Y1155">
            <v>0</v>
          </cell>
          <cell r="Z1155">
            <v>-5280</v>
          </cell>
          <cell r="AA1155">
            <v>0</v>
          </cell>
          <cell r="AB1155">
            <v>-5280</v>
          </cell>
          <cell r="AC1155">
            <v>181</v>
          </cell>
          <cell r="AD1155">
            <v>220</v>
          </cell>
          <cell r="AE1155" t="str">
            <v/>
          </cell>
          <cell r="AF1155" t="str">
            <v/>
          </cell>
          <cell r="AG1155" t="str">
            <v>昆明银河厨房设备公司</v>
          </cell>
          <cell r="AH1155" t="str">
            <v/>
          </cell>
        </row>
        <row r="1155">
          <cell r="AJ1155" t="str">
            <v>02400002</v>
          </cell>
        </row>
        <row r="1156">
          <cell r="A1156" t="str">
            <v>110040200055</v>
          </cell>
          <cell r="B1156" t="str">
            <v>1100</v>
          </cell>
          <cell r="C1156" t="str">
            <v>Z402</v>
          </cell>
          <cell r="D1156" t="str">
            <v>机器设备-通用测试仪器仪表</v>
          </cell>
          <cell r="E1156" t="str">
            <v>110040200055</v>
          </cell>
          <cell r="F1156" t="str">
            <v>0000</v>
          </cell>
          <cell r="G1156" t="str">
            <v>绞切肉机</v>
          </cell>
          <cell r="H1156" t="str">
            <v>ORIS-400（12KW.380V）</v>
          </cell>
          <cell r="I1156" t="str">
            <v>闲置</v>
          </cell>
          <cell r="J1156" t="str">
            <v>B01</v>
          </cell>
          <cell r="K1156" t="str">
            <v>正常使用</v>
          </cell>
          <cell r="L1156" t="str">
            <v>A01</v>
          </cell>
          <cell r="M1156" t="str">
            <v>直接购入</v>
          </cell>
          <cell r="N1156">
            <v>38292</v>
          </cell>
          <cell r="O1156" t="str">
            <v>0110010300</v>
          </cell>
          <cell r="P1156" t="str">
            <v>行政管理部</v>
          </cell>
          <cell r="Q1156" t="str">
            <v/>
          </cell>
          <cell r="R1156" t="str">
            <v/>
          </cell>
          <cell r="S1156" t="str">
            <v>李苑</v>
          </cell>
          <cell r="T1156" t="str">
            <v>Z010</v>
          </cell>
          <cell r="U1156" t="str">
            <v>12</v>
          </cell>
          <cell r="V1156">
            <v>0</v>
          </cell>
          <cell r="W1156">
            <v>0</v>
          </cell>
          <cell r="X1156">
            <v>2150</v>
          </cell>
          <cell r="Y1156">
            <v>0</v>
          </cell>
          <cell r="Z1156">
            <v>-2064</v>
          </cell>
          <cell r="AA1156">
            <v>0</v>
          </cell>
          <cell r="AB1156">
            <v>-2064</v>
          </cell>
          <cell r="AC1156">
            <v>181</v>
          </cell>
          <cell r="AD1156">
            <v>86</v>
          </cell>
          <cell r="AE1156" t="str">
            <v/>
          </cell>
          <cell r="AF1156" t="str">
            <v/>
          </cell>
          <cell r="AG1156" t="str">
            <v>湖南省长沙市机电设备制造厂</v>
          </cell>
          <cell r="AH1156" t="str">
            <v/>
          </cell>
        </row>
        <row r="1156">
          <cell r="AJ1156" t="str">
            <v>02400005</v>
          </cell>
        </row>
        <row r="1157">
          <cell r="A1157" t="str">
            <v>110040200056</v>
          </cell>
          <cell r="B1157" t="str">
            <v>1100</v>
          </cell>
          <cell r="C1157" t="str">
            <v>Z402</v>
          </cell>
          <cell r="D1157" t="str">
            <v>机器设备-通用测试仪器仪表</v>
          </cell>
          <cell r="E1157" t="str">
            <v>110040200056</v>
          </cell>
          <cell r="F1157" t="str">
            <v>0000</v>
          </cell>
          <cell r="G1157" t="str">
            <v>双温冰箱</v>
          </cell>
          <cell r="H1157" t="str">
            <v>四门双温</v>
          </cell>
          <cell r="I1157" t="str">
            <v>通-电23</v>
          </cell>
          <cell r="J1157" t="str">
            <v>B01</v>
          </cell>
          <cell r="K1157" t="str">
            <v>正常使用</v>
          </cell>
          <cell r="L1157" t="str">
            <v>A01</v>
          </cell>
          <cell r="M1157" t="str">
            <v>直接购入</v>
          </cell>
          <cell r="N1157">
            <v>37987</v>
          </cell>
          <cell r="O1157" t="str">
            <v>0110010300</v>
          </cell>
          <cell r="P1157" t="str">
            <v>行政管理部</v>
          </cell>
          <cell r="Q1157" t="str">
            <v/>
          </cell>
          <cell r="R1157" t="str">
            <v/>
          </cell>
          <cell r="S1157" t="str">
            <v>李苑</v>
          </cell>
          <cell r="T1157" t="str">
            <v>Z010</v>
          </cell>
          <cell r="U1157" t="str">
            <v>12</v>
          </cell>
          <cell r="V1157">
            <v>0</v>
          </cell>
          <cell r="W1157">
            <v>0</v>
          </cell>
          <cell r="X1157">
            <v>5500</v>
          </cell>
          <cell r="Y1157">
            <v>0</v>
          </cell>
          <cell r="Z1157">
            <v>-5280</v>
          </cell>
          <cell r="AA1157">
            <v>0</v>
          </cell>
          <cell r="AB1157">
            <v>-5280</v>
          </cell>
          <cell r="AC1157">
            <v>191</v>
          </cell>
          <cell r="AD1157">
            <v>220</v>
          </cell>
          <cell r="AE1157" t="str">
            <v/>
          </cell>
          <cell r="AF1157" t="str">
            <v/>
          </cell>
          <cell r="AG1157" t="str">
            <v/>
          </cell>
          <cell r="AH1157" t="str">
            <v/>
          </cell>
        </row>
        <row r="1157">
          <cell r="AJ1157" t="str">
            <v>02400006</v>
          </cell>
        </row>
        <row r="1158">
          <cell r="A1158" t="str">
            <v>110040200057</v>
          </cell>
          <cell r="B1158" t="str">
            <v>1100</v>
          </cell>
          <cell r="C1158" t="str">
            <v>Z402</v>
          </cell>
          <cell r="D1158" t="str">
            <v>机器设备-通用测试仪器仪表</v>
          </cell>
          <cell r="E1158" t="str">
            <v>110040200057</v>
          </cell>
          <cell r="F1158" t="str">
            <v>0000</v>
          </cell>
          <cell r="G1158" t="str">
            <v>配电柜</v>
          </cell>
          <cell r="H1158" t="str">
            <v>GCS</v>
          </cell>
          <cell r="I1158" t="str">
            <v>闲置</v>
          </cell>
          <cell r="J1158" t="str">
            <v>B01</v>
          </cell>
          <cell r="K1158" t="str">
            <v>正常使用</v>
          </cell>
          <cell r="L1158" t="str">
            <v>A01</v>
          </cell>
          <cell r="M1158" t="str">
            <v>直接购入</v>
          </cell>
          <cell r="N1158">
            <v>40544</v>
          </cell>
          <cell r="O1158" t="str">
            <v>0110020100</v>
          </cell>
          <cell r="P1158" t="str">
            <v>一车间</v>
          </cell>
          <cell r="Q1158" t="str">
            <v/>
          </cell>
          <cell r="R1158" t="str">
            <v/>
          </cell>
          <cell r="S1158" t="str">
            <v>张萍</v>
          </cell>
          <cell r="T1158" t="str">
            <v>Z010</v>
          </cell>
          <cell r="U1158" t="str">
            <v>10</v>
          </cell>
          <cell r="V1158">
            <v>0</v>
          </cell>
          <cell r="W1158">
            <v>-953.95</v>
          </cell>
          <cell r="X1158">
            <v>86120</v>
          </cell>
          <cell r="Y1158">
            <v>0</v>
          </cell>
          <cell r="Z1158">
            <v>-73718.72</v>
          </cell>
          <cell r="AA1158">
            <v>-1907.89</v>
          </cell>
          <cell r="AB1158">
            <v>-75626.61</v>
          </cell>
          <cell r="AC1158">
            <v>109</v>
          </cell>
          <cell r="AD1158">
            <v>10493.39</v>
          </cell>
          <cell r="AE1158" t="str">
            <v/>
          </cell>
          <cell r="AF1158" t="str">
            <v/>
          </cell>
          <cell r="AG1158" t="str">
            <v>昆明凌凯电气设备有限公司</v>
          </cell>
          <cell r="AH1158" t="str">
            <v/>
          </cell>
        </row>
        <row r="1158">
          <cell r="AJ1158" t="str">
            <v>通-电069#</v>
          </cell>
        </row>
        <row r="1159">
          <cell r="A1159" t="str">
            <v>110040200058</v>
          </cell>
          <cell r="B1159" t="str">
            <v>1100</v>
          </cell>
          <cell r="C1159" t="str">
            <v>Z402</v>
          </cell>
          <cell r="D1159" t="str">
            <v>机器设备-通用测试仪器仪表</v>
          </cell>
          <cell r="E1159" t="str">
            <v>110040200058</v>
          </cell>
          <cell r="F1159" t="str">
            <v>0000</v>
          </cell>
          <cell r="G1159" t="str">
            <v>全电子汽车衡</v>
          </cell>
          <cell r="H1159" t="str">
            <v>SCS-3XPM/80T</v>
          </cell>
          <cell r="I1159" t="str">
            <v/>
          </cell>
          <cell r="J1159" t="str">
            <v>B01</v>
          </cell>
          <cell r="K1159" t="str">
            <v>正常使用</v>
          </cell>
          <cell r="L1159" t="str">
            <v>A01</v>
          </cell>
          <cell r="M1159" t="str">
            <v>直接购入</v>
          </cell>
          <cell r="N1159">
            <v>40756</v>
          </cell>
          <cell r="O1159" t="str">
            <v>0110050301</v>
          </cell>
          <cell r="P1159" t="str">
            <v>设备动力部</v>
          </cell>
          <cell r="Q1159" t="str">
            <v/>
          </cell>
          <cell r="R1159" t="str">
            <v/>
          </cell>
          <cell r="S1159" t="str">
            <v>杨耀</v>
          </cell>
          <cell r="T1159" t="str">
            <v>Z010</v>
          </cell>
          <cell r="U1159" t="str">
            <v>10</v>
          </cell>
          <cell r="V1159">
            <v>0</v>
          </cell>
          <cell r="W1159">
            <v>-250</v>
          </cell>
          <cell r="X1159">
            <v>45726.5</v>
          </cell>
          <cell r="Y1159">
            <v>4145.5</v>
          </cell>
          <cell r="Z1159">
            <v>-36581</v>
          </cell>
          <cell r="AA1159">
            <v>-500</v>
          </cell>
          <cell r="AB1159">
            <v>-37081</v>
          </cell>
          <cell r="AC1159">
            <v>102</v>
          </cell>
          <cell r="AD1159">
            <v>4500</v>
          </cell>
          <cell r="AE1159" t="str">
            <v/>
          </cell>
          <cell r="AF1159" t="str">
            <v/>
          </cell>
          <cell r="AG1159" t="str">
            <v>云南奔牛衡器有限公司NO:110633</v>
          </cell>
          <cell r="AH1159" t="str">
            <v/>
          </cell>
        </row>
        <row r="1159">
          <cell r="AJ1159" t="str">
            <v>通-电070#</v>
          </cell>
        </row>
        <row r="1160">
          <cell r="A1160" t="str">
            <v>110040200059</v>
          </cell>
          <cell r="B1160" t="str">
            <v>1100</v>
          </cell>
          <cell r="C1160" t="str">
            <v>Z402</v>
          </cell>
          <cell r="D1160" t="str">
            <v>机器设备-通用测试仪器仪表</v>
          </cell>
          <cell r="E1160" t="str">
            <v>110040200059</v>
          </cell>
          <cell r="F1160" t="str">
            <v>0000</v>
          </cell>
          <cell r="G1160" t="str">
            <v>单级立式离心泵</v>
          </cell>
          <cell r="H1160" t="str">
            <v>KQL100/200-22</v>
          </cell>
          <cell r="I1160" t="str">
            <v/>
          </cell>
          <cell r="J1160" t="str">
            <v>B01</v>
          </cell>
          <cell r="K1160" t="str">
            <v>正常使用</v>
          </cell>
          <cell r="L1160" t="str">
            <v>A01</v>
          </cell>
          <cell r="M1160" t="str">
            <v>直接购入</v>
          </cell>
          <cell r="N1160">
            <v>41730</v>
          </cell>
          <cell r="O1160" t="str">
            <v>0110020100</v>
          </cell>
          <cell r="P1160" t="str">
            <v>一车间</v>
          </cell>
          <cell r="Q1160" t="str">
            <v/>
          </cell>
          <cell r="R1160" t="str">
            <v/>
          </cell>
          <cell r="S1160" t="str">
            <v>张萍</v>
          </cell>
          <cell r="T1160" t="str">
            <v>Z010</v>
          </cell>
          <cell r="U1160" t="str">
            <v>16</v>
          </cell>
          <cell r="V1160">
            <v>0</v>
          </cell>
          <cell r="W1160">
            <v>-4.03</v>
          </cell>
          <cell r="X1160">
            <v>5949.29</v>
          </cell>
          <cell r="Y1160">
            <v>3345.37</v>
          </cell>
          <cell r="Z1160">
            <v>-2103.92</v>
          </cell>
          <cell r="AA1160">
            <v>-8.06</v>
          </cell>
          <cell r="AB1160">
            <v>-2111.98</v>
          </cell>
          <cell r="AC1160">
            <v>70</v>
          </cell>
          <cell r="AD1160">
            <v>491.94</v>
          </cell>
          <cell r="AE1160" t="str">
            <v/>
          </cell>
          <cell r="AF1160" t="str">
            <v/>
          </cell>
          <cell r="AG1160" t="str">
            <v>上海东赢工业设备安装有限公司</v>
          </cell>
          <cell r="AH1160" t="str">
            <v/>
          </cell>
        </row>
        <row r="1160">
          <cell r="AJ1160" t="str">
            <v>通-动59#</v>
          </cell>
        </row>
        <row r="1161">
          <cell r="A1161" t="str">
            <v>110040200060</v>
          </cell>
          <cell r="B1161" t="str">
            <v>1100</v>
          </cell>
          <cell r="C1161" t="str">
            <v>Z402</v>
          </cell>
          <cell r="D1161" t="str">
            <v>机器设备-通用测试仪器仪表</v>
          </cell>
          <cell r="E1161" t="str">
            <v>110040200060</v>
          </cell>
          <cell r="F1161" t="str">
            <v>0000</v>
          </cell>
          <cell r="G1161" t="str">
            <v>单级立式离心泵</v>
          </cell>
          <cell r="H1161" t="str">
            <v>KQL80/235-18.5/2</v>
          </cell>
          <cell r="I1161" t="str">
            <v/>
          </cell>
          <cell r="J1161" t="str">
            <v>B01</v>
          </cell>
          <cell r="K1161" t="str">
            <v>正常使用</v>
          </cell>
          <cell r="L1161" t="str">
            <v>A01</v>
          </cell>
          <cell r="M1161" t="str">
            <v>直接购入</v>
          </cell>
          <cell r="N1161">
            <v>41730</v>
          </cell>
          <cell r="O1161" t="str">
            <v>0110020100</v>
          </cell>
          <cell r="P1161" t="str">
            <v>一车间</v>
          </cell>
          <cell r="Q1161" t="str">
            <v/>
          </cell>
          <cell r="R1161" t="str">
            <v/>
          </cell>
          <cell r="S1161" t="str">
            <v>张萍</v>
          </cell>
          <cell r="T1161" t="str">
            <v>Z010</v>
          </cell>
          <cell r="U1161" t="str">
            <v>16</v>
          </cell>
          <cell r="V1161">
            <v>0</v>
          </cell>
          <cell r="W1161">
            <v>0</v>
          </cell>
          <cell r="X1161">
            <v>5949.29</v>
          </cell>
          <cell r="Y1161">
            <v>3845.37</v>
          </cell>
          <cell r="Z1161">
            <v>-2103.92</v>
          </cell>
          <cell r="AA1161">
            <v>0</v>
          </cell>
          <cell r="AB1161">
            <v>-2103.92</v>
          </cell>
          <cell r="AC1161">
            <v>68</v>
          </cell>
          <cell r="AD1161">
            <v>0</v>
          </cell>
          <cell r="AE1161" t="str">
            <v/>
          </cell>
          <cell r="AF1161" t="str">
            <v/>
          </cell>
          <cell r="AG1161" t="str">
            <v>上海东赢工业设备安装有限公司</v>
          </cell>
          <cell r="AH1161" t="str">
            <v/>
          </cell>
        </row>
        <row r="1161">
          <cell r="AJ1161" t="str">
            <v>通-动60#</v>
          </cell>
        </row>
        <row r="1162">
          <cell r="A1162" t="str">
            <v>110040200061</v>
          </cell>
          <cell r="B1162" t="str">
            <v>1100</v>
          </cell>
          <cell r="C1162" t="str">
            <v>Z402</v>
          </cell>
          <cell r="D1162" t="str">
            <v>机器设备-通用测试仪器仪表</v>
          </cell>
          <cell r="E1162" t="str">
            <v>110040200061</v>
          </cell>
          <cell r="F1162" t="str">
            <v>0000</v>
          </cell>
          <cell r="G1162" t="str">
            <v>单级立式离心泵</v>
          </cell>
          <cell r="H1162" t="str">
            <v>KQL80/235-18.2/2</v>
          </cell>
          <cell r="I1162" t="str">
            <v/>
          </cell>
          <cell r="J1162" t="str">
            <v>B01</v>
          </cell>
          <cell r="K1162" t="str">
            <v>正常使用</v>
          </cell>
          <cell r="L1162" t="str">
            <v>A01</v>
          </cell>
          <cell r="M1162" t="str">
            <v>直接购入</v>
          </cell>
          <cell r="N1162">
            <v>41730</v>
          </cell>
          <cell r="O1162" t="str">
            <v>0110020100</v>
          </cell>
          <cell r="P1162" t="str">
            <v>一车间</v>
          </cell>
          <cell r="Q1162" t="str">
            <v/>
          </cell>
          <cell r="R1162" t="str">
            <v/>
          </cell>
          <cell r="S1162" t="str">
            <v>张萍</v>
          </cell>
          <cell r="T1162" t="str">
            <v>Z010</v>
          </cell>
          <cell r="U1162" t="str">
            <v>16</v>
          </cell>
          <cell r="V1162">
            <v>0</v>
          </cell>
          <cell r="W1162">
            <v>0</v>
          </cell>
          <cell r="X1162">
            <v>5949.29</v>
          </cell>
          <cell r="Y1162">
            <v>3845.37</v>
          </cell>
          <cell r="Z1162">
            <v>-2103.92</v>
          </cell>
          <cell r="AA1162">
            <v>0</v>
          </cell>
          <cell r="AB1162">
            <v>-2103.92</v>
          </cell>
          <cell r="AC1162">
            <v>68</v>
          </cell>
          <cell r="AD1162">
            <v>0</v>
          </cell>
          <cell r="AE1162" t="str">
            <v/>
          </cell>
          <cell r="AF1162" t="str">
            <v/>
          </cell>
          <cell r="AG1162" t="str">
            <v>上海东赢工业设备安装有限公司</v>
          </cell>
          <cell r="AH1162" t="str">
            <v/>
          </cell>
        </row>
        <row r="1162">
          <cell r="AJ1162" t="str">
            <v>通-动61#</v>
          </cell>
        </row>
        <row r="1163">
          <cell r="A1163" t="str">
            <v>110040200062</v>
          </cell>
          <cell r="B1163" t="str">
            <v>1100</v>
          </cell>
          <cell r="C1163" t="str">
            <v>Z402</v>
          </cell>
          <cell r="D1163" t="str">
            <v>机器设备-通用测试仪器仪表</v>
          </cell>
          <cell r="E1163" t="str">
            <v>110040200062</v>
          </cell>
          <cell r="F1163" t="str">
            <v>0000</v>
          </cell>
          <cell r="G1163" t="str">
            <v>长虹空调</v>
          </cell>
          <cell r="H1163" t="str">
            <v>RF12LW/DB1</v>
          </cell>
          <cell r="I1163" t="str">
            <v/>
          </cell>
          <cell r="J1163" t="str">
            <v>B01</v>
          </cell>
          <cell r="K1163" t="str">
            <v>正常使用</v>
          </cell>
          <cell r="L1163" t="str">
            <v>A01</v>
          </cell>
          <cell r="M1163" t="str">
            <v>直接购入</v>
          </cell>
          <cell r="N1163">
            <v>41913</v>
          </cell>
          <cell r="O1163" t="str">
            <v>0110010400</v>
          </cell>
          <cell r="P1163" t="str">
            <v>采购中心</v>
          </cell>
          <cell r="Q1163" t="str">
            <v/>
          </cell>
          <cell r="R1163" t="str">
            <v/>
          </cell>
          <cell r="S1163" t="str">
            <v>赵祖东</v>
          </cell>
          <cell r="T1163" t="str">
            <v>Z010</v>
          </cell>
          <cell r="U1163" t="str">
            <v>10</v>
          </cell>
          <cell r="V1163">
            <v>0</v>
          </cell>
          <cell r="W1163">
            <v>-1.73</v>
          </cell>
          <cell r="X1163">
            <v>5521.36</v>
          </cell>
          <cell r="Y1163">
            <v>2579.9</v>
          </cell>
          <cell r="Z1163">
            <v>-2841.46</v>
          </cell>
          <cell r="AA1163">
            <v>-3.45</v>
          </cell>
          <cell r="AB1163">
            <v>-2844.91</v>
          </cell>
          <cell r="AC1163">
            <v>64</v>
          </cell>
          <cell r="AD1163">
            <v>96.55</v>
          </cell>
          <cell r="AE1163" t="str">
            <v/>
          </cell>
          <cell r="AF1163" t="str">
            <v/>
          </cell>
          <cell r="AG1163" t="str">
            <v/>
          </cell>
          <cell r="AH1163" t="str">
            <v/>
          </cell>
        </row>
        <row r="1163">
          <cell r="AJ1163" t="str">
            <v>通-电71#</v>
          </cell>
        </row>
        <row r="1164">
          <cell r="A1164" t="str">
            <v>110040200063</v>
          </cell>
          <cell r="B1164" t="str">
            <v>1100</v>
          </cell>
          <cell r="C1164" t="str">
            <v>Z402</v>
          </cell>
          <cell r="D1164" t="str">
            <v>机器设备-通用测试仪器仪表</v>
          </cell>
          <cell r="E1164" t="str">
            <v>110040200063</v>
          </cell>
          <cell r="F1164" t="str">
            <v>0000</v>
          </cell>
          <cell r="G1164" t="str">
            <v>长虹空调</v>
          </cell>
          <cell r="H1164" t="str">
            <v>RF12LW/DB1</v>
          </cell>
          <cell r="I1164" t="str">
            <v/>
          </cell>
          <cell r="J1164" t="str">
            <v>B01</v>
          </cell>
          <cell r="K1164" t="str">
            <v>正常使用</v>
          </cell>
          <cell r="L1164" t="str">
            <v>A01</v>
          </cell>
          <cell r="M1164" t="str">
            <v>直接购入</v>
          </cell>
          <cell r="N1164">
            <v>41913</v>
          </cell>
          <cell r="O1164" t="str">
            <v>0110010400</v>
          </cell>
          <cell r="P1164" t="str">
            <v>采购中心</v>
          </cell>
          <cell r="Q1164" t="str">
            <v/>
          </cell>
          <cell r="R1164" t="str">
            <v/>
          </cell>
          <cell r="S1164" t="str">
            <v>赵祖东</v>
          </cell>
          <cell r="T1164" t="str">
            <v>Z010</v>
          </cell>
          <cell r="U1164" t="str">
            <v>10</v>
          </cell>
          <cell r="V1164">
            <v>0</v>
          </cell>
          <cell r="W1164">
            <v>-1.73</v>
          </cell>
          <cell r="X1164">
            <v>5521.36</v>
          </cell>
          <cell r="Y1164">
            <v>2579.9</v>
          </cell>
          <cell r="Z1164">
            <v>-2841.46</v>
          </cell>
          <cell r="AA1164">
            <v>-3.45</v>
          </cell>
          <cell r="AB1164">
            <v>-2844.91</v>
          </cell>
          <cell r="AC1164">
            <v>64</v>
          </cell>
          <cell r="AD1164">
            <v>96.55</v>
          </cell>
          <cell r="AE1164" t="str">
            <v/>
          </cell>
          <cell r="AF1164" t="str">
            <v/>
          </cell>
          <cell r="AG1164" t="str">
            <v/>
          </cell>
          <cell r="AH1164" t="str">
            <v/>
          </cell>
        </row>
        <row r="1164">
          <cell r="AJ1164" t="str">
            <v>通-电72#</v>
          </cell>
        </row>
        <row r="1165">
          <cell r="A1165" t="str">
            <v>110040200064</v>
          </cell>
          <cell r="B1165" t="str">
            <v>1100</v>
          </cell>
          <cell r="C1165" t="str">
            <v>Z402</v>
          </cell>
          <cell r="D1165" t="str">
            <v>机器设备-通用测试仪器仪表</v>
          </cell>
          <cell r="E1165" t="str">
            <v>110040200064</v>
          </cell>
          <cell r="F1165" t="str">
            <v>0000</v>
          </cell>
          <cell r="G1165" t="str">
            <v>长虹空调</v>
          </cell>
          <cell r="H1165" t="str">
            <v>RF12LW/DB1</v>
          </cell>
          <cell r="I1165" t="str">
            <v/>
          </cell>
          <cell r="J1165" t="str">
            <v>B01</v>
          </cell>
          <cell r="K1165" t="str">
            <v>正常使用</v>
          </cell>
          <cell r="L1165" t="str">
            <v>A01</v>
          </cell>
          <cell r="M1165" t="str">
            <v>直接购入</v>
          </cell>
          <cell r="N1165">
            <v>41913</v>
          </cell>
          <cell r="O1165" t="str">
            <v>0110010400</v>
          </cell>
          <cell r="P1165" t="str">
            <v>采购中心</v>
          </cell>
          <cell r="Q1165" t="str">
            <v/>
          </cell>
          <cell r="R1165" t="str">
            <v/>
          </cell>
          <cell r="S1165" t="str">
            <v>赵祖东</v>
          </cell>
          <cell r="T1165" t="str">
            <v>Z010</v>
          </cell>
          <cell r="U1165" t="str">
            <v>10</v>
          </cell>
          <cell r="V1165">
            <v>0</v>
          </cell>
          <cell r="W1165">
            <v>-1.73</v>
          </cell>
          <cell r="X1165">
            <v>5521.36</v>
          </cell>
          <cell r="Y1165">
            <v>2579.9</v>
          </cell>
          <cell r="Z1165">
            <v>-2841.46</v>
          </cell>
          <cell r="AA1165">
            <v>-3.45</v>
          </cell>
          <cell r="AB1165">
            <v>-2844.91</v>
          </cell>
          <cell r="AC1165">
            <v>64</v>
          </cell>
          <cell r="AD1165">
            <v>96.55</v>
          </cell>
          <cell r="AE1165" t="str">
            <v/>
          </cell>
          <cell r="AF1165" t="str">
            <v/>
          </cell>
          <cell r="AG1165" t="str">
            <v/>
          </cell>
          <cell r="AH1165" t="str">
            <v/>
          </cell>
        </row>
        <row r="1165">
          <cell r="AJ1165" t="str">
            <v>通-电73#</v>
          </cell>
        </row>
        <row r="1166">
          <cell r="A1166" t="str">
            <v>110040200065</v>
          </cell>
          <cell r="B1166" t="str">
            <v>1100</v>
          </cell>
          <cell r="C1166" t="str">
            <v>Z402</v>
          </cell>
          <cell r="D1166" t="str">
            <v>机器设备-通用测试仪器仪表</v>
          </cell>
          <cell r="E1166" t="str">
            <v>110040200065</v>
          </cell>
          <cell r="F1166" t="str">
            <v>0000</v>
          </cell>
          <cell r="G1166" t="str">
            <v>长虹空调</v>
          </cell>
          <cell r="H1166" t="str">
            <v>RF12LW/BD1</v>
          </cell>
          <cell r="I1166" t="str">
            <v/>
          </cell>
          <cell r="J1166" t="str">
            <v>B01</v>
          </cell>
          <cell r="K1166" t="str">
            <v>正常使用</v>
          </cell>
          <cell r="L1166" t="str">
            <v>A01</v>
          </cell>
          <cell r="M1166" t="str">
            <v>直接购入</v>
          </cell>
          <cell r="N1166">
            <v>41913</v>
          </cell>
          <cell r="O1166" t="str">
            <v>0110010400</v>
          </cell>
          <cell r="P1166" t="str">
            <v>采购中心</v>
          </cell>
          <cell r="Q1166" t="str">
            <v/>
          </cell>
          <cell r="R1166" t="str">
            <v/>
          </cell>
          <cell r="S1166" t="str">
            <v>赵祖东</v>
          </cell>
          <cell r="T1166" t="str">
            <v>Z010</v>
          </cell>
          <cell r="U1166" t="str">
            <v>10</v>
          </cell>
          <cell r="V1166">
            <v>0</v>
          </cell>
          <cell r="W1166">
            <v>-1.73</v>
          </cell>
          <cell r="X1166">
            <v>5521.36</v>
          </cell>
          <cell r="Y1166">
            <v>2579.9</v>
          </cell>
          <cell r="Z1166">
            <v>-2841.46</v>
          </cell>
          <cell r="AA1166">
            <v>-3.45</v>
          </cell>
          <cell r="AB1166">
            <v>-2844.91</v>
          </cell>
          <cell r="AC1166">
            <v>64</v>
          </cell>
          <cell r="AD1166">
            <v>96.55</v>
          </cell>
          <cell r="AE1166" t="str">
            <v/>
          </cell>
          <cell r="AF1166" t="str">
            <v/>
          </cell>
          <cell r="AG1166" t="str">
            <v/>
          </cell>
          <cell r="AH1166" t="str">
            <v/>
          </cell>
        </row>
        <row r="1166">
          <cell r="AJ1166" t="str">
            <v>通-电74#</v>
          </cell>
        </row>
        <row r="1167">
          <cell r="A1167" t="str">
            <v>110040200066</v>
          </cell>
          <cell r="B1167" t="str">
            <v>1100</v>
          </cell>
          <cell r="C1167" t="str">
            <v>Z402</v>
          </cell>
          <cell r="D1167" t="str">
            <v>机器设备-通用测试仪器仪表</v>
          </cell>
          <cell r="E1167" t="str">
            <v>110040200066</v>
          </cell>
          <cell r="F1167" t="str">
            <v>0000</v>
          </cell>
          <cell r="G1167" t="str">
            <v>长虹空调</v>
          </cell>
          <cell r="H1167" t="str">
            <v>RF12LW/BD1</v>
          </cell>
          <cell r="I1167" t="str">
            <v/>
          </cell>
          <cell r="J1167" t="str">
            <v>B01</v>
          </cell>
          <cell r="K1167" t="str">
            <v>正常使用</v>
          </cell>
          <cell r="L1167" t="str">
            <v>A01</v>
          </cell>
          <cell r="M1167" t="str">
            <v>直接购入</v>
          </cell>
          <cell r="N1167">
            <v>41913</v>
          </cell>
          <cell r="O1167" t="str">
            <v>0110010400</v>
          </cell>
          <cell r="P1167" t="str">
            <v>采购中心</v>
          </cell>
          <cell r="Q1167" t="str">
            <v/>
          </cell>
          <cell r="R1167" t="str">
            <v/>
          </cell>
          <cell r="S1167" t="str">
            <v>赵祖东</v>
          </cell>
          <cell r="T1167" t="str">
            <v>Z010</v>
          </cell>
          <cell r="U1167" t="str">
            <v>10</v>
          </cell>
          <cell r="V1167">
            <v>0</v>
          </cell>
          <cell r="W1167">
            <v>-1.73</v>
          </cell>
          <cell r="X1167">
            <v>5521.37</v>
          </cell>
          <cell r="Y1167">
            <v>2579.9</v>
          </cell>
          <cell r="Z1167">
            <v>-2841.46</v>
          </cell>
          <cell r="AA1167">
            <v>-3.45</v>
          </cell>
          <cell r="AB1167">
            <v>-2844.91</v>
          </cell>
          <cell r="AC1167">
            <v>64</v>
          </cell>
          <cell r="AD1167">
            <v>96.56</v>
          </cell>
          <cell r="AE1167" t="str">
            <v/>
          </cell>
          <cell r="AF1167" t="str">
            <v/>
          </cell>
          <cell r="AG1167" t="str">
            <v/>
          </cell>
          <cell r="AH1167" t="str">
            <v/>
          </cell>
        </row>
        <row r="1167">
          <cell r="AJ1167" t="str">
            <v>通-电75#</v>
          </cell>
        </row>
        <row r="1168">
          <cell r="A1168" t="str">
            <v>110040200067</v>
          </cell>
          <cell r="B1168" t="str">
            <v>1100</v>
          </cell>
          <cell r="C1168" t="str">
            <v>Z402</v>
          </cell>
          <cell r="D1168" t="str">
            <v>机器设备-通用测试仪器仪表</v>
          </cell>
          <cell r="E1168" t="str">
            <v>110040200067</v>
          </cell>
          <cell r="F1168" t="str">
            <v>0000</v>
          </cell>
          <cell r="G1168" t="str">
            <v>长虹空调</v>
          </cell>
          <cell r="H1168" t="str">
            <v>RF12LW/BD1</v>
          </cell>
          <cell r="I1168" t="str">
            <v/>
          </cell>
          <cell r="J1168" t="str">
            <v>B01</v>
          </cell>
          <cell r="K1168" t="str">
            <v>正常使用</v>
          </cell>
          <cell r="L1168" t="str">
            <v>A01</v>
          </cell>
          <cell r="M1168" t="str">
            <v>直接购入</v>
          </cell>
          <cell r="N1168">
            <v>41913</v>
          </cell>
          <cell r="O1168" t="str">
            <v>0110010400</v>
          </cell>
          <cell r="P1168" t="str">
            <v>采购中心</v>
          </cell>
          <cell r="Q1168" t="str">
            <v/>
          </cell>
          <cell r="R1168" t="str">
            <v/>
          </cell>
          <cell r="S1168" t="str">
            <v>赵祖东</v>
          </cell>
          <cell r="T1168" t="str">
            <v>Z010</v>
          </cell>
          <cell r="U1168" t="str">
            <v>10</v>
          </cell>
          <cell r="V1168">
            <v>0</v>
          </cell>
          <cell r="W1168">
            <v>-1.73</v>
          </cell>
          <cell r="X1168">
            <v>5521.37</v>
          </cell>
          <cell r="Y1168">
            <v>2579.9</v>
          </cell>
          <cell r="Z1168">
            <v>-2841.46</v>
          </cell>
          <cell r="AA1168">
            <v>-3.45</v>
          </cell>
          <cell r="AB1168">
            <v>-2844.91</v>
          </cell>
          <cell r="AC1168">
            <v>64</v>
          </cell>
          <cell r="AD1168">
            <v>96.56</v>
          </cell>
          <cell r="AE1168" t="str">
            <v/>
          </cell>
          <cell r="AF1168" t="str">
            <v/>
          </cell>
          <cell r="AG1168" t="str">
            <v/>
          </cell>
          <cell r="AH1168" t="str">
            <v/>
          </cell>
        </row>
        <row r="1168">
          <cell r="AJ1168" t="str">
            <v>通-电76#</v>
          </cell>
        </row>
        <row r="1169">
          <cell r="A1169" t="str">
            <v>110040200068</v>
          </cell>
          <cell r="B1169" t="str">
            <v>1100</v>
          </cell>
          <cell r="C1169" t="str">
            <v>Z402</v>
          </cell>
          <cell r="D1169" t="str">
            <v>机器设备-通用测试仪器仪表</v>
          </cell>
          <cell r="E1169" t="str">
            <v>110040200068</v>
          </cell>
          <cell r="F1169" t="str">
            <v>0000</v>
          </cell>
          <cell r="G1169" t="str">
            <v>长虹空调</v>
          </cell>
          <cell r="H1169" t="str">
            <v>RF12LW/BD1</v>
          </cell>
          <cell r="I1169" t="str">
            <v/>
          </cell>
          <cell r="J1169" t="str">
            <v>B01</v>
          </cell>
          <cell r="K1169" t="str">
            <v>正常使用</v>
          </cell>
          <cell r="L1169" t="str">
            <v>A01</v>
          </cell>
          <cell r="M1169" t="str">
            <v>直接购入</v>
          </cell>
          <cell r="N1169">
            <v>41913</v>
          </cell>
          <cell r="O1169" t="str">
            <v>0110010400</v>
          </cell>
          <cell r="P1169" t="str">
            <v>采购中心</v>
          </cell>
          <cell r="Q1169" t="str">
            <v/>
          </cell>
          <cell r="R1169" t="str">
            <v/>
          </cell>
          <cell r="S1169" t="str">
            <v>赵祖东</v>
          </cell>
          <cell r="T1169" t="str">
            <v>Z010</v>
          </cell>
          <cell r="U1169" t="str">
            <v>10</v>
          </cell>
          <cell r="V1169">
            <v>0</v>
          </cell>
          <cell r="W1169">
            <v>-1.73</v>
          </cell>
          <cell r="X1169">
            <v>5521.37</v>
          </cell>
          <cell r="Y1169">
            <v>2579.9</v>
          </cell>
          <cell r="Z1169">
            <v>-2841.46</v>
          </cell>
          <cell r="AA1169">
            <v>-3.45</v>
          </cell>
          <cell r="AB1169">
            <v>-2844.91</v>
          </cell>
          <cell r="AC1169">
            <v>64</v>
          </cell>
          <cell r="AD1169">
            <v>96.56</v>
          </cell>
          <cell r="AE1169" t="str">
            <v/>
          </cell>
          <cell r="AF1169" t="str">
            <v/>
          </cell>
          <cell r="AG1169" t="str">
            <v/>
          </cell>
          <cell r="AH1169" t="str">
            <v/>
          </cell>
        </row>
        <row r="1169">
          <cell r="AJ1169" t="str">
            <v>通-电77#</v>
          </cell>
        </row>
        <row r="1170">
          <cell r="A1170" t="str">
            <v>110040200069</v>
          </cell>
          <cell r="B1170" t="str">
            <v>1100</v>
          </cell>
          <cell r="C1170" t="str">
            <v>Z402</v>
          </cell>
          <cell r="D1170" t="str">
            <v>机器设备-通用测试仪器仪表</v>
          </cell>
          <cell r="E1170" t="str">
            <v>110040200069</v>
          </cell>
          <cell r="F1170" t="str">
            <v>0000</v>
          </cell>
          <cell r="G1170" t="str">
            <v>长虹空调</v>
          </cell>
          <cell r="H1170" t="str">
            <v>RF12LW/BD1</v>
          </cell>
          <cell r="I1170" t="str">
            <v/>
          </cell>
          <cell r="J1170" t="str">
            <v>B01</v>
          </cell>
          <cell r="K1170" t="str">
            <v>正常使用</v>
          </cell>
          <cell r="L1170" t="str">
            <v>A01</v>
          </cell>
          <cell r="M1170" t="str">
            <v>直接购入</v>
          </cell>
          <cell r="N1170">
            <v>41913</v>
          </cell>
          <cell r="O1170" t="str">
            <v>0110010400</v>
          </cell>
          <cell r="P1170" t="str">
            <v>采购中心</v>
          </cell>
          <cell r="Q1170" t="str">
            <v/>
          </cell>
          <cell r="R1170" t="str">
            <v/>
          </cell>
          <cell r="S1170" t="str">
            <v>赵祖东</v>
          </cell>
          <cell r="T1170" t="str">
            <v>Z010</v>
          </cell>
          <cell r="U1170" t="str">
            <v>10</v>
          </cell>
          <cell r="V1170">
            <v>0</v>
          </cell>
          <cell r="W1170">
            <v>-1.73</v>
          </cell>
          <cell r="X1170">
            <v>5521.37</v>
          </cell>
          <cell r="Y1170">
            <v>2579.9</v>
          </cell>
          <cell r="Z1170">
            <v>-2841.46</v>
          </cell>
          <cell r="AA1170">
            <v>-3.45</v>
          </cell>
          <cell r="AB1170">
            <v>-2844.91</v>
          </cell>
          <cell r="AC1170">
            <v>64</v>
          </cell>
          <cell r="AD1170">
            <v>96.56</v>
          </cell>
          <cell r="AE1170" t="str">
            <v/>
          </cell>
          <cell r="AF1170" t="str">
            <v/>
          </cell>
          <cell r="AG1170" t="str">
            <v/>
          </cell>
          <cell r="AH1170" t="str">
            <v/>
          </cell>
        </row>
        <row r="1170">
          <cell r="AJ1170" t="str">
            <v>通-电78#</v>
          </cell>
        </row>
        <row r="1171">
          <cell r="A1171" t="str">
            <v>110040200070</v>
          </cell>
          <cell r="B1171" t="str">
            <v>1100</v>
          </cell>
          <cell r="C1171" t="str">
            <v>Z402</v>
          </cell>
          <cell r="D1171" t="str">
            <v>机器设备-通用测试仪器仪表</v>
          </cell>
          <cell r="E1171" t="str">
            <v>110040200070</v>
          </cell>
          <cell r="F1171" t="str">
            <v>0000</v>
          </cell>
          <cell r="G1171" t="str">
            <v>长虹空调</v>
          </cell>
          <cell r="H1171" t="str">
            <v>RF12LW/BD1</v>
          </cell>
          <cell r="I1171" t="str">
            <v/>
          </cell>
          <cell r="J1171" t="str">
            <v>B01</v>
          </cell>
          <cell r="K1171" t="str">
            <v>正常使用</v>
          </cell>
          <cell r="L1171" t="str">
            <v>A01</v>
          </cell>
          <cell r="M1171" t="str">
            <v>直接购入</v>
          </cell>
          <cell r="N1171">
            <v>41913</v>
          </cell>
          <cell r="O1171" t="str">
            <v>0110010400</v>
          </cell>
          <cell r="P1171" t="str">
            <v>采购中心</v>
          </cell>
          <cell r="Q1171" t="str">
            <v/>
          </cell>
          <cell r="R1171" t="str">
            <v/>
          </cell>
          <cell r="S1171" t="str">
            <v>赵祖东</v>
          </cell>
          <cell r="T1171" t="str">
            <v>Z010</v>
          </cell>
          <cell r="U1171" t="str">
            <v>10</v>
          </cell>
          <cell r="V1171">
            <v>0</v>
          </cell>
          <cell r="W1171">
            <v>-1.73</v>
          </cell>
          <cell r="X1171">
            <v>5521.37</v>
          </cell>
          <cell r="Y1171">
            <v>2579.9</v>
          </cell>
          <cell r="Z1171">
            <v>-2841.46</v>
          </cell>
          <cell r="AA1171">
            <v>-3.45</v>
          </cell>
          <cell r="AB1171">
            <v>-2844.91</v>
          </cell>
          <cell r="AC1171">
            <v>64</v>
          </cell>
          <cell r="AD1171">
            <v>96.56</v>
          </cell>
          <cell r="AE1171" t="str">
            <v/>
          </cell>
          <cell r="AF1171" t="str">
            <v/>
          </cell>
          <cell r="AG1171" t="str">
            <v/>
          </cell>
          <cell r="AH1171" t="str">
            <v/>
          </cell>
        </row>
        <row r="1171">
          <cell r="AJ1171" t="str">
            <v>通-电79#</v>
          </cell>
        </row>
        <row r="1172">
          <cell r="A1172" t="str">
            <v>110040200071</v>
          </cell>
          <cell r="B1172" t="str">
            <v>1100</v>
          </cell>
          <cell r="C1172" t="str">
            <v>Z402</v>
          </cell>
          <cell r="D1172" t="str">
            <v>机器设备-通用测试仪器仪表</v>
          </cell>
          <cell r="E1172" t="str">
            <v>110040200071</v>
          </cell>
          <cell r="F1172" t="str">
            <v>0000</v>
          </cell>
          <cell r="G1172" t="str">
            <v>长虹空调</v>
          </cell>
          <cell r="H1172" t="str">
            <v>RF12LW/BD1</v>
          </cell>
          <cell r="I1172" t="str">
            <v/>
          </cell>
          <cell r="J1172" t="str">
            <v>B01</v>
          </cell>
          <cell r="K1172" t="str">
            <v>正常使用</v>
          </cell>
          <cell r="L1172" t="str">
            <v>A01</v>
          </cell>
          <cell r="M1172" t="str">
            <v>直接购入</v>
          </cell>
          <cell r="N1172">
            <v>41913</v>
          </cell>
          <cell r="O1172" t="str">
            <v>0110010400</v>
          </cell>
          <cell r="P1172" t="str">
            <v>采购中心</v>
          </cell>
          <cell r="Q1172" t="str">
            <v/>
          </cell>
          <cell r="R1172" t="str">
            <v/>
          </cell>
          <cell r="S1172" t="str">
            <v>赵祖东</v>
          </cell>
          <cell r="T1172" t="str">
            <v>Z010</v>
          </cell>
          <cell r="U1172" t="str">
            <v>10</v>
          </cell>
          <cell r="V1172">
            <v>0</v>
          </cell>
          <cell r="W1172">
            <v>-1.73</v>
          </cell>
          <cell r="X1172">
            <v>5521.37</v>
          </cell>
          <cell r="Y1172">
            <v>2579.9</v>
          </cell>
          <cell r="Z1172">
            <v>-2841.46</v>
          </cell>
          <cell r="AA1172">
            <v>-3.45</v>
          </cell>
          <cell r="AB1172">
            <v>-2844.91</v>
          </cell>
          <cell r="AC1172">
            <v>64</v>
          </cell>
          <cell r="AD1172">
            <v>96.56</v>
          </cell>
          <cell r="AE1172" t="str">
            <v/>
          </cell>
          <cell r="AF1172" t="str">
            <v/>
          </cell>
          <cell r="AG1172" t="str">
            <v/>
          </cell>
          <cell r="AH1172" t="str">
            <v/>
          </cell>
        </row>
        <row r="1172">
          <cell r="AJ1172" t="str">
            <v>通-电80#</v>
          </cell>
        </row>
        <row r="1173">
          <cell r="A1173" t="str">
            <v>110040200072</v>
          </cell>
          <cell r="B1173" t="str">
            <v>1100</v>
          </cell>
          <cell r="C1173" t="str">
            <v>Z402</v>
          </cell>
          <cell r="D1173" t="str">
            <v>机器设备-通用测试仪器仪表</v>
          </cell>
          <cell r="E1173" t="str">
            <v>110040200072</v>
          </cell>
          <cell r="F1173" t="str">
            <v>0000</v>
          </cell>
          <cell r="G1173" t="str">
            <v>长虹空调</v>
          </cell>
          <cell r="H1173" t="str">
            <v>RF12LW/BD1</v>
          </cell>
          <cell r="I1173" t="str">
            <v/>
          </cell>
          <cell r="J1173" t="str">
            <v>B01</v>
          </cell>
          <cell r="K1173" t="str">
            <v>正常使用</v>
          </cell>
          <cell r="L1173" t="str">
            <v>A01</v>
          </cell>
          <cell r="M1173" t="str">
            <v>直接购入</v>
          </cell>
          <cell r="N1173">
            <v>41913</v>
          </cell>
          <cell r="O1173" t="str">
            <v>0110010400</v>
          </cell>
          <cell r="P1173" t="str">
            <v>采购中心</v>
          </cell>
          <cell r="Q1173" t="str">
            <v/>
          </cell>
          <cell r="R1173" t="str">
            <v/>
          </cell>
          <cell r="S1173" t="str">
            <v>赵祖东</v>
          </cell>
          <cell r="T1173" t="str">
            <v>Z010</v>
          </cell>
          <cell r="U1173" t="str">
            <v>10</v>
          </cell>
          <cell r="V1173">
            <v>0</v>
          </cell>
          <cell r="W1173">
            <v>-1.73</v>
          </cell>
          <cell r="X1173">
            <v>5521.37</v>
          </cell>
          <cell r="Y1173">
            <v>2579.9</v>
          </cell>
          <cell r="Z1173">
            <v>-2841.46</v>
          </cell>
          <cell r="AA1173">
            <v>-3.45</v>
          </cell>
          <cell r="AB1173">
            <v>-2844.91</v>
          </cell>
          <cell r="AC1173">
            <v>64</v>
          </cell>
          <cell r="AD1173">
            <v>96.56</v>
          </cell>
          <cell r="AE1173" t="str">
            <v/>
          </cell>
          <cell r="AF1173" t="str">
            <v/>
          </cell>
          <cell r="AG1173" t="str">
            <v/>
          </cell>
          <cell r="AH1173" t="str">
            <v/>
          </cell>
        </row>
        <row r="1173">
          <cell r="AJ1173" t="str">
            <v>通-电81#</v>
          </cell>
        </row>
        <row r="1174">
          <cell r="A1174" t="str">
            <v>110040200073</v>
          </cell>
          <cell r="B1174" t="str">
            <v>1100</v>
          </cell>
          <cell r="C1174" t="str">
            <v>Z402</v>
          </cell>
          <cell r="D1174" t="str">
            <v>机器设备-通用测试仪器仪表</v>
          </cell>
          <cell r="E1174" t="str">
            <v>110040200073</v>
          </cell>
          <cell r="F1174" t="str">
            <v>0000</v>
          </cell>
          <cell r="G1174" t="str">
            <v>长虹空调</v>
          </cell>
          <cell r="H1174" t="str">
            <v>RF12LW/BD1</v>
          </cell>
          <cell r="I1174" t="str">
            <v/>
          </cell>
          <cell r="J1174" t="str">
            <v>B01</v>
          </cell>
          <cell r="K1174" t="str">
            <v>正常使用</v>
          </cell>
          <cell r="L1174" t="str">
            <v>A01</v>
          </cell>
          <cell r="M1174" t="str">
            <v>直接购入</v>
          </cell>
          <cell r="N1174">
            <v>41913</v>
          </cell>
          <cell r="O1174" t="str">
            <v>0110010400</v>
          </cell>
          <cell r="P1174" t="str">
            <v>采购中心</v>
          </cell>
          <cell r="Q1174" t="str">
            <v/>
          </cell>
          <cell r="R1174" t="str">
            <v/>
          </cell>
          <cell r="S1174" t="str">
            <v>赵祖东</v>
          </cell>
          <cell r="T1174" t="str">
            <v>Z010</v>
          </cell>
          <cell r="U1174" t="str">
            <v>10</v>
          </cell>
          <cell r="V1174">
            <v>0</v>
          </cell>
          <cell r="W1174">
            <v>-1.73</v>
          </cell>
          <cell r="X1174">
            <v>5521.37</v>
          </cell>
          <cell r="Y1174">
            <v>2579.9</v>
          </cell>
          <cell r="Z1174">
            <v>-2841.46</v>
          </cell>
          <cell r="AA1174">
            <v>-3.45</v>
          </cell>
          <cell r="AB1174">
            <v>-2844.91</v>
          </cell>
          <cell r="AC1174">
            <v>64</v>
          </cell>
          <cell r="AD1174">
            <v>96.56</v>
          </cell>
          <cell r="AE1174" t="str">
            <v/>
          </cell>
          <cell r="AF1174" t="str">
            <v/>
          </cell>
          <cell r="AG1174" t="str">
            <v/>
          </cell>
          <cell r="AH1174" t="str">
            <v/>
          </cell>
        </row>
        <row r="1174">
          <cell r="AJ1174" t="str">
            <v>通-电82#</v>
          </cell>
        </row>
        <row r="1175">
          <cell r="A1175" t="str">
            <v>110040200074</v>
          </cell>
          <cell r="B1175" t="str">
            <v>1100</v>
          </cell>
          <cell r="C1175" t="str">
            <v>Z402</v>
          </cell>
          <cell r="D1175" t="str">
            <v>机器设备-通用测试仪器仪表</v>
          </cell>
          <cell r="E1175" t="str">
            <v>110040200074</v>
          </cell>
          <cell r="F1175" t="str">
            <v>0000</v>
          </cell>
          <cell r="G1175" t="str">
            <v>长虹空调</v>
          </cell>
          <cell r="H1175" t="str">
            <v>RF12LW/BD1</v>
          </cell>
          <cell r="I1175" t="str">
            <v/>
          </cell>
          <cell r="J1175" t="str">
            <v>B01</v>
          </cell>
          <cell r="K1175" t="str">
            <v>正常使用</v>
          </cell>
          <cell r="L1175" t="str">
            <v>A01</v>
          </cell>
          <cell r="M1175" t="str">
            <v>直接购入</v>
          </cell>
          <cell r="N1175">
            <v>41913</v>
          </cell>
          <cell r="O1175" t="str">
            <v>0110010400</v>
          </cell>
          <cell r="P1175" t="str">
            <v>采购中心</v>
          </cell>
          <cell r="Q1175" t="str">
            <v/>
          </cell>
          <cell r="R1175" t="str">
            <v/>
          </cell>
          <cell r="S1175" t="str">
            <v>赵祖东</v>
          </cell>
          <cell r="T1175" t="str">
            <v>Z010</v>
          </cell>
          <cell r="U1175" t="str">
            <v>10</v>
          </cell>
          <cell r="V1175">
            <v>0</v>
          </cell>
          <cell r="W1175">
            <v>-1.73</v>
          </cell>
          <cell r="X1175">
            <v>5521.37</v>
          </cell>
          <cell r="Y1175">
            <v>2579.9</v>
          </cell>
          <cell r="Z1175">
            <v>-2841.46</v>
          </cell>
          <cell r="AA1175">
            <v>-3.45</v>
          </cell>
          <cell r="AB1175">
            <v>-2844.91</v>
          </cell>
          <cell r="AC1175">
            <v>64</v>
          </cell>
          <cell r="AD1175">
            <v>96.56</v>
          </cell>
          <cell r="AE1175" t="str">
            <v/>
          </cell>
          <cell r="AF1175" t="str">
            <v/>
          </cell>
          <cell r="AG1175" t="str">
            <v/>
          </cell>
          <cell r="AH1175" t="str">
            <v/>
          </cell>
        </row>
        <row r="1175">
          <cell r="AJ1175" t="str">
            <v>通-电83#</v>
          </cell>
        </row>
        <row r="1176">
          <cell r="A1176" t="str">
            <v>110040200075</v>
          </cell>
          <cell r="B1176" t="str">
            <v>1100</v>
          </cell>
          <cell r="C1176" t="str">
            <v>Z402</v>
          </cell>
          <cell r="D1176" t="str">
            <v>机器设备-通用测试仪器仪表</v>
          </cell>
          <cell r="E1176" t="str">
            <v>110040200075</v>
          </cell>
          <cell r="F1176" t="str">
            <v>0000</v>
          </cell>
          <cell r="G1176" t="str">
            <v>长虹空调</v>
          </cell>
          <cell r="H1176" t="str">
            <v>RF12LW/BD1</v>
          </cell>
          <cell r="I1176" t="str">
            <v/>
          </cell>
          <cell r="J1176" t="str">
            <v>B01</v>
          </cell>
          <cell r="K1176" t="str">
            <v>正常使用</v>
          </cell>
          <cell r="L1176" t="str">
            <v>A01</v>
          </cell>
          <cell r="M1176" t="str">
            <v>直接购入</v>
          </cell>
          <cell r="N1176">
            <v>41913</v>
          </cell>
          <cell r="O1176" t="str">
            <v>0110010400</v>
          </cell>
          <cell r="P1176" t="str">
            <v>采购中心</v>
          </cell>
          <cell r="Q1176" t="str">
            <v/>
          </cell>
          <cell r="R1176" t="str">
            <v/>
          </cell>
          <cell r="S1176" t="str">
            <v>赵祖东</v>
          </cell>
          <cell r="T1176" t="str">
            <v>Z010</v>
          </cell>
          <cell r="U1176" t="str">
            <v>10</v>
          </cell>
          <cell r="V1176">
            <v>0</v>
          </cell>
          <cell r="W1176">
            <v>-1.73</v>
          </cell>
          <cell r="X1176">
            <v>5521.37</v>
          </cell>
          <cell r="Y1176">
            <v>2579.9</v>
          </cell>
          <cell r="Z1176">
            <v>-2841.46</v>
          </cell>
          <cell r="AA1176">
            <v>-3.45</v>
          </cell>
          <cell r="AB1176">
            <v>-2844.91</v>
          </cell>
          <cell r="AC1176">
            <v>64</v>
          </cell>
          <cell r="AD1176">
            <v>96.56</v>
          </cell>
          <cell r="AE1176" t="str">
            <v/>
          </cell>
          <cell r="AF1176" t="str">
            <v/>
          </cell>
          <cell r="AG1176" t="str">
            <v/>
          </cell>
          <cell r="AH1176" t="str">
            <v/>
          </cell>
        </row>
        <row r="1176">
          <cell r="AJ1176" t="str">
            <v>通-电84#</v>
          </cell>
        </row>
        <row r="1177">
          <cell r="A1177" t="str">
            <v>110040200076</v>
          </cell>
          <cell r="B1177" t="str">
            <v>1100</v>
          </cell>
          <cell r="C1177" t="str">
            <v>Z402</v>
          </cell>
          <cell r="D1177" t="str">
            <v>机器设备-通用测试仪器仪表</v>
          </cell>
          <cell r="E1177" t="str">
            <v>110040200076</v>
          </cell>
          <cell r="F1177" t="str">
            <v>0000</v>
          </cell>
          <cell r="G1177" t="str">
            <v>长虹空调</v>
          </cell>
          <cell r="H1177" t="str">
            <v>RF12LW/BD1</v>
          </cell>
          <cell r="I1177" t="str">
            <v/>
          </cell>
          <cell r="J1177" t="str">
            <v>B01</v>
          </cell>
          <cell r="K1177" t="str">
            <v>正常使用</v>
          </cell>
          <cell r="L1177" t="str">
            <v>A01</v>
          </cell>
          <cell r="M1177" t="str">
            <v>直接购入</v>
          </cell>
          <cell r="N1177">
            <v>41913</v>
          </cell>
          <cell r="O1177" t="str">
            <v>0110010400</v>
          </cell>
          <cell r="P1177" t="str">
            <v>采购中心</v>
          </cell>
          <cell r="Q1177" t="str">
            <v/>
          </cell>
          <cell r="R1177" t="str">
            <v/>
          </cell>
          <cell r="S1177" t="str">
            <v>赵祖东</v>
          </cell>
          <cell r="T1177" t="str">
            <v>Z010</v>
          </cell>
          <cell r="U1177" t="str">
            <v>10</v>
          </cell>
          <cell r="V1177">
            <v>0</v>
          </cell>
          <cell r="W1177">
            <v>-1.73</v>
          </cell>
          <cell r="X1177">
            <v>5521.37</v>
          </cell>
          <cell r="Y1177">
            <v>2579.9</v>
          </cell>
          <cell r="Z1177">
            <v>-2841.46</v>
          </cell>
          <cell r="AA1177">
            <v>-3.45</v>
          </cell>
          <cell r="AB1177">
            <v>-2844.91</v>
          </cell>
          <cell r="AC1177">
            <v>64</v>
          </cell>
          <cell r="AD1177">
            <v>96.56</v>
          </cell>
          <cell r="AE1177" t="str">
            <v/>
          </cell>
          <cell r="AF1177" t="str">
            <v/>
          </cell>
          <cell r="AG1177" t="str">
            <v/>
          </cell>
          <cell r="AH1177" t="str">
            <v/>
          </cell>
        </row>
        <row r="1177">
          <cell r="AJ1177" t="str">
            <v>通-电85#</v>
          </cell>
        </row>
        <row r="1178">
          <cell r="A1178" t="str">
            <v>110040200077</v>
          </cell>
          <cell r="B1178" t="str">
            <v>1100</v>
          </cell>
          <cell r="C1178" t="str">
            <v>Z402</v>
          </cell>
          <cell r="D1178" t="str">
            <v>机器设备-通用测试仪器仪表</v>
          </cell>
          <cell r="E1178" t="str">
            <v>110040200077</v>
          </cell>
          <cell r="F1178" t="str">
            <v>0000</v>
          </cell>
          <cell r="G1178" t="str">
            <v>格力空调</v>
          </cell>
          <cell r="H1178" t="str">
            <v>KFR-120L</v>
          </cell>
          <cell r="I1178" t="str">
            <v>'舞厅（南坝3会议室）</v>
          </cell>
          <cell r="J1178" t="str">
            <v>B01</v>
          </cell>
          <cell r="K1178" t="str">
            <v>正常使用</v>
          </cell>
          <cell r="L1178" t="str">
            <v>A01</v>
          </cell>
          <cell r="M1178" t="str">
            <v>直接购入</v>
          </cell>
          <cell r="N1178">
            <v>41944</v>
          </cell>
          <cell r="O1178" t="str">
            <v>0110010300</v>
          </cell>
          <cell r="P1178" t="str">
            <v>行政管理部</v>
          </cell>
          <cell r="Q1178" t="str">
            <v/>
          </cell>
          <cell r="R1178" t="str">
            <v/>
          </cell>
          <cell r="S1178" t="str">
            <v>李苑</v>
          </cell>
          <cell r="T1178" t="str">
            <v>Z010</v>
          </cell>
          <cell r="U1178" t="str">
            <v>10</v>
          </cell>
          <cell r="V1178">
            <v>0</v>
          </cell>
          <cell r="W1178">
            <v>-67.94</v>
          </cell>
          <cell r="X1178">
            <v>8119.66</v>
          </cell>
          <cell r="Y1178">
            <v>0</v>
          </cell>
          <cell r="Z1178">
            <v>-4110.79</v>
          </cell>
          <cell r="AA1178">
            <v>-135.89</v>
          </cell>
          <cell r="AB1178">
            <v>-4246.68</v>
          </cell>
          <cell r="AC1178">
            <v>63</v>
          </cell>
          <cell r="AD1178">
            <v>3872.98</v>
          </cell>
          <cell r="AE1178" t="str">
            <v/>
          </cell>
          <cell r="AF1178" t="str">
            <v/>
          </cell>
          <cell r="AG1178" t="str">
            <v>昆明安信鼎立冷暖设备工程有限公司</v>
          </cell>
          <cell r="AH1178" t="str">
            <v/>
          </cell>
        </row>
        <row r="1178">
          <cell r="AJ1178" t="str">
            <v>通-电87#</v>
          </cell>
        </row>
        <row r="1179">
          <cell r="A1179" t="str">
            <v>110040200078</v>
          </cell>
          <cell r="B1179" t="str">
            <v>1100</v>
          </cell>
          <cell r="C1179" t="str">
            <v>Z402</v>
          </cell>
          <cell r="D1179" t="str">
            <v>机器设备-通用测试仪器仪表</v>
          </cell>
          <cell r="E1179" t="str">
            <v>110040200078</v>
          </cell>
          <cell r="F1179" t="str">
            <v>0000</v>
          </cell>
          <cell r="G1179" t="str">
            <v>B7系列沸腾式开水器</v>
          </cell>
          <cell r="H1179" t="str">
            <v>FS-12B7</v>
          </cell>
          <cell r="I1179" t="str">
            <v/>
          </cell>
          <cell r="J1179" t="str">
            <v>B01</v>
          </cell>
          <cell r="K1179" t="str">
            <v>正常使用</v>
          </cell>
          <cell r="L1179" t="str">
            <v>A01</v>
          </cell>
          <cell r="M1179" t="str">
            <v>直接购入</v>
          </cell>
          <cell r="N1179">
            <v>42005</v>
          </cell>
          <cell r="O1179" t="str">
            <v>0110010300</v>
          </cell>
          <cell r="P1179" t="str">
            <v>行政管理部</v>
          </cell>
          <cell r="Q1179" t="str">
            <v/>
          </cell>
          <cell r="R1179" t="str">
            <v/>
          </cell>
          <cell r="S1179" t="str">
            <v>李苑</v>
          </cell>
          <cell r="T1179" t="str">
            <v>Z010</v>
          </cell>
          <cell r="U1179" t="str">
            <v>12</v>
          </cell>
          <cell r="V1179">
            <v>0</v>
          </cell>
          <cell r="W1179">
            <v>-25.93</v>
          </cell>
          <cell r="X1179">
            <v>3717.95</v>
          </cell>
          <cell r="Y1179">
            <v>0</v>
          </cell>
          <cell r="Z1179">
            <v>-1513.35</v>
          </cell>
          <cell r="AA1179">
            <v>-51.87</v>
          </cell>
          <cell r="AB1179">
            <v>-1565.22</v>
          </cell>
          <cell r="AC1179">
            <v>61</v>
          </cell>
          <cell r="AD1179">
            <v>2152.73</v>
          </cell>
          <cell r="AE1179" t="str">
            <v/>
          </cell>
          <cell r="AF1179" t="str">
            <v/>
          </cell>
          <cell r="AG1179" t="str">
            <v/>
          </cell>
          <cell r="AH1179" t="str">
            <v/>
          </cell>
        </row>
        <row r="1179">
          <cell r="AJ1179" t="str">
            <v>02400007</v>
          </cell>
        </row>
        <row r="1180">
          <cell r="A1180" t="str">
            <v>110040200079</v>
          </cell>
          <cell r="B1180" t="str">
            <v>1100</v>
          </cell>
          <cell r="C1180" t="str">
            <v>Z402</v>
          </cell>
          <cell r="D1180" t="str">
            <v>机器设备-通用测试仪器仪表</v>
          </cell>
          <cell r="E1180" t="str">
            <v>110040200079</v>
          </cell>
          <cell r="F1180" t="str">
            <v>0000</v>
          </cell>
          <cell r="G1180" t="str">
            <v>电气蒸饭柜</v>
          </cell>
          <cell r="H1180" t="str">
            <v>MCK2-H24</v>
          </cell>
          <cell r="I1180" t="str">
            <v/>
          </cell>
          <cell r="J1180" t="str">
            <v>B01</v>
          </cell>
          <cell r="K1180" t="str">
            <v>正常使用</v>
          </cell>
          <cell r="L1180" t="str">
            <v>A01</v>
          </cell>
          <cell r="M1180" t="str">
            <v>直接购入</v>
          </cell>
          <cell r="N1180">
            <v>42005</v>
          </cell>
          <cell r="O1180" t="str">
            <v>0110010300</v>
          </cell>
          <cell r="P1180" t="str">
            <v>行政管理部</v>
          </cell>
          <cell r="Q1180" t="str">
            <v/>
          </cell>
          <cell r="R1180" t="str">
            <v/>
          </cell>
          <cell r="S1180" t="str">
            <v>李苑</v>
          </cell>
          <cell r="T1180" t="str">
            <v>Z010</v>
          </cell>
          <cell r="U1180" t="str">
            <v>12</v>
          </cell>
          <cell r="V1180">
            <v>0</v>
          </cell>
          <cell r="W1180">
            <v>-51.86</v>
          </cell>
          <cell r="X1180">
            <v>7435.9</v>
          </cell>
          <cell r="Y1180">
            <v>0</v>
          </cell>
          <cell r="Z1180">
            <v>-3027.29</v>
          </cell>
          <cell r="AA1180">
            <v>-103.73</v>
          </cell>
          <cell r="AB1180">
            <v>-3131.02</v>
          </cell>
          <cell r="AC1180">
            <v>61</v>
          </cell>
          <cell r="AD1180">
            <v>4304.88</v>
          </cell>
          <cell r="AE1180" t="str">
            <v/>
          </cell>
          <cell r="AF1180" t="str">
            <v/>
          </cell>
          <cell r="AG1180" t="str">
            <v/>
          </cell>
          <cell r="AH1180" t="str">
            <v/>
          </cell>
        </row>
        <row r="1180">
          <cell r="AJ1180" t="str">
            <v>02400008</v>
          </cell>
        </row>
        <row r="1181">
          <cell r="A1181" t="str">
            <v>110040200080</v>
          </cell>
          <cell r="B1181" t="str">
            <v>1100</v>
          </cell>
          <cell r="C1181" t="str">
            <v>Z402</v>
          </cell>
          <cell r="D1181" t="str">
            <v>机器设备-通用测试仪器仪表</v>
          </cell>
          <cell r="E1181" t="str">
            <v>110040200080</v>
          </cell>
          <cell r="F1181" t="str">
            <v>0000</v>
          </cell>
          <cell r="G1181" t="str">
            <v>海尔空调</v>
          </cell>
          <cell r="H1181" t="str">
            <v>KPR-36GM/06NIB13</v>
          </cell>
          <cell r="I1181" t="str">
            <v/>
          </cell>
          <cell r="J1181" t="str">
            <v>B01</v>
          </cell>
          <cell r="K1181" t="str">
            <v>正常使用</v>
          </cell>
          <cell r="L1181" t="str">
            <v>A01</v>
          </cell>
          <cell r="M1181" t="str">
            <v>直接购入</v>
          </cell>
          <cell r="N1181">
            <v>42307</v>
          </cell>
          <cell r="O1181" t="str">
            <v>0110020100</v>
          </cell>
          <cell r="P1181" t="str">
            <v>一车间</v>
          </cell>
          <cell r="Q1181" t="str">
            <v/>
          </cell>
          <cell r="R1181" t="str">
            <v/>
          </cell>
          <cell r="S1181" t="str">
            <v>张萍</v>
          </cell>
          <cell r="T1181" t="str">
            <v>Z010</v>
          </cell>
          <cell r="U1181" t="str">
            <v>9</v>
          </cell>
          <cell r="V1181">
            <v>0</v>
          </cell>
          <cell r="W1181">
            <v>-23.65</v>
          </cell>
          <cell r="X1181">
            <v>2564.1</v>
          </cell>
          <cell r="Y1181">
            <v>0</v>
          </cell>
          <cell r="Z1181">
            <v>-1192.5</v>
          </cell>
          <cell r="AA1181">
            <v>-47.3</v>
          </cell>
          <cell r="AB1181">
            <v>-1239.8</v>
          </cell>
          <cell r="AC1181">
            <v>52</v>
          </cell>
          <cell r="AD1181">
            <v>1324.3</v>
          </cell>
          <cell r="AE1181" t="str">
            <v/>
          </cell>
          <cell r="AF1181" t="str">
            <v/>
          </cell>
          <cell r="AG1181" t="str">
            <v>昆明创恒经贸有限公司  呈贡前处理</v>
          </cell>
          <cell r="AH1181" t="str">
            <v/>
          </cell>
        </row>
        <row r="1181">
          <cell r="AJ1181" t="str">
            <v>通-电88#</v>
          </cell>
        </row>
        <row r="1182">
          <cell r="A1182" t="str">
            <v>110040200081</v>
          </cell>
          <cell r="B1182" t="str">
            <v>1100</v>
          </cell>
          <cell r="C1182" t="str">
            <v>Z402</v>
          </cell>
          <cell r="D1182" t="str">
            <v>机器设备-通用测试仪器仪表</v>
          </cell>
          <cell r="E1182" t="str">
            <v>110040200081</v>
          </cell>
          <cell r="F1182" t="str">
            <v>0000</v>
          </cell>
          <cell r="G1182" t="str">
            <v>双眼灶</v>
          </cell>
          <cell r="H1182" t="str">
            <v/>
          </cell>
          <cell r="I1182" t="str">
            <v/>
          </cell>
          <cell r="J1182" t="str">
            <v>B01</v>
          </cell>
          <cell r="K1182" t="str">
            <v>正常使用</v>
          </cell>
          <cell r="L1182" t="str">
            <v>A01</v>
          </cell>
          <cell r="M1182" t="str">
            <v>直接购入</v>
          </cell>
          <cell r="N1182">
            <v>42339</v>
          </cell>
          <cell r="O1182" t="str">
            <v>0110010300</v>
          </cell>
          <cell r="P1182" t="str">
            <v>行政管理部</v>
          </cell>
          <cell r="Q1182" t="str">
            <v/>
          </cell>
          <cell r="R1182" t="str">
            <v/>
          </cell>
          <cell r="S1182" t="str">
            <v>李苑</v>
          </cell>
          <cell r="T1182" t="str">
            <v>Z010</v>
          </cell>
          <cell r="U1182" t="str">
            <v>12</v>
          </cell>
          <cell r="V1182">
            <v>0</v>
          </cell>
          <cell r="W1182">
            <v>-45.55</v>
          </cell>
          <cell r="X1182">
            <v>6538.04</v>
          </cell>
          <cell r="Y1182">
            <v>0</v>
          </cell>
          <cell r="Z1182">
            <v>-2165.28</v>
          </cell>
          <cell r="AA1182">
            <v>-91.1</v>
          </cell>
          <cell r="AB1182">
            <v>-2256.38</v>
          </cell>
          <cell r="AC1182">
            <v>50</v>
          </cell>
          <cell r="AD1182">
            <v>4281.66</v>
          </cell>
          <cell r="AE1182" t="str">
            <v/>
          </cell>
          <cell r="AF1182" t="str">
            <v/>
          </cell>
          <cell r="AG1182" t="str">
            <v/>
          </cell>
          <cell r="AH1182" t="str">
            <v/>
          </cell>
        </row>
        <row r="1182">
          <cell r="AJ1182" t="str">
            <v>02400009</v>
          </cell>
        </row>
        <row r="1183">
          <cell r="A1183" t="str">
            <v>110040200082</v>
          </cell>
          <cell r="B1183" t="str">
            <v>1100</v>
          </cell>
          <cell r="C1183" t="str">
            <v>Z402</v>
          </cell>
          <cell r="D1183" t="str">
            <v>机器设备-通用测试仪器仪表</v>
          </cell>
          <cell r="E1183" t="str">
            <v>110040200082</v>
          </cell>
          <cell r="F1183" t="str">
            <v>0000</v>
          </cell>
          <cell r="G1183" t="str">
            <v>空调器</v>
          </cell>
          <cell r="H1183" t="str">
            <v>KFRD-125LW/50BAC13</v>
          </cell>
          <cell r="I1183" t="str">
            <v>前处理提取1楼阴凉库</v>
          </cell>
          <cell r="J1183" t="str">
            <v>B01</v>
          </cell>
          <cell r="K1183" t="str">
            <v>正常使用</v>
          </cell>
          <cell r="L1183" t="str">
            <v>A01</v>
          </cell>
          <cell r="M1183" t="str">
            <v>直接购入</v>
          </cell>
          <cell r="N1183">
            <v>42948</v>
          </cell>
          <cell r="O1183" t="str">
            <v>0110010400</v>
          </cell>
          <cell r="P1183" t="str">
            <v>采购中心</v>
          </cell>
          <cell r="Q1183" t="str">
            <v/>
          </cell>
          <cell r="R1183" t="str">
            <v/>
          </cell>
          <cell r="S1183" t="str">
            <v>赵祖东</v>
          </cell>
          <cell r="T1183" t="str">
            <v>Z010</v>
          </cell>
          <cell r="U1183" t="str">
            <v>10</v>
          </cell>
          <cell r="V1183">
            <v>0</v>
          </cell>
          <cell r="W1183">
            <v>-1.08</v>
          </cell>
          <cell r="X1183">
            <v>10769.23</v>
          </cell>
          <cell r="Y1183">
            <v>8166.59</v>
          </cell>
          <cell r="Z1183">
            <v>-2502.64</v>
          </cell>
          <cell r="AA1183">
            <v>-2.17</v>
          </cell>
          <cell r="AB1183">
            <v>-2504.81</v>
          </cell>
          <cell r="AC1183">
            <v>30</v>
          </cell>
          <cell r="AD1183">
            <v>97.83</v>
          </cell>
          <cell r="AE1183" t="str">
            <v/>
          </cell>
          <cell r="AF1183" t="str">
            <v/>
          </cell>
          <cell r="AG1183" t="str">
            <v/>
          </cell>
          <cell r="AH1183" t="str">
            <v/>
          </cell>
        </row>
        <row r="1183">
          <cell r="AJ1183" t="str">
            <v>通-电89#</v>
          </cell>
        </row>
        <row r="1184">
          <cell r="A1184" t="str">
            <v>110040200083</v>
          </cell>
          <cell r="B1184" t="str">
            <v>1100</v>
          </cell>
          <cell r="C1184" t="str">
            <v>Z402</v>
          </cell>
          <cell r="D1184" t="str">
            <v>机器设备-通用测试仪器仪表</v>
          </cell>
          <cell r="E1184" t="str">
            <v>110040200083</v>
          </cell>
          <cell r="F1184" t="str">
            <v>0000</v>
          </cell>
          <cell r="G1184" t="str">
            <v>海尔空调器</v>
          </cell>
          <cell r="H1184" t="str">
            <v>KFR-72LW</v>
          </cell>
          <cell r="I1184" t="str">
            <v>质量总监办公室</v>
          </cell>
          <cell r="J1184" t="str">
            <v>B01</v>
          </cell>
          <cell r="K1184" t="str">
            <v>正常使用</v>
          </cell>
          <cell r="L1184" t="str">
            <v>A01</v>
          </cell>
          <cell r="M1184" t="str">
            <v>直接购入</v>
          </cell>
          <cell r="N1184">
            <v>43101</v>
          </cell>
          <cell r="O1184" t="str">
            <v>0110010200</v>
          </cell>
          <cell r="P1184" t="str">
            <v>公司高管</v>
          </cell>
          <cell r="Q1184" t="str">
            <v/>
          </cell>
          <cell r="R1184" t="str">
            <v/>
          </cell>
          <cell r="S1184" t="str">
            <v>杨承权</v>
          </cell>
          <cell r="T1184" t="str">
            <v>Z010</v>
          </cell>
          <cell r="U1184" t="str">
            <v>9</v>
          </cell>
          <cell r="V1184">
            <v>0</v>
          </cell>
          <cell r="W1184">
            <v>-70.2</v>
          </cell>
          <cell r="X1184">
            <v>7589.74</v>
          </cell>
          <cell r="Y1184">
            <v>0</v>
          </cell>
          <cell r="Z1184">
            <v>-1623.34</v>
          </cell>
          <cell r="AA1184">
            <v>-140.39</v>
          </cell>
          <cell r="AB1184">
            <v>-1763.73</v>
          </cell>
          <cell r="AC1184">
            <v>25</v>
          </cell>
          <cell r="AD1184">
            <v>5826.01</v>
          </cell>
          <cell r="AE1184" t="str">
            <v/>
          </cell>
          <cell r="AF1184" t="str">
            <v/>
          </cell>
          <cell r="AG1184" t="str">
            <v>青岛海尔空调器有限总公司</v>
          </cell>
          <cell r="AH1184" t="str">
            <v/>
          </cell>
        </row>
        <row r="1184">
          <cell r="AJ1184" t="str">
            <v>通-电90#</v>
          </cell>
        </row>
        <row r="1185">
          <cell r="A1185" t="str">
            <v>110040200084</v>
          </cell>
          <cell r="B1185" t="str">
            <v>1100</v>
          </cell>
          <cell r="C1185" t="str">
            <v>Z402</v>
          </cell>
          <cell r="D1185" t="str">
            <v>机器设备-通用测试仪器仪表</v>
          </cell>
          <cell r="E1185" t="str">
            <v>110040200084</v>
          </cell>
          <cell r="F1185" t="str">
            <v>0000</v>
          </cell>
          <cell r="G1185" t="str">
            <v>海尔空调器</v>
          </cell>
          <cell r="H1185" t="str">
            <v>KFR-72LW</v>
          </cell>
          <cell r="I1185" t="str">
            <v>副总办公室</v>
          </cell>
          <cell r="J1185" t="str">
            <v>B01</v>
          </cell>
          <cell r="K1185" t="str">
            <v>正常使用</v>
          </cell>
          <cell r="L1185" t="str">
            <v>A01</v>
          </cell>
          <cell r="M1185" t="str">
            <v>直接购入</v>
          </cell>
          <cell r="N1185">
            <v>43101</v>
          </cell>
          <cell r="O1185" t="str">
            <v>0110010200</v>
          </cell>
          <cell r="P1185" t="str">
            <v>公司高管</v>
          </cell>
          <cell r="Q1185" t="str">
            <v/>
          </cell>
          <cell r="R1185" t="str">
            <v/>
          </cell>
          <cell r="S1185" t="str">
            <v>杨承权</v>
          </cell>
          <cell r="T1185" t="str">
            <v>Z010</v>
          </cell>
          <cell r="U1185" t="str">
            <v>9</v>
          </cell>
          <cell r="V1185">
            <v>0</v>
          </cell>
          <cell r="W1185">
            <v>-70.2</v>
          </cell>
          <cell r="X1185">
            <v>7589.75</v>
          </cell>
          <cell r="Y1185">
            <v>0</v>
          </cell>
          <cell r="Z1185">
            <v>-1623.34</v>
          </cell>
          <cell r="AA1185">
            <v>-140.39</v>
          </cell>
          <cell r="AB1185">
            <v>-1763.73</v>
          </cell>
          <cell r="AC1185">
            <v>25</v>
          </cell>
          <cell r="AD1185">
            <v>5826.02</v>
          </cell>
          <cell r="AE1185" t="str">
            <v/>
          </cell>
          <cell r="AF1185" t="str">
            <v/>
          </cell>
          <cell r="AG1185" t="str">
            <v>青岛海尔空调器有限总公司</v>
          </cell>
          <cell r="AH1185" t="str">
            <v/>
          </cell>
        </row>
        <row r="1185">
          <cell r="AJ1185" t="str">
            <v>通-电91#</v>
          </cell>
        </row>
        <row r="1186">
          <cell r="A1186" t="str">
            <v>110040200085</v>
          </cell>
          <cell r="B1186" t="str">
            <v>1100</v>
          </cell>
          <cell r="C1186" t="str">
            <v>Z402</v>
          </cell>
          <cell r="D1186" t="str">
            <v>机器设备-通用测试仪器仪表</v>
          </cell>
          <cell r="E1186" t="str">
            <v>110040200085</v>
          </cell>
          <cell r="F1186" t="str">
            <v>0000</v>
          </cell>
          <cell r="G1186" t="str">
            <v>监控设备</v>
          </cell>
          <cell r="H1186" t="str">
            <v/>
          </cell>
          <cell r="I1186" t="str">
            <v/>
          </cell>
          <cell r="J1186" t="str">
            <v>B01</v>
          </cell>
          <cell r="K1186" t="str">
            <v>正常使用</v>
          </cell>
          <cell r="L1186" t="str">
            <v>A01</v>
          </cell>
          <cell r="M1186" t="str">
            <v>直接购入</v>
          </cell>
          <cell r="N1186">
            <v>43608</v>
          </cell>
          <cell r="O1186" t="str">
            <v>0110010300</v>
          </cell>
          <cell r="P1186" t="str">
            <v>行政管理部</v>
          </cell>
          <cell r="Q1186" t="str">
            <v/>
          </cell>
          <cell r="R1186" t="str">
            <v/>
          </cell>
          <cell r="S1186" t="str">
            <v>李苑</v>
          </cell>
          <cell r="T1186" t="str">
            <v>Z010</v>
          </cell>
          <cell r="U1186" t="str">
            <v>4</v>
          </cell>
          <cell r="V1186">
            <v>0</v>
          </cell>
          <cell r="W1186">
            <v>-208.19</v>
          </cell>
          <cell r="X1186">
            <v>9990.3</v>
          </cell>
          <cell r="Y1186">
            <v>0</v>
          </cell>
          <cell r="Z1186">
            <v>-1454.6</v>
          </cell>
          <cell r="AA1186">
            <v>-416.38</v>
          </cell>
          <cell r="AB1186">
            <v>-1870.98</v>
          </cell>
          <cell r="AC1186">
            <v>9</v>
          </cell>
          <cell r="AD1186">
            <v>8119.32</v>
          </cell>
          <cell r="AE1186" t="str">
            <v/>
          </cell>
          <cell r="AF1186" t="str">
            <v/>
          </cell>
          <cell r="AG1186" t="str">
            <v>浙江大华</v>
          </cell>
          <cell r="AH1186" t="str">
            <v/>
          </cell>
        </row>
        <row r="1186">
          <cell r="AJ1186" t="str">
            <v>专-电623#</v>
          </cell>
        </row>
        <row r="1187">
          <cell r="A1187" t="str">
            <v>110040200086</v>
          </cell>
          <cell r="B1187" t="str">
            <v>1100</v>
          </cell>
          <cell r="C1187" t="str">
            <v>Z402</v>
          </cell>
          <cell r="D1187" t="str">
            <v>机器设备-通用测试仪器仪表</v>
          </cell>
          <cell r="E1187" t="str">
            <v>110040200086</v>
          </cell>
          <cell r="F1187" t="str">
            <v>0000</v>
          </cell>
          <cell r="G1187" t="str">
            <v>分体落地式空调器</v>
          </cell>
          <cell r="H1187" t="str">
            <v>KFR-72LW</v>
          </cell>
          <cell r="I1187" t="str">
            <v/>
          </cell>
          <cell r="J1187" t="str">
            <v>B01</v>
          </cell>
          <cell r="K1187" t="str">
            <v>正常使用</v>
          </cell>
          <cell r="L1187" t="str">
            <v>A01</v>
          </cell>
          <cell r="M1187" t="str">
            <v>直接购入</v>
          </cell>
          <cell r="N1187">
            <v>43678</v>
          </cell>
          <cell r="O1187" t="str">
            <v>0110010500</v>
          </cell>
          <cell r="P1187" t="str">
            <v>信息部</v>
          </cell>
          <cell r="Q1187" t="str">
            <v/>
          </cell>
          <cell r="R1187" t="str">
            <v/>
          </cell>
          <cell r="S1187" t="str">
            <v>杨立明</v>
          </cell>
          <cell r="T1187" t="str">
            <v>Z010</v>
          </cell>
          <cell r="U1187" t="str">
            <v>10</v>
          </cell>
          <cell r="V1187">
            <v>0</v>
          </cell>
          <cell r="W1187">
            <v>-48.95</v>
          </cell>
          <cell r="X1187">
            <v>5873.79</v>
          </cell>
          <cell r="Y1187">
            <v>0</v>
          </cell>
          <cell r="Z1187">
            <v>-195</v>
          </cell>
          <cell r="AA1187">
            <v>-97.91</v>
          </cell>
          <cell r="AB1187">
            <v>-292.91</v>
          </cell>
          <cell r="AC1187">
            <v>6</v>
          </cell>
          <cell r="AD1187">
            <v>5580.88</v>
          </cell>
          <cell r="AE1187" t="str">
            <v/>
          </cell>
          <cell r="AF1187" t="str">
            <v/>
          </cell>
          <cell r="AG1187" t="str">
            <v/>
          </cell>
          <cell r="AH1187" t="str">
            <v/>
          </cell>
        </row>
        <row r="1187">
          <cell r="AJ1187" t="str">
            <v>通-电92#</v>
          </cell>
        </row>
        <row r="1188">
          <cell r="A1188" t="str">
            <v>110040200087</v>
          </cell>
          <cell r="B1188" t="str">
            <v>1100</v>
          </cell>
          <cell r="C1188" t="str">
            <v>Z402</v>
          </cell>
          <cell r="D1188" t="str">
            <v>机器设备-通用测试仪器仪表</v>
          </cell>
          <cell r="E1188" t="str">
            <v>110040200087</v>
          </cell>
          <cell r="F1188" t="str">
            <v>0000</v>
          </cell>
          <cell r="G1188" t="str">
            <v>冰箱</v>
          </cell>
          <cell r="H1188" t="str">
            <v>BCD-650WPCX</v>
          </cell>
          <cell r="I1188" t="str">
            <v/>
          </cell>
          <cell r="J1188" t="str">
            <v>B01</v>
          </cell>
          <cell r="K1188" t="str">
            <v>正常使用</v>
          </cell>
          <cell r="L1188" t="str">
            <v>A01</v>
          </cell>
          <cell r="M1188" t="str">
            <v>直接购入</v>
          </cell>
          <cell r="N1188">
            <v>43709</v>
          </cell>
          <cell r="O1188" t="str">
            <v>0110040200</v>
          </cell>
          <cell r="P1188" t="str">
            <v>研发中心-药学部</v>
          </cell>
          <cell r="Q1188" t="str">
            <v/>
          </cell>
          <cell r="R1188" t="str">
            <v/>
          </cell>
          <cell r="S1188" t="str">
            <v>孙蓉</v>
          </cell>
          <cell r="T1188" t="str">
            <v>Z010</v>
          </cell>
          <cell r="U1188" t="str">
            <v>10</v>
          </cell>
          <cell r="V1188">
            <v>0</v>
          </cell>
          <cell r="W1188">
            <v>-25.13</v>
          </cell>
          <cell r="X1188">
            <v>3015.38</v>
          </cell>
          <cell r="Y1188">
            <v>0</v>
          </cell>
          <cell r="Z1188">
            <v>-75.09</v>
          </cell>
          <cell r="AA1188">
            <v>-50.26</v>
          </cell>
          <cell r="AB1188">
            <v>-125.35</v>
          </cell>
          <cell r="AC1188">
            <v>5</v>
          </cell>
          <cell r="AD1188">
            <v>2890.03</v>
          </cell>
          <cell r="AE1188" t="str">
            <v/>
          </cell>
          <cell r="AF1188" t="str">
            <v/>
          </cell>
          <cell r="AG1188" t="str">
            <v/>
          </cell>
          <cell r="AH1188" t="str">
            <v/>
          </cell>
        </row>
        <row r="1188">
          <cell r="AJ1188" t="str">
            <v>GYX19020002</v>
          </cell>
        </row>
        <row r="1189">
          <cell r="A1189" t="str">
            <v>110040200088</v>
          </cell>
          <cell r="B1189" t="str">
            <v>1100</v>
          </cell>
          <cell r="C1189" t="str">
            <v>Z402</v>
          </cell>
          <cell r="D1189" t="str">
            <v>机器设备-通用测试仪器仪表</v>
          </cell>
          <cell r="E1189" t="str">
            <v>110040200088</v>
          </cell>
          <cell r="F1189" t="str">
            <v>0000</v>
          </cell>
          <cell r="G1189" t="str">
            <v>空调</v>
          </cell>
          <cell r="H1189" t="str">
            <v>KFR-120LW</v>
          </cell>
          <cell r="I1189" t="str">
            <v/>
          </cell>
          <cell r="J1189" t="str">
            <v>B01</v>
          </cell>
          <cell r="K1189" t="str">
            <v>正常使用</v>
          </cell>
          <cell r="L1189" t="str">
            <v>A01</v>
          </cell>
          <cell r="M1189" t="str">
            <v>直接购入</v>
          </cell>
          <cell r="N1189">
            <v>43709</v>
          </cell>
          <cell r="O1189" t="str">
            <v>0110010400</v>
          </cell>
          <cell r="P1189" t="str">
            <v>采购中心</v>
          </cell>
          <cell r="Q1189" t="str">
            <v/>
          </cell>
          <cell r="R1189" t="str">
            <v/>
          </cell>
          <cell r="S1189" t="str">
            <v>赵祖东</v>
          </cell>
          <cell r="T1189" t="str">
            <v>Z010</v>
          </cell>
          <cell r="U1189" t="str">
            <v>10</v>
          </cell>
          <cell r="V1189">
            <v>0</v>
          </cell>
          <cell r="W1189">
            <v>-104.86</v>
          </cell>
          <cell r="X1189">
            <v>12582.53</v>
          </cell>
          <cell r="Y1189">
            <v>0</v>
          </cell>
          <cell r="Z1189">
            <v>-313.29</v>
          </cell>
          <cell r="AA1189">
            <v>-209.73</v>
          </cell>
          <cell r="AB1189">
            <v>-523.02</v>
          </cell>
          <cell r="AC1189">
            <v>5</v>
          </cell>
          <cell r="AD1189">
            <v>12059.51</v>
          </cell>
          <cell r="AE1189" t="str">
            <v/>
          </cell>
          <cell r="AF1189" t="str">
            <v/>
          </cell>
          <cell r="AG1189" t="str">
            <v/>
          </cell>
          <cell r="AH1189" t="str">
            <v/>
          </cell>
        </row>
        <row r="1189">
          <cell r="AJ1189" t="str">
            <v>GYC19060031</v>
          </cell>
        </row>
        <row r="1190">
          <cell r="A1190" t="str">
            <v>110040200089</v>
          </cell>
          <cell r="B1190" t="str">
            <v>1100</v>
          </cell>
          <cell r="C1190" t="str">
            <v>Z402</v>
          </cell>
          <cell r="D1190" t="str">
            <v>机器设备-通用测试仪器仪表</v>
          </cell>
          <cell r="E1190" t="str">
            <v>110040200089</v>
          </cell>
          <cell r="F1190" t="str">
            <v>0000</v>
          </cell>
          <cell r="G1190" t="str">
            <v>综合药品稳定性试验箱（恒温恒湿箱）</v>
          </cell>
          <cell r="H1190" t="str">
            <v>LHH-800GSD</v>
          </cell>
          <cell r="I1190" t="str">
            <v/>
          </cell>
          <cell r="J1190" t="str">
            <v>B01</v>
          </cell>
          <cell r="K1190" t="str">
            <v>正常使用</v>
          </cell>
          <cell r="L1190" t="str">
            <v>A01</v>
          </cell>
          <cell r="M1190" t="str">
            <v>直接购入</v>
          </cell>
          <cell r="N1190">
            <v>43709</v>
          </cell>
          <cell r="O1190" t="str">
            <v>0110011100</v>
          </cell>
          <cell r="P1190" t="str">
            <v>质量检验部</v>
          </cell>
          <cell r="Q1190" t="str">
            <v/>
          </cell>
          <cell r="R1190" t="str">
            <v/>
          </cell>
          <cell r="S1190" t="str">
            <v>张兴元</v>
          </cell>
          <cell r="T1190" t="str">
            <v>Z010</v>
          </cell>
          <cell r="U1190" t="str">
            <v>10</v>
          </cell>
          <cell r="V1190">
            <v>0</v>
          </cell>
          <cell r="W1190">
            <v>-474.18</v>
          </cell>
          <cell r="X1190">
            <v>56896.55</v>
          </cell>
          <cell r="Y1190">
            <v>0</v>
          </cell>
          <cell r="Z1190">
            <v>-1416.72</v>
          </cell>
          <cell r="AA1190">
            <v>-948.37</v>
          </cell>
          <cell r="AB1190">
            <v>-2365.09</v>
          </cell>
          <cell r="AC1190">
            <v>5</v>
          </cell>
          <cell r="AD1190">
            <v>54531.46</v>
          </cell>
          <cell r="AE1190" t="str">
            <v/>
          </cell>
          <cell r="AF1190" t="str">
            <v/>
          </cell>
          <cell r="AG1190" t="str">
            <v/>
          </cell>
          <cell r="AH1190" t="str">
            <v/>
          </cell>
        </row>
        <row r="1190">
          <cell r="AJ1190" t="str">
            <v>JCZ18110006</v>
          </cell>
        </row>
        <row r="1191">
          <cell r="A1191" t="str">
            <v>110040200090</v>
          </cell>
          <cell r="B1191" t="str">
            <v>1100</v>
          </cell>
          <cell r="C1191" t="str">
            <v>Z402</v>
          </cell>
          <cell r="D1191" t="str">
            <v>机器设备-通用测试仪器仪表</v>
          </cell>
          <cell r="E1191" t="str">
            <v>110040200090</v>
          </cell>
          <cell r="F1191" t="str">
            <v>0000</v>
          </cell>
          <cell r="G1191" t="str">
            <v>高效液相色谱仪</v>
          </cell>
          <cell r="H1191" t="str">
            <v/>
          </cell>
          <cell r="I1191" t="str">
            <v/>
          </cell>
          <cell r="J1191" t="str">
            <v>B01</v>
          </cell>
          <cell r="K1191" t="str">
            <v>正常使用</v>
          </cell>
          <cell r="L1191" t="str">
            <v>A02</v>
          </cell>
          <cell r="M1191" t="str">
            <v>在建工程转入</v>
          </cell>
          <cell r="N1191">
            <v>43849</v>
          </cell>
          <cell r="O1191" t="str">
            <v>0110011100</v>
          </cell>
          <cell r="P1191" t="str">
            <v>质量检验部</v>
          </cell>
          <cell r="Q1191" t="str">
            <v/>
          </cell>
          <cell r="R1191" t="str">
            <v/>
          </cell>
          <cell r="S1191" t="str">
            <v>张兴元</v>
          </cell>
          <cell r="T1191" t="str">
            <v>Z010</v>
          </cell>
          <cell r="U1191" t="str">
            <v>10</v>
          </cell>
          <cell r="V1191">
            <v>0</v>
          </cell>
          <cell r="W1191">
            <v>-2955.84</v>
          </cell>
          <cell r="X1191">
            <v>354700.85</v>
          </cell>
          <cell r="Y1191">
            <v>0</v>
          </cell>
          <cell r="Z1191">
            <v>0</v>
          </cell>
          <cell r="AA1191">
            <v>-2955.84</v>
          </cell>
          <cell r="AB1191">
            <v>-2955.84</v>
          </cell>
          <cell r="AC1191">
            <v>1</v>
          </cell>
          <cell r="AD1191">
            <v>351745.01</v>
          </cell>
          <cell r="AE1191" t="str">
            <v>0000101589</v>
          </cell>
          <cell r="AF1191" t="str">
            <v>云南明朗科技有限公司</v>
          </cell>
          <cell r="AG1191" t="str">
            <v/>
          </cell>
          <cell r="AH1191" t="str">
            <v>0000000003</v>
          </cell>
          <cell r="AI1191">
            <v>43849</v>
          </cell>
          <cell r="AJ1191" t="str">
            <v>JCZ16090004</v>
          </cell>
        </row>
        <row r="1192">
          <cell r="A1192" t="str">
            <v>110040200091</v>
          </cell>
          <cell r="B1192" t="str">
            <v>1100</v>
          </cell>
          <cell r="C1192" t="str">
            <v>Z402</v>
          </cell>
          <cell r="D1192" t="str">
            <v>机器设备-通用测试仪器仪表</v>
          </cell>
          <cell r="E1192" t="str">
            <v>110040200091</v>
          </cell>
          <cell r="F1192" t="str">
            <v>0000</v>
          </cell>
          <cell r="G1192" t="str">
            <v>高效液相色谱仪</v>
          </cell>
          <cell r="H1192" t="str">
            <v/>
          </cell>
          <cell r="I1192" t="str">
            <v/>
          </cell>
          <cell r="J1192" t="str">
            <v>B01</v>
          </cell>
          <cell r="K1192" t="str">
            <v>正常使用</v>
          </cell>
          <cell r="L1192" t="str">
            <v>A02</v>
          </cell>
          <cell r="M1192" t="str">
            <v>在建工程转入</v>
          </cell>
          <cell r="N1192">
            <v>43849</v>
          </cell>
          <cell r="O1192" t="str">
            <v>0110011100</v>
          </cell>
          <cell r="P1192" t="str">
            <v>质量检验部</v>
          </cell>
          <cell r="Q1192" t="str">
            <v/>
          </cell>
          <cell r="R1192" t="str">
            <v/>
          </cell>
          <cell r="S1192" t="str">
            <v>张兴元</v>
          </cell>
          <cell r="T1192" t="str">
            <v>Z010</v>
          </cell>
          <cell r="U1192" t="str">
            <v>10</v>
          </cell>
          <cell r="V1192">
            <v>0</v>
          </cell>
          <cell r="W1192">
            <v>-3283.48</v>
          </cell>
          <cell r="X1192">
            <v>394017.09</v>
          </cell>
          <cell r="Y1192">
            <v>0</v>
          </cell>
          <cell r="Z1192">
            <v>0</v>
          </cell>
          <cell r="AA1192">
            <v>-3283.48</v>
          </cell>
          <cell r="AB1192">
            <v>-3283.48</v>
          </cell>
          <cell r="AC1192">
            <v>1</v>
          </cell>
          <cell r="AD1192">
            <v>390733.61</v>
          </cell>
          <cell r="AE1192" t="str">
            <v>0000101589</v>
          </cell>
          <cell r="AF1192" t="str">
            <v>云南明朗科技有限公司</v>
          </cell>
          <cell r="AG1192" t="str">
            <v/>
          </cell>
          <cell r="AH1192" t="str">
            <v>0000000003</v>
          </cell>
          <cell r="AI1192">
            <v>43849</v>
          </cell>
          <cell r="AJ1192" t="str">
            <v>JCZ16090005</v>
          </cell>
        </row>
        <row r="1193">
          <cell r="A1193" t="str">
            <v>110040200092</v>
          </cell>
          <cell r="B1193" t="str">
            <v>1100</v>
          </cell>
          <cell r="C1193" t="str">
            <v>Z402</v>
          </cell>
          <cell r="D1193" t="str">
            <v>机器设备-通用测试仪器仪表</v>
          </cell>
          <cell r="E1193" t="str">
            <v>110040200092</v>
          </cell>
          <cell r="F1193" t="str">
            <v>0000</v>
          </cell>
          <cell r="G1193" t="str">
            <v>数显旋转蒸发仪</v>
          </cell>
          <cell r="H1193" t="str">
            <v/>
          </cell>
          <cell r="I1193" t="str">
            <v/>
          </cell>
          <cell r="J1193" t="str">
            <v>B01</v>
          </cell>
          <cell r="K1193" t="str">
            <v>正常使用</v>
          </cell>
          <cell r="L1193" t="str">
            <v>A02</v>
          </cell>
          <cell r="M1193" t="str">
            <v>在建工程转入</v>
          </cell>
          <cell r="N1193">
            <v>43849</v>
          </cell>
          <cell r="O1193" t="str">
            <v>0110011100</v>
          </cell>
          <cell r="P1193" t="str">
            <v>质量检验部</v>
          </cell>
          <cell r="Q1193" t="str">
            <v/>
          </cell>
          <cell r="R1193" t="str">
            <v/>
          </cell>
          <cell r="S1193" t="str">
            <v>张兴元</v>
          </cell>
          <cell r="T1193" t="str">
            <v>Z010</v>
          </cell>
          <cell r="U1193" t="str">
            <v>10</v>
          </cell>
          <cell r="V1193">
            <v>0</v>
          </cell>
          <cell r="W1193">
            <v>-221.24</v>
          </cell>
          <cell r="X1193">
            <v>26548.67</v>
          </cell>
          <cell r="Y1193">
            <v>0</v>
          </cell>
          <cell r="Z1193">
            <v>0</v>
          </cell>
          <cell r="AA1193">
            <v>-221.24</v>
          </cell>
          <cell r="AB1193">
            <v>-221.24</v>
          </cell>
          <cell r="AC1193">
            <v>1</v>
          </cell>
          <cell r="AD1193">
            <v>26327.43</v>
          </cell>
          <cell r="AE1193" t="str">
            <v>0000101589</v>
          </cell>
          <cell r="AF1193" t="str">
            <v>云南明朗科技有限公司</v>
          </cell>
          <cell r="AG1193" t="str">
            <v/>
          </cell>
          <cell r="AH1193" t="str">
            <v>0000000003</v>
          </cell>
          <cell r="AI1193">
            <v>43849</v>
          </cell>
          <cell r="AJ1193" t="str">
            <v>JCZ19090008</v>
          </cell>
        </row>
        <row r="1194">
          <cell r="A1194" t="str">
            <v>110040200093</v>
          </cell>
          <cell r="B1194" t="str">
            <v>1100</v>
          </cell>
          <cell r="C1194" t="str">
            <v>Z402</v>
          </cell>
          <cell r="D1194" t="str">
            <v>机器设备-通用测试仪器仪表</v>
          </cell>
          <cell r="E1194" t="str">
            <v>110040200093</v>
          </cell>
          <cell r="F1194" t="str">
            <v>0000</v>
          </cell>
          <cell r="G1194" t="str">
            <v>红外分光光度计ATR附件</v>
          </cell>
          <cell r="H1194" t="str">
            <v/>
          </cell>
          <cell r="I1194" t="str">
            <v/>
          </cell>
          <cell r="J1194" t="str">
            <v>B01</v>
          </cell>
          <cell r="K1194" t="str">
            <v>正常使用</v>
          </cell>
          <cell r="L1194" t="str">
            <v>A02</v>
          </cell>
          <cell r="M1194" t="str">
            <v>在建工程转入</v>
          </cell>
          <cell r="N1194">
            <v>43849</v>
          </cell>
          <cell r="O1194" t="str">
            <v>0110011100</v>
          </cell>
          <cell r="P1194" t="str">
            <v>质量检验部</v>
          </cell>
          <cell r="Q1194" t="str">
            <v/>
          </cell>
          <cell r="R1194" t="str">
            <v/>
          </cell>
          <cell r="S1194" t="str">
            <v>张兴元</v>
          </cell>
          <cell r="T1194" t="str">
            <v>Z010</v>
          </cell>
          <cell r="U1194" t="str">
            <v>10</v>
          </cell>
          <cell r="V1194">
            <v>0</v>
          </cell>
          <cell r="W1194">
            <v>-442.48</v>
          </cell>
          <cell r="X1194">
            <v>53097.35</v>
          </cell>
          <cell r="Y1194">
            <v>0</v>
          </cell>
          <cell r="Z1194">
            <v>0</v>
          </cell>
          <cell r="AA1194">
            <v>-442.48</v>
          </cell>
          <cell r="AB1194">
            <v>-442.48</v>
          </cell>
          <cell r="AC1194">
            <v>1</v>
          </cell>
          <cell r="AD1194">
            <v>52654.87</v>
          </cell>
          <cell r="AE1194" t="str">
            <v>0000101589</v>
          </cell>
          <cell r="AF1194" t="str">
            <v>云南明朗科技有限公司</v>
          </cell>
          <cell r="AG1194" t="str">
            <v/>
          </cell>
          <cell r="AH1194" t="str">
            <v>0000000003</v>
          </cell>
          <cell r="AI1194">
            <v>43849</v>
          </cell>
          <cell r="AJ1194" t="str">
            <v>JCZ19090009</v>
          </cell>
        </row>
        <row r="1195">
          <cell r="A1195" t="str">
            <v>110040200094</v>
          </cell>
          <cell r="B1195" t="str">
            <v>1100</v>
          </cell>
          <cell r="C1195" t="str">
            <v>Z402</v>
          </cell>
          <cell r="D1195" t="str">
            <v>机器设备-通用测试仪器仪表</v>
          </cell>
          <cell r="E1195" t="str">
            <v>110040200094</v>
          </cell>
          <cell r="F1195" t="str">
            <v>0000</v>
          </cell>
          <cell r="G1195" t="str">
            <v>显微镜成像系统</v>
          </cell>
          <cell r="H1195" t="str">
            <v/>
          </cell>
          <cell r="I1195" t="str">
            <v/>
          </cell>
          <cell r="J1195" t="str">
            <v>B01</v>
          </cell>
          <cell r="K1195" t="str">
            <v>正常使用</v>
          </cell>
          <cell r="L1195" t="str">
            <v>A02</v>
          </cell>
          <cell r="M1195" t="str">
            <v>在建工程转入</v>
          </cell>
          <cell r="N1195">
            <v>43849</v>
          </cell>
          <cell r="O1195" t="str">
            <v>0110011100</v>
          </cell>
          <cell r="P1195" t="str">
            <v>质量检验部</v>
          </cell>
          <cell r="Q1195" t="str">
            <v/>
          </cell>
          <cell r="R1195" t="str">
            <v/>
          </cell>
          <cell r="S1195" t="str">
            <v>张兴元</v>
          </cell>
          <cell r="T1195" t="str">
            <v>Z010</v>
          </cell>
          <cell r="U1195" t="str">
            <v>10</v>
          </cell>
          <cell r="V1195">
            <v>0</v>
          </cell>
          <cell r="W1195">
            <v>-73.75</v>
          </cell>
          <cell r="X1195">
            <v>8849.54</v>
          </cell>
          <cell r="Y1195">
            <v>0</v>
          </cell>
          <cell r="Z1195">
            <v>0</v>
          </cell>
          <cell r="AA1195">
            <v>-73.75</v>
          </cell>
          <cell r="AB1195">
            <v>-73.75</v>
          </cell>
          <cell r="AC1195">
            <v>1</v>
          </cell>
          <cell r="AD1195">
            <v>8775.79</v>
          </cell>
          <cell r="AE1195" t="str">
            <v>0000101589</v>
          </cell>
          <cell r="AF1195" t="str">
            <v>云南明朗科技有限公司</v>
          </cell>
          <cell r="AG1195" t="str">
            <v/>
          </cell>
          <cell r="AH1195" t="str">
            <v>0000000003</v>
          </cell>
          <cell r="AI1195">
            <v>43849</v>
          </cell>
          <cell r="AJ1195" t="str">
            <v>JCZ19090010</v>
          </cell>
        </row>
        <row r="1196">
          <cell r="A1196" t="str">
            <v>110040200095</v>
          </cell>
          <cell r="B1196" t="str">
            <v>1100</v>
          </cell>
          <cell r="C1196" t="str">
            <v>Z402</v>
          </cell>
          <cell r="D1196" t="str">
            <v>机器设备-通用测试仪器仪表</v>
          </cell>
          <cell r="E1196" t="str">
            <v>110040200095</v>
          </cell>
          <cell r="F1196" t="str">
            <v>0000</v>
          </cell>
          <cell r="G1196" t="str">
            <v>电子叉车秤</v>
          </cell>
          <cell r="H1196" t="str">
            <v/>
          </cell>
          <cell r="I1196" t="str">
            <v/>
          </cell>
          <cell r="J1196" t="str">
            <v>B01</v>
          </cell>
          <cell r="K1196" t="str">
            <v>正常使用</v>
          </cell>
          <cell r="L1196" t="str">
            <v>A02</v>
          </cell>
          <cell r="M1196" t="str">
            <v>在建工程转入</v>
          </cell>
          <cell r="N1196">
            <v>43849</v>
          </cell>
          <cell r="O1196" t="str">
            <v>0110010400</v>
          </cell>
          <cell r="P1196" t="str">
            <v>采购中心</v>
          </cell>
          <cell r="Q1196" t="str">
            <v/>
          </cell>
          <cell r="R1196" t="str">
            <v/>
          </cell>
          <cell r="S1196" t="str">
            <v>赵祖东</v>
          </cell>
          <cell r="T1196" t="str">
            <v>Z010</v>
          </cell>
          <cell r="U1196" t="str">
            <v>10</v>
          </cell>
          <cell r="V1196">
            <v>0</v>
          </cell>
          <cell r="W1196">
            <v>-19.17</v>
          </cell>
          <cell r="X1196">
            <v>2300.88</v>
          </cell>
          <cell r="Y1196">
            <v>0</v>
          </cell>
          <cell r="Z1196">
            <v>0</v>
          </cell>
          <cell r="AA1196">
            <v>-19.17</v>
          </cell>
          <cell r="AB1196">
            <v>-19.17</v>
          </cell>
          <cell r="AC1196">
            <v>1</v>
          </cell>
          <cell r="AD1196">
            <v>2281.71</v>
          </cell>
          <cell r="AE1196" t="str">
            <v>0000200336</v>
          </cell>
          <cell r="AF1196" t="str">
            <v>云南三联叉车有限公司</v>
          </cell>
          <cell r="AG1196" t="str">
            <v/>
          </cell>
          <cell r="AH1196" t="str">
            <v>0000000005</v>
          </cell>
          <cell r="AI1196">
            <v>43849</v>
          </cell>
          <cell r="AJ1196" t="str">
            <v>JCC19090001</v>
          </cell>
        </row>
        <row r="1197">
          <cell r="A1197" t="str">
            <v>110040300000</v>
          </cell>
          <cell r="B1197" t="str">
            <v>1100</v>
          </cell>
          <cell r="C1197" t="str">
            <v>Z403</v>
          </cell>
          <cell r="D1197" t="str">
            <v>机器设备-工具及其他经营用具</v>
          </cell>
          <cell r="E1197" t="str">
            <v>110040300000</v>
          </cell>
          <cell r="F1197" t="str">
            <v>0000</v>
          </cell>
          <cell r="G1197" t="str">
            <v>家具(一批)</v>
          </cell>
          <cell r="H1197" t="str">
            <v>含2楼标间7*4400元/套.1楼标间20*3300元/套.传达室1</v>
          </cell>
          <cell r="I1197" t="str">
            <v/>
          </cell>
          <cell r="J1197" t="str">
            <v>B01</v>
          </cell>
          <cell r="K1197" t="str">
            <v>正常使用</v>
          </cell>
          <cell r="L1197" t="str">
            <v>A01</v>
          </cell>
          <cell r="M1197" t="str">
            <v>直接购入</v>
          </cell>
          <cell r="N1197">
            <v>36495</v>
          </cell>
          <cell r="O1197" t="str">
            <v>0110010300</v>
          </cell>
          <cell r="P1197" t="str">
            <v>行政管理部</v>
          </cell>
          <cell r="Q1197" t="str">
            <v/>
          </cell>
          <cell r="R1197" t="str">
            <v/>
          </cell>
          <cell r="S1197" t="str">
            <v>李苑</v>
          </cell>
          <cell r="T1197" t="str">
            <v>Z010</v>
          </cell>
          <cell r="U1197" t="str">
            <v>12</v>
          </cell>
          <cell r="V1197">
            <v>0</v>
          </cell>
          <cell r="W1197">
            <v>0</v>
          </cell>
          <cell r="X1197">
            <v>99300</v>
          </cell>
          <cell r="Y1197">
            <v>3972</v>
          </cell>
          <cell r="Z1197">
            <v>-95328</v>
          </cell>
          <cell r="AA1197">
            <v>0</v>
          </cell>
          <cell r="AB1197">
            <v>-95328</v>
          </cell>
          <cell r="AC1197">
            <v>240</v>
          </cell>
          <cell r="AD1197">
            <v>0</v>
          </cell>
          <cell r="AE1197" t="str">
            <v/>
          </cell>
          <cell r="AF1197" t="str">
            <v/>
          </cell>
          <cell r="AG1197" t="str">
            <v/>
          </cell>
          <cell r="AH1197" t="str">
            <v/>
          </cell>
        </row>
        <row r="1197">
          <cell r="AJ1197" t="str">
            <v>基地043</v>
          </cell>
        </row>
        <row r="1198">
          <cell r="A1198" t="str">
            <v>110040300001</v>
          </cell>
          <cell r="B1198" t="str">
            <v>1100</v>
          </cell>
          <cell r="C1198" t="str">
            <v>Z403</v>
          </cell>
          <cell r="D1198" t="str">
            <v>机器设备-工具及其他经营用具</v>
          </cell>
          <cell r="E1198" t="str">
            <v>110040300001</v>
          </cell>
          <cell r="F1198" t="str">
            <v>0000</v>
          </cell>
          <cell r="G1198" t="str">
            <v>沙发</v>
          </cell>
          <cell r="H1198" t="str">
            <v/>
          </cell>
          <cell r="I1198" t="str">
            <v/>
          </cell>
          <cell r="J1198" t="str">
            <v>B01</v>
          </cell>
          <cell r="K1198" t="str">
            <v>正常使用</v>
          </cell>
          <cell r="L1198" t="str">
            <v>A01</v>
          </cell>
          <cell r="M1198" t="str">
            <v>直接购入</v>
          </cell>
          <cell r="N1198">
            <v>36678</v>
          </cell>
          <cell r="O1198" t="str">
            <v>0110010300</v>
          </cell>
          <cell r="P1198" t="str">
            <v>行政管理部</v>
          </cell>
          <cell r="Q1198" t="str">
            <v/>
          </cell>
          <cell r="R1198" t="str">
            <v/>
          </cell>
          <cell r="S1198" t="str">
            <v>李苑</v>
          </cell>
          <cell r="T1198" t="str">
            <v>Z010</v>
          </cell>
          <cell r="U1198" t="str">
            <v>9</v>
          </cell>
          <cell r="V1198">
            <v>0</v>
          </cell>
          <cell r="W1198">
            <v>0</v>
          </cell>
          <cell r="X1198">
            <v>15700</v>
          </cell>
          <cell r="Y1198">
            <v>628</v>
          </cell>
          <cell r="Z1198">
            <v>-15072</v>
          </cell>
          <cell r="AA1198">
            <v>0</v>
          </cell>
          <cell r="AB1198">
            <v>-15072</v>
          </cell>
          <cell r="AC1198">
            <v>234</v>
          </cell>
          <cell r="AD1198">
            <v>0</v>
          </cell>
          <cell r="AE1198" t="str">
            <v/>
          </cell>
          <cell r="AF1198" t="str">
            <v/>
          </cell>
          <cell r="AG1198" t="str">
            <v/>
          </cell>
          <cell r="AH1198" t="str">
            <v/>
          </cell>
        </row>
        <row r="1198">
          <cell r="AJ1198" t="str">
            <v>基地052</v>
          </cell>
        </row>
        <row r="1199">
          <cell r="A1199" t="str">
            <v>110040300002</v>
          </cell>
          <cell r="B1199" t="str">
            <v>1100</v>
          </cell>
          <cell r="C1199" t="str">
            <v>Z403</v>
          </cell>
          <cell r="D1199" t="str">
            <v>机器设备-工具及其他经营用具</v>
          </cell>
          <cell r="E1199" t="str">
            <v>110040300002</v>
          </cell>
          <cell r="F1199" t="str">
            <v>0000</v>
          </cell>
          <cell r="G1199" t="str">
            <v>餐桌</v>
          </cell>
          <cell r="H1199" t="str">
            <v/>
          </cell>
          <cell r="I1199" t="str">
            <v/>
          </cell>
          <cell r="J1199" t="str">
            <v>B01</v>
          </cell>
          <cell r="K1199" t="str">
            <v>正常使用</v>
          </cell>
          <cell r="L1199" t="str">
            <v>A01</v>
          </cell>
          <cell r="M1199" t="str">
            <v>直接购入</v>
          </cell>
          <cell r="N1199">
            <v>36678</v>
          </cell>
          <cell r="O1199" t="str">
            <v>0110010300</v>
          </cell>
          <cell r="P1199" t="str">
            <v>行政管理部</v>
          </cell>
          <cell r="Q1199" t="str">
            <v/>
          </cell>
          <cell r="R1199" t="str">
            <v/>
          </cell>
          <cell r="S1199" t="str">
            <v>李苑</v>
          </cell>
          <cell r="T1199" t="str">
            <v>Z010</v>
          </cell>
          <cell r="U1199" t="str">
            <v>9</v>
          </cell>
          <cell r="V1199">
            <v>0</v>
          </cell>
          <cell r="W1199">
            <v>0</v>
          </cell>
          <cell r="X1199">
            <v>8000</v>
          </cell>
          <cell r="Y1199">
            <v>320</v>
          </cell>
          <cell r="Z1199">
            <v>-7680</v>
          </cell>
          <cell r="AA1199">
            <v>0</v>
          </cell>
          <cell r="AB1199">
            <v>-7680</v>
          </cell>
          <cell r="AC1199">
            <v>234</v>
          </cell>
          <cell r="AD1199">
            <v>0</v>
          </cell>
          <cell r="AE1199" t="str">
            <v/>
          </cell>
          <cell r="AF1199" t="str">
            <v/>
          </cell>
          <cell r="AG1199" t="str">
            <v/>
          </cell>
          <cell r="AH1199" t="str">
            <v/>
          </cell>
        </row>
        <row r="1199">
          <cell r="AJ1199" t="str">
            <v>基地053</v>
          </cell>
        </row>
        <row r="1200">
          <cell r="A1200" t="str">
            <v>110040300003</v>
          </cell>
          <cell r="B1200" t="str">
            <v>1100</v>
          </cell>
          <cell r="C1200" t="str">
            <v>Z403</v>
          </cell>
          <cell r="D1200" t="str">
            <v>机器设备-工具及其他经营用具</v>
          </cell>
          <cell r="E1200" t="str">
            <v>110040300003</v>
          </cell>
          <cell r="F1200" t="str">
            <v>0000</v>
          </cell>
          <cell r="G1200" t="str">
            <v>会议桌</v>
          </cell>
          <cell r="H1200" t="str">
            <v/>
          </cell>
          <cell r="I1200" t="str">
            <v/>
          </cell>
          <cell r="J1200" t="str">
            <v>B01</v>
          </cell>
          <cell r="K1200" t="str">
            <v>正常使用</v>
          </cell>
          <cell r="L1200" t="str">
            <v>A01</v>
          </cell>
          <cell r="M1200" t="str">
            <v>直接购入</v>
          </cell>
          <cell r="N1200">
            <v>36678</v>
          </cell>
          <cell r="O1200" t="str">
            <v>0110010300</v>
          </cell>
          <cell r="P1200" t="str">
            <v>行政管理部</v>
          </cell>
          <cell r="Q1200" t="str">
            <v/>
          </cell>
          <cell r="R1200" t="str">
            <v/>
          </cell>
          <cell r="S1200" t="str">
            <v>李苑</v>
          </cell>
          <cell r="T1200" t="str">
            <v>Z010</v>
          </cell>
          <cell r="U1200" t="str">
            <v>12</v>
          </cell>
          <cell r="V1200">
            <v>0</v>
          </cell>
          <cell r="W1200">
            <v>0</v>
          </cell>
          <cell r="X1200">
            <v>10000</v>
          </cell>
          <cell r="Y1200">
            <v>400</v>
          </cell>
          <cell r="Z1200">
            <v>-9600</v>
          </cell>
          <cell r="AA1200">
            <v>0</v>
          </cell>
          <cell r="AB1200">
            <v>-9600</v>
          </cell>
          <cell r="AC1200">
            <v>234</v>
          </cell>
          <cell r="AD1200">
            <v>0</v>
          </cell>
          <cell r="AE1200" t="str">
            <v/>
          </cell>
          <cell r="AF1200" t="str">
            <v/>
          </cell>
          <cell r="AG1200" t="str">
            <v/>
          </cell>
          <cell r="AH1200" t="str">
            <v/>
          </cell>
        </row>
        <row r="1200">
          <cell r="AJ1200" t="str">
            <v>基地054</v>
          </cell>
        </row>
        <row r="1201">
          <cell r="A1201" t="str">
            <v>110040500000</v>
          </cell>
          <cell r="B1201" t="str">
            <v>1100</v>
          </cell>
          <cell r="C1201" t="str">
            <v>Z405</v>
          </cell>
          <cell r="D1201" t="str">
            <v>机器设备-化工医用设备</v>
          </cell>
          <cell r="E1201" t="str">
            <v>110040500000</v>
          </cell>
          <cell r="F1201" t="str">
            <v>0000</v>
          </cell>
          <cell r="G1201" t="str">
            <v>自动片剂包装机</v>
          </cell>
          <cell r="H1201" t="str">
            <v>DXDP60CN</v>
          </cell>
          <cell r="I1201" t="str">
            <v/>
          </cell>
          <cell r="J1201" t="str">
            <v>B01</v>
          </cell>
          <cell r="K1201" t="str">
            <v>正常使用</v>
          </cell>
          <cell r="L1201" t="str">
            <v>A01</v>
          </cell>
          <cell r="M1201" t="str">
            <v>直接购入</v>
          </cell>
          <cell r="N1201">
            <v>36770</v>
          </cell>
          <cell r="O1201" t="str">
            <v>0110020300</v>
          </cell>
          <cell r="P1201" t="str">
            <v>五车间</v>
          </cell>
          <cell r="Q1201" t="str">
            <v/>
          </cell>
          <cell r="R1201" t="str">
            <v/>
          </cell>
          <cell r="S1201" t="str">
            <v>杨美燕</v>
          </cell>
          <cell r="T1201" t="str">
            <v>Z010</v>
          </cell>
          <cell r="U1201" t="str">
            <v>12</v>
          </cell>
          <cell r="V1201">
            <v>0</v>
          </cell>
          <cell r="W1201">
            <v>0</v>
          </cell>
          <cell r="X1201">
            <v>45540</v>
          </cell>
          <cell r="Y1201">
            <v>1821.6</v>
          </cell>
          <cell r="Z1201">
            <v>-43718.4</v>
          </cell>
          <cell r="AA1201">
            <v>0</v>
          </cell>
          <cell r="AB1201">
            <v>-43718.4</v>
          </cell>
          <cell r="AC1201">
            <v>231</v>
          </cell>
          <cell r="AD1201">
            <v>0</v>
          </cell>
          <cell r="AE1201" t="str">
            <v/>
          </cell>
          <cell r="AF1201" t="str">
            <v/>
          </cell>
          <cell r="AG1201" t="str">
            <v/>
          </cell>
          <cell r="AH1201" t="str">
            <v/>
          </cell>
        </row>
        <row r="1201">
          <cell r="AJ1201" t="str">
            <v>基地056</v>
          </cell>
        </row>
        <row r="1202">
          <cell r="A1202" t="str">
            <v>110040500001</v>
          </cell>
          <cell r="B1202" t="str">
            <v>1100</v>
          </cell>
          <cell r="C1202" t="str">
            <v>Z405</v>
          </cell>
          <cell r="D1202" t="str">
            <v>机器设备-化工医用设备</v>
          </cell>
          <cell r="E1202" t="str">
            <v>110040500001</v>
          </cell>
          <cell r="F1202" t="str">
            <v>0000</v>
          </cell>
          <cell r="G1202" t="str">
            <v>自动片剂包装机</v>
          </cell>
          <cell r="H1202" t="str">
            <v>DXDP60CN</v>
          </cell>
          <cell r="I1202" t="str">
            <v/>
          </cell>
          <cell r="J1202" t="str">
            <v>B01</v>
          </cell>
          <cell r="K1202" t="str">
            <v>正常使用</v>
          </cell>
          <cell r="L1202" t="str">
            <v>A01</v>
          </cell>
          <cell r="M1202" t="str">
            <v>直接购入</v>
          </cell>
          <cell r="N1202">
            <v>36586</v>
          </cell>
          <cell r="O1202" t="str">
            <v>0110020300</v>
          </cell>
          <cell r="P1202" t="str">
            <v>五车间</v>
          </cell>
          <cell r="Q1202" t="str">
            <v/>
          </cell>
          <cell r="R1202" t="str">
            <v/>
          </cell>
          <cell r="S1202" t="str">
            <v>杨美燕</v>
          </cell>
          <cell r="T1202" t="str">
            <v>Z010</v>
          </cell>
          <cell r="U1202" t="str">
            <v>12</v>
          </cell>
          <cell r="V1202">
            <v>0</v>
          </cell>
          <cell r="W1202">
            <v>0</v>
          </cell>
          <cell r="X1202">
            <v>45540</v>
          </cell>
          <cell r="Y1202">
            <v>1821.6</v>
          </cell>
          <cell r="Z1202">
            <v>-43718.4</v>
          </cell>
          <cell r="AA1202">
            <v>0</v>
          </cell>
          <cell r="AB1202">
            <v>-43718.4</v>
          </cell>
          <cell r="AC1202">
            <v>237</v>
          </cell>
          <cell r="AD1202">
            <v>0</v>
          </cell>
          <cell r="AE1202" t="str">
            <v/>
          </cell>
          <cell r="AF1202" t="str">
            <v/>
          </cell>
          <cell r="AG1202" t="str">
            <v/>
          </cell>
          <cell r="AH1202" t="str">
            <v/>
          </cell>
        </row>
        <row r="1202">
          <cell r="AJ1202" t="str">
            <v>基地060</v>
          </cell>
        </row>
        <row r="1203">
          <cell r="A1203" t="str">
            <v>110040500002</v>
          </cell>
          <cell r="B1203" t="str">
            <v>1100</v>
          </cell>
          <cell r="C1203" t="str">
            <v>Z405</v>
          </cell>
          <cell r="D1203" t="str">
            <v>机器设备-化工医用设备</v>
          </cell>
          <cell r="E1203" t="str">
            <v>110040500002</v>
          </cell>
          <cell r="F1203" t="str">
            <v>0000</v>
          </cell>
          <cell r="G1203" t="str">
            <v>糖衣机</v>
          </cell>
          <cell r="H1203" t="str">
            <v>BY-1000F</v>
          </cell>
          <cell r="I1203" t="str">
            <v/>
          </cell>
          <cell r="J1203" t="str">
            <v>B01</v>
          </cell>
          <cell r="K1203" t="str">
            <v>正常使用</v>
          </cell>
          <cell r="L1203" t="str">
            <v>A01</v>
          </cell>
          <cell r="M1203" t="str">
            <v>直接购入</v>
          </cell>
          <cell r="N1203">
            <v>34335</v>
          </cell>
          <cell r="O1203" t="str">
            <v>0110020300</v>
          </cell>
          <cell r="P1203" t="str">
            <v>五车间</v>
          </cell>
          <cell r="Q1203" t="str">
            <v/>
          </cell>
          <cell r="R1203" t="str">
            <v/>
          </cell>
          <cell r="S1203" t="str">
            <v>杨美燕</v>
          </cell>
          <cell r="T1203" t="str">
            <v>Z010</v>
          </cell>
          <cell r="U1203" t="str">
            <v>10</v>
          </cell>
          <cell r="V1203">
            <v>0</v>
          </cell>
          <cell r="W1203">
            <v>0</v>
          </cell>
          <cell r="X1203">
            <v>8223.84</v>
          </cell>
          <cell r="Y1203">
            <v>657.9</v>
          </cell>
          <cell r="Z1203">
            <v>-7565.94</v>
          </cell>
          <cell r="AA1203">
            <v>0</v>
          </cell>
          <cell r="AB1203">
            <v>-7565.94</v>
          </cell>
          <cell r="AC1203">
            <v>311</v>
          </cell>
          <cell r="AD1203">
            <v>0</v>
          </cell>
          <cell r="AE1203" t="str">
            <v/>
          </cell>
          <cell r="AF1203" t="str">
            <v/>
          </cell>
          <cell r="AG1203" t="str">
            <v/>
          </cell>
          <cell r="AH1203" t="str">
            <v/>
          </cell>
        </row>
        <row r="1203">
          <cell r="AJ1203" t="str">
            <v>专-药55#</v>
          </cell>
        </row>
        <row r="1204">
          <cell r="A1204" t="str">
            <v>110040500003</v>
          </cell>
          <cell r="B1204" t="str">
            <v>1100</v>
          </cell>
          <cell r="C1204" t="str">
            <v>Z405</v>
          </cell>
          <cell r="D1204" t="str">
            <v>机器设备-化工医用设备</v>
          </cell>
          <cell r="E1204" t="str">
            <v>110040500003</v>
          </cell>
          <cell r="F1204" t="str">
            <v>0000</v>
          </cell>
          <cell r="G1204" t="str">
            <v>热风循环干燥箱</v>
          </cell>
          <cell r="H1204" t="str">
            <v>CT-C4</v>
          </cell>
          <cell r="I1204" t="str">
            <v/>
          </cell>
          <cell r="J1204" t="str">
            <v>B01</v>
          </cell>
          <cell r="K1204" t="str">
            <v>正常使用</v>
          </cell>
          <cell r="L1204" t="str">
            <v>A01</v>
          </cell>
          <cell r="M1204" t="str">
            <v>直接购入</v>
          </cell>
          <cell r="N1204">
            <v>34790</v>
          </cell>
          <cell r="O1204" t="str">
            <v>0110020300</v>
          </cell>
          <cell r="P1204" t="str">
            <v>五车间</v>
          </cell>
          <cell r="Q1204" t="str">
            <v/>
          </cell>
          <cell r="R1204" t="str">
            <v/>
          </cell>
          <cell r="S1204" t="str">
            <v>杨美燕</v>
          </cell>
          <cell r="T1204" t="str">
            <v>Z010</v>
          </cell>
          <cell r="U1204" t="str">
            <v>10</v>
          </cell>
          <cell r="V1204">
            <v>0</v>
          </cell>
          <cell r="W1204">
            <v>0</v>
          </cell>
          <cell r="X1204">
            <v>94120</v>
          </cell>
          <cell r="Y1204">
            <v>3764.8</v>
          </cell>
          <cell r="Z1204">
            <v>-90355.2</v>
          </cell>
          <cell r="AA1204">
            <v>0</v>
          </cell>
          <cell r="AB1204">
            <v>-90355.2</v>
          </cell>
          <cell r="AC1204">
            <v>296</v>
          </cell>
          <cell r="AD1204">
            <v>0</v>
          </cell>
          <cell r="AE1204" t="str">
            <v/>
          </cell>
          <cell r="AF1204" t="str">
            <v/>
          </cell>
          <cell r="AG1204" t="str">
            <v/>
          </cell>
          <cell r="AH1204" t="str">
            <v/>
          </cell>
        </row>
        <row r="1204">
          <cell r="AJ1204" t="str">
            <v>专-药60#</v>
          </cell>
        </row>
        <row r="1205">
          <cell r="A1205" t="str">
            <v>110040500004</v>
          </cell>
          <cell r="B1205" t="str">
            <v>1100</v>
          </cell>
          <cell r="C1205" t="str">
            <v>Z405</v>
          </cell>
          <cell r="D1205" t="str">
            <v>机器设备-化工医用设备</v>
          </cell>
          <cell r="E1205" t="str">
            <v>110040500004</v>
          </cell>
          <cell r="F1205" t="str">
            <v>0000</v>
          </cell>
          <cell r="G1205" t="str">
            <v>糖衣机</v>
          </cell>
          <cell r="H1205" t="str">
            <v>BY-1000F</v>
          </cell>
          <cell r="I1205" t="str">
            <v/>
          </cell>
          <cell r="J1205" t="str">
            <v>B01</v>
          </cell>
          <cell r="K1205" t="str">
            <v>正常使用</v>
          </cell>
          <cell r="L1205" t="str">
            <v>A01</v>
          </cell>
          <cell r="M1205" t="str">
            <v>直接购入</v>
          </cell>
          <cell r="N1205">
            <v>34335</v>
          </cell>
          <cell r="O1205" t="str">
            <v>0110020300</v>
          </cell>
          <cell r="P1205" t="str">
            <v>五车间</v>
          </cell>
          <cell r="Q1205" t="str">
            <v/>
          </cell>
          <cell r="R1205" t="str">
            <v/>
          </cell>
          <cell r="S1205" t="str">
            <v>杨美燕</v>
          </cell>
          <cell r="T1205" t="str">
            <v>Z010</v>
          </cell>
          <cell r="U1205" t="str">
            <v>10</v>
          </cell>
          <cell r="V1205">
            <v>0</v>
          </cell>
          <cell r="W1205">
            <v>0</v>
          </cell>
          <cell r="X1205">
            <v>8223.84</v>
          </cell>
          <cell r="Y1205">
            <v>657.9</v>
          </cell>
          <cell r="Z1205">
            <v>-7565.94</v>
          </cell>
          <cell r="AA1205">
            <v>0</v>
          </cell>
          <cell r="AB1205">
            <v>-7565.94</v>
          </cell>
          <cell r="AC1205">
            <v>311</v>
          </cell>
          <cell r="AD1205">
            <v>0</v>
          </cell>
          <cell r="AE1205" t="str">
            <v/>
          </cell>
          <cell r="AF1205" t="str">
            <v/>
          </cell>
          <cell r="AG1205" t="str">
            <v/>
          </cell>
          <cell r="AH1205" t="str">
            <v/>
          </cell>
        </row>
        <row r="1205">
          <cell r="AJ1205" t="str">
            <v>专药-55#</v>
          </cell>
        </row>
        <row r="1206">
          <cell r="A1206" t="str">
            <v>110040500005</v>
          </cell>
          <cell r="B1206" t="str">
            <v>1100</v>
          </cell>
          <cell r="C1206" t="str">
            <v>Z405</v>
          </cell>
          <cell r="D1206" t="str">
            <v>机器设备-化工医用设备</v>
          </cell>
          <cell r="E1206" t="str">
            <v>110040500005</v>
          </cell>
          <cell r="F1206" t="str">
            <v>0000</v>
          </cell>
          <cell r="G1206" t="str">
            <v>糖衣机</v>
          </cell>
          <cell r="H1206" t="str">
            <v>BY-1000F</v>
          </cell>
          <cell r="I1206" t="str">
            <v/>
          </cell>
          <cell r="J1206" t="str">
            <v>B01</v>
          </cell>
          <cell r="K1206" t="str">
            <v>正常使用</v>
          </cell>
          <cell r="L1206" t="str">
            <v>A01</v>
          </cell>
          <cell r="M1206" t="str">
            <v>直接购入</v>
          </cell>
          <cell r="N1206">
            <v>34335</v>
          </cell>
          <cell r="O1206" t="str">
            <v>0110020300</v>
          </cell>
          <cell r="P1206" t="str">
            <v>五车间</v>
          </cell>
          <cell r="Q1206" t="str">
            <v/>
          </cell>
          <cell r="R1206" t="str">
            <v/>
          </cell>
          <cell r="S1206" t="str">
            <v>杨美燕</v>
          </cell>
          <cell r="T1206" t="str">
            <v>Z010</v>
          </cell>
          <cell r="U1206" t="str">
            <v>10</v>
          </cell>
          <cell r="V1206">
            <v>0</v>
          </cell>
          <cell r="W1206">
            <v>0</v>
          </cell>
          <cell r="X1206">
            <v>8223.84</v>
          </cell>
          <cell r="Y1206">
            <v>657.9</v>
          </cell>
          <cell r="Z1206">
            <v>-7565.94</v>
          </cell>
          <cell r="AA1206">
            <v>0</v>
          </cell>
          <cell r="AB1206">
            <v>-7565.94</v>
          </cell>
          <cell r="AC1206">
            <v>311</v>
          </cell>
          <cell r="AD1206">
            <v>0</v>
          </cell>
          <cell r="AE1206" t="str">
            <v/>
          </cell>
          <cell r="AF1206" t="str">
            <v/>
          </cell>
          <cell r="AG1206" t="str">
            <v/>
          </cell>
          <cell r="AH1206" t="str">
            <v/>
          </cell>
        </row>
        <row r="1206">
          <cell r="AJ1206" t="str">
            <v>专-药55#-01</v>
          </cell>
        </row>
        <row r="1207">
          <cell r="A1207" t="str">
            <v>110040500006</v>
          </cell>
          <cell r="B1207" t="str">
            <v>1100</v>
          </cell>
          <cell r="C1207" t="str">
            <v>Z405</v>
          </cell>
          <cell r="D1207" t="str">
            <v>机器设备-化工医用设备</v>
          </cell>
          <cell r="E1207" t="str">
            <v>110040500006</v>
          </cell>
          <cell r="F1207" t="str">
            <v>0000</v>
          </cell>
          <cell r="G1207" t="str">
            <v>糖衣机</v>
          </cell>
          <cell r="H1207" t="str">
            <v>BY-1000F</v>
          </cell>
          <cell r="I1207" t="str">
            <v/>
          </cell>
          <cell r="J1207" t="str">
            <v>B01</v>
          </cell>
          <cell r="K1207" t="str">
            <v>正常使用</v>
          </cell>
          <cell r="L1207" t="str">
            <v>A01</v>
          </cell>
          <cell r="M1207" t="str">
            <v>直接购入</v>
          </cell>
          <cell r="N1207">
            <v>34335</v>
          </cell>
          <cell r="O1207" t="str">
            <v>0110020300</v>
          </cell>
          <cell r="P1207" t="str">
            <v>五车间</v>
          </cell>
          <cell r="Q1207" t="str">
            <v/>
          </cell>
          <cell r="R1207" t="str">
            <v/>
          </cell>
          <cell r="S1207" t="str">
            <v>杨美燕</v>
          </cell>
          <cell r="T1207" t="str">
            <v>Z010</v>
          </cell>
          <cell r="U1207" t="str">
            <v>10</v>
          </cell>
          <cell r="V1207">
            <v>0</v>
          </cell>
          <cell r="W1207">
            <v>0</v>
          </cell>
          <cell r="X1207">
            <v>8223.84</v>
          </cell>
          <cell r="Y1207">
            <v>657.9</v>
          </cell>
          <cell r="Z1207">
            <v>-7565.94</v>
          </cell>
          <cell r="AA1207">
            <v>0</v>
          </cell>
          <cell r="AB1207">
            <v>-7565.94</v>
          </cell>
          <cell r="AC1207">
            <v>311</v>
          </cell>
          <cell r="AD1207">
            <v>0</v>
          </cell>
          <cell r="AE1207" t="str">
            <v/>
          </cell>
          <cell r="AF1207" t="str">
            <v/>
          </cell>
          <cell r="AG1207" t="str">
            <v/>
          </cell>
          <cell r="AH1207" t="str">
            <v/>
          </cell>
        </row>
        <row r="1207">
          <cell r="AJ1207" t="str">
            <v>专-药57#-02</v>
          </cell>
        </row>
        <row r="1208">
          <cell r="A1208" t="str">
            <v>110040500007</v>
          </cell>
          <cell r="B1208" t="str">
            <v>1100</v>
          </cell>
          <cell r="C1208" t="str">
            <v>Z405</v>
          </cell>
          <cell r="D1208" t="str">
            <v>机器设备-化工医用设备</v>
          </cell>
          <cell r="E1208" t="str">
            <v>110040500007</v>
          </cell>
          <cell r="F1208" t="str">
            <v>0000</v>
          </cell>
          <cell r="G1208" t="str">
            <v>胶束磨光机</v>
          </cell>
          <cell r="H1208" t="str">
            <v>JMJ-I</v>
          </cell>
          <cell r="I1208" t="str">
            <v/>
          </cell>
          <cell r="J1208" t="str">
            <v>B01</v>
          </cell>
          <cell r="K1208" t="str">
            <v>正常使用</v>
          </cell>
          <cell r="L1208" t="str">
            <v>A01</v>
          </cell>
          <cell r="M1208" t="str">
            <v>直接购入</v>
          </cell>
          <cell r="N1208">
            <v>35217</v>
          </cell>
          <cell r="O1208" t="str">
            <v>0110020200</v>
          </cell>
          <cell r="P1208" t="str">
            <v>四车间</v>
          </cell>
          <cell r="Q1208" t="str">
            <v/>
          </cell>
          <cell r="R1208" t="str">
            <v/>
          </cell>
          <cell r="S1208" t="str">
            <v>王宝进</v>
          </cell>
          <cell r="T1208" t="str">
            <v>Z010</v>
          </cell>
          <cell r="U1208" t="str">
            <v>10</v>
          </cell>
          <cell r="V1208">
            <v>0</v>
          </cell>
          <cell r="W1208">
            <v>0</v>
          </cell>
          <cell r="X1208">
            <v>8500</v>
          </cell>
          <cell r="Y1208">
            <v>0</v>
          </cell>
          <cell r="Z1208">
            <v>-8160</v>
          </cell>
          <cell r="AA1208">
            <v>0</v>
          </cell>
          <cell r="AB1208">
            <v>-8160</v>
          </cell>
          <cell r="AC1208">
            <v>282</v>
          </cell>
          <cell r="AD1208">
            <v>340</v>
          </cell>
          <cell r="AE1208" t="str">
            <v/>
          </cell>
          <cell r="AF1208" t="str">
            <v/>
          </cell>
          <cell r="AG1208" t="str">
            <v/>
          </cell>
          <cell r="AH1208" t="str">
            <v/>
          </cell>
        </row>
        <row r="1208">
          <cell r="AJ1208" t="str">
            <v>专-药64#</v>
          </cell>
        </row>
        <row r="1209">
          <cell r="A1209" t="str">
            <v>110040500008</v>
          </cell>
          <cell r="B1209" t="str">
            <v>1100</v>
          </cell>
          <cell r="C1209" t="str">
            <v>Z405</v>
          </cell>
          <cell r="D1209" t="str">
            <v>机器设备-化工医用设备</v>
          </cell>
          <cell r="E1209" t="str">
            <v>110040500008</v>
          </cell>
          <cell r="F1209" t="str">
            <v>0000</v>
          </cell>
          <cell r="G1209" t="str">
            <v>热风循环干燥箱</v>
          </cell>
          <cell r="H1209" t="str">
            <v>CT-C4</v>
          </cell>
          <cell r="I1209" t="str">
            <v/>
          </cell>
          <cell r="J1209" t="str">
            <v>B01</v>
          </cell>
          <cell r="K1209" t="str">
            <v>正常使用</v>
          </cell>
          <cell r="L1209" t="str">
            <v>A01</v>
          </cell>
          <cell r="M1209" t="str">
            <v>直接购入</v>
          </cell>
          <cell r="N1209">
            <v>35217</v>
          </cell>
          <cell r="O1209" t="str">
            <v>0110020300</v>
          </cell>
          <cell r="P1209" t="str">
            <v>五车间</v>
          </cell>
          <cell r="Q1209" t="str">
            <v/>
          </cell>
          <cell r="R1209" t="str">
            <v/>
          </cell>
          <cell r="S1209" t="str">
            <v>杨美燕</v>
          </cell>
          <cell r="T1209" t="str">
            <v>Z010</v>
          </cell>
          <cell r="U1209" t="str">
            <v>10</v>
          </cell>
          <cell r="V1209">
            <v>0</v>
          </cell>
          <cell r="W1209">
            <v>0</v>
          </cell>
          <cell r="X1209">
            <v>188240</v>
          </cell>
          <cell r="Y1209">
            <v>5529.6</v>
          </cell>
          <cell r="Z1209">
            <v>-180710.4</v>
          </cell>
          <cell r="AA1209">
            <v>0</v>
          </cell>
          <cell r="AB1209">
            <v>-180710.4</v>
          </cell>
          <cell r="AC1209">
            <v>282</v>
          </cell>
          <cell r="AD1209">
            <v>2000</v>
          </cell>
          <cell r="AE1209" t="str">
            <v/>
          </cell>
          <cell r="AF1209" t="str">
            <v/>
          </cell>
          <cell r="AG1209" t="str">
            <v/>
          </cell>
          <cell r="AH1209" t="str">
            <v/>
          </cell>
        </row>
        <row r="1209">
          <cell r="AJ1209" t="str">
            <v>专-药65#</v>
          </cell>
        </row>
        <row r="1210">
          <cell r="A1210" t="str">
            <v>110040500009</v>
          </cell>
          <cell r="B1210" t="str">
            <v>1100</v>
          </cell>
          <cell r="C1210" t="str">
            <v>Z405</v>
          </cell>
          <cell r="D1210" t="str">
            <v>机器设备-化工医用设备</v>
          </cell>
          <cell r="E1210" t="str">
            <v>110040500009</v>
          </cell>
          <cell r="F1210" t="str">
            <v>0000</v>
          </cell>
          <cell r="G1210" t="str">
            <v>旋转式压片机</v>
          </cell>
          <cell r="H1210" t="str">
            <v>ZP-35</v>
          </cell>
          <cell r="I1210" t="str">
            <v/>
          </cell>
          <cell r="J1210" t="str">
            <v>B01</v>
          </cell>
          <cell r="K1210" t="str">
            <v>正常使用</v>
          </cell>
          <cell r="L1210" t="str">
            <v>A01</v>
          </cell>
          <cell r="M1210" t="str">
            <v>直接购入</v>
          </cell>
          <cell r="N1210">
            <v>35186</v>
          </cell>
          <cell r="O1210" t="str">
            <v>0110020200</v>
          </cell>
          <cell r="P1210" t="str">
            <v>四车间</v>
          </cell>
          <cell r="Q1210" t="str">
            <v/>
          </cell>
          <cell r="R1210" t="str">
            <v/>
          </cell>
          <cell r="S1210" t="str">
            <v>王宝进</v>
          </cell>
          <cell r="T1210" t="str">
            <v>Z010</v>
          </cell>
          <cell r="U1210" t="str">
            <v>10</v>
          </cell>
          <cell r="V1210">
            <v>0</v>
          </cell>
          <cell r="W1210">
            <v>0</v>
          </cell>
          <cell r="X1210">
            <v>53560</v>
          </cell>
          <cell r="Y1210">
            <v>0</v>
          </cell>
          <cell r="Z1210">
            <v>-51417.6</v>
          </cell>
          <cell r="AA1210">
            <v>0</v>
          </cell>
          <cell r="AB1210">
            <v>-51417.6</v>
          </cell>
          <cell r="AC1210">
            <v>283</v>
          </cell>
          <cell r="AD1210">
            <v>2142.4</v>
          </cell>
          <cell r="AE1210" t="str">
            <v/>
          </cell>
          <cell r="AF1210" t="str">
            <v/>
          </cell>
          <cell r="AG1210" t="str">
            <v/>
          </cell>
          <cell r="AH1210" t="str">
            <v/>
          </cell>
        </row>
        <row r="1210">
          <cell r="AJ1210" t="str">
            <v>专-药69#-01</v>
          </cell>
        </row>
        <row r="1211">
          <cell r="A1211" t="str">
            <v>110040500010</v>
          </cell>
          <cell r="B1211" t="str">
            <v>1100</v>
          </cell>
          <cell r="C1211" t="str">
            <v>Z405</v>
          </cell>
          <cell r="D1211" t="str">
            <v>机器设备-化工医用设备</v>
          </cell>
          <cell r="E1211" t="str">
            <v>110040500010</v>
          </cell>
          <cell r="F1211" t="str">
            <v>0000</v>
          </cell>
          <cell r="G1211" t="str">
            <v>荸荠式糖衣机</v>
          </cell>
          <cell r="H1211" t="str">
            <v>BY-1000</v>
          </cell>
          <cell r="I1211" t="str">
            <v/>
          </cell>
          <cell r="J1211" t="str">
            <v>B01</v>
          </cell>
          <cell r="K1211" t="str">
            <v>正常使用</v>
          </cell>
          <cell r="L1211" t="str">
            <v>A01</v>
          </cell>
          <cell r="M1211" t="str">
            <v>直接购入</v>
          </cell>
          <cell r="N1211">
            <v>35370</v>
          </cell>
          <cell r="O1211" t="str">
            <v>0110020300</v>
          </cell>
          <cell r="P1211" t="str">
            <v>五车间</v>
          </cell>
          <cell r="Q1211" t="str">
            <v/>
          </cell>
          <cell r="R1211" t="str">
            <v/>
          </cell>
          <cell r="S1211" t="str">
            <v>杨美燕</v>
          </cell>
          <cell r="T1211" t="str">
            <v>Z010</v>
          </cell>
          <cell r="U1211" t="str">
            <v>10</v>
          </cell>
          <cell r="V1211">
            <v>0</v>
          </cell>
          <cell r="W1211">
            <v>0</v>
          </cell>
          <cell r="X1211">
            <v>10420</v>
          </cell>
          <cell r="Y1211">
            <v>2834.24</v>
          </cell>
          <cell r="Z1211">
            <v>-7585.76</v>
          </cell>
          <cell r="AA1211">
            <v>0</v>
          </cell>
          <cell r="AB1211">
            <v>-7585.76</v>
          </cell>
          <cell r="AC1211">
            <v>277</v>
          </cell>
          <cell r="AD1211">
            <v>0</v>
          </cell>
          <cell r="AE1211" t="str">
            <v/>
          </cell>
          <cell r="AF1211" t="str">
            <v/>
          </cell>
          <cell r="AG1211" t="str">
            <v/>
          </cell>
          <cell r="AH1211" t="str">
            <v/>
          </cell>
        </row>
        <row r="1211">
          <cell r="AJ1211" t="str">
            <v>专-药77#</v>
          </cell>
        </row>
        <row r="1212">
          <cell r="A1212" t="str">
            <v>110040500011</v>
          </cell>
          <cell r="B1212" t="str">
            <v>1100</v>
          </cell>
          <cell r="C1212" t="str">
            <v>Z405</v>
          </cell>
          <cell r="D1212" t="str">
            <v>机器设备-化工医用设备</v>
          </cell>
          <cell r="E1212" t="str">
            <v>110040500011</v>
          </cell>
          <cell r="F1212" t="str">
            <v>0000</v>
          </cell>
          <cell r="G1212" t="str">
            <v>荸荠式糖衣机</v>
          </cell>
          <cell r="H1212" t="str">
            <v>BY-1000</v>
          </cell>
          <cell r="I1212" t="str">
            <v/>
          </cell>
          <cell r="J1212" t="str">
            <v>B01</v>
          </cell>
          <cell r="K1212" t="str">
            <v>正常使用</v>
          </cell>
          <cell r="L1212" t="str">
            <v>A01</v>
          </cell>
          <cell r="M1212" t="str">
            <v>直接购入</v>
          </cell>
          <cell r="N1212">
            <v>35370</v>
          </cell>
          <cell r="O1212" t="str">
            <v>0110020300</v>
          </cell>
          <cell r="P1212" t="str">
            <v>五车间</v>
          </cell>
          <cell r="Q1212" t="str">
            <v/>
          </cell>
          <cell r="R1212" t="str">
            <v/>
          </cell>
          <cell r="S1212" t="str">
            <v>杨美燕</v>
          </cell>
          <cell r="T1212" t="str">
            <v>Z010</v>
          </cell>
          <cell r="U1212" t="str">
            <v>10</v>
          </cell>
          <cell r="V1212">
            <v>0</v>
          </cell>
          <cell r="W1212">
            <v>0</v>
          </cell>
          <cell r="X1212">
            <v>10420</v>
          </cell>
          <cell r="Y1212">
            <v>2834.24</v>
          </cell>
          <cell r="Z1212">
            <v>-7585.76</v>
          </cell>
          <cell r="AA1212">
            <v>0</v>
          </cell>
          <cell r="AB1212">
            <v>-7585.76</v>
          </cell>
          <cell r="AC1212">
            <v>277</v>
          </cell>
          <cell r="AD1212">
            <v>0</v>
          </cell>
          <cell r="AE1212" t="str">
            <v/>
          </cell>
          <cell r="AF1212" t="str">
            <v/>
          </cell>
          <cell r="AG1212" t="str">
            <v/>
          </cell>
          <cell r="AH1212" t="str">
            <v/>
          </cell>
        </row>
        <row r="1212">
          <cell r="AJ1212" t="str">
            <v>专-药77#-01</v>
          </cell>
        </row>
        <row r="1213">
          <cell r="A1213" t="str">
            <v>110040500012</v>
          </cell>
          <cell r="B1213" t="str">
            <v>1100</v>
          </cell>
          <cell r="C1213" t="str">
            <v>Z405</v>
          </cell>
          <cell r="D1213" t="str">
            <v>机器设备-化工医用设备</v>
          </cell>
          <cell r="E1213" t="str">
            <v>110040500012</v>
          </cell>
          <cell r="F1213" t="str">
            <v>0000</v>
          </cell>
          <cell r="G1213" t="str">
            <v>荸荠式糖衣机</v>
          </cell>
          <cell r="H1213" t="str">
            <v>BY-1000</v>
          </cell>
          <cell r="I1213" t="str">
            <v/>
          </cell>
          <cell r="J1213" t="str">
            <v>B01</v>
          </cell>
          <cell r="K1213" t="str">
            <v>正常使用</v>
          </cell>
          <cell r="L1213" t="str">
            <v>A01</v>
          </cell>
          <cell r="M1213" t="str">
            <v>直接购入</v>
          </cell>
          <cell r="N1213">
            <v>35370</v>
          </cell>
          <cell r="O1213" t="str">
            <v>0110020300</v>
          </cell>
          <cell r="P1213" t="str">
            <v>五车间</v>
          </cell>
          <cell r="Q1213" t="str">
            <v/>
          </cell>
          <cell r="R1213" t="str">
            <v/>
          </cell>
          <cell r="S1213" t="str">
            <v>杨美燕</v>
          </cell>
          <cell r="T1213" t="str">
            <v>Z010</v>
          </cell>
          <cell r="U1213" t="str">
            <v>10</v>
          </cell>
          <cell r="V1213">
            <v>0</v>
          </cell>
          <cell r="W1213">
            <v>0</v>
          </cell>
          <cell r="X1213">
            <v>10420</v>
          </cell>
          <cell r="Y1213">
            <v>2834.24</v>
          </cell>
          <cell r="Z1213">
            <v>-7585.76</v>
          </cell>
          <cell r="AA1213">
            <v>0</v>
          </cell>
          <cell r="AB1213">
            <v>-7585.76</v>
          </cell>
          <cell r="AC1213">
            <v>277</v>
          </cell>
          <cell r="AD1213">
            <v>0</v>
          </cell>
          <cell r="AE1213" t="str">
            <v/>
          </cell>
          <cell r="AF1213" t="str">
            <v/>
          </cell>
          <cell r="AG1213" t="str">
            <v/>
          </cell>
          <cell r="AH1213" t="str">
            <v/>
          </cell>
        </row>
        <row r="1213">
          <cell r="AJ1213" t="str">
            <v>专-药77#-02</v>
          </cell>
        </row>
        <row r="1214">
          <cell r="A1214" t="str">
            <v>110040500013</v>
          </cell>
          <cell r="B1214" t="str">
            <v>1100</v>
          </cell>
          <cell r="C1214" t="str">
            <v>Z405</v>
          </cell>
          <cell r="D1214" t="str">
            <v>机器设备-化工医用设备</v>
          </cell>
          <cell r="E1214" t="str">
            <v>110040500013</v>
          </cell>
          <cell r="F1214" t="str">
            <v>0000</v>
          </cell>
          <cell r="G1214" t="str">
            <v>荸荠式糖衣机</v>
          </cell>
          <cell r="H1214" t="str">
            <v>BY-1000</v>
          </cell>
          <cell r="I1214" t="str">
            <v/>
          </cell>
          <cell r="J1214" t="str">
            <v>B01</v>
          </cell>
          <cell r="K1214" t="str">
            <v>正常使用</v>
          </cell>
          <cell r="L1214" t="str">
            <v>A01</v>
          </cell>
          <cell r="M1214" t="str">
            <v>直接购入</v>
          </cell>
          <cell r="N1214">
            <v>35370</v>
          </cell>
          <cell r="O1214" t="str">
            <v>0110020300</v>
          </cell>
          <cell r="P1214" t="str">
            <v>五车间</v>
          </cell>
          <cell r="Q1214" t="str">
            <v/>
          </cell>
          <cell r="R1214" t="str">
            <v/>
          </cell>
          <cell r="S1214" t="str">
            <v>杨美燕</v>
          </cell>
          <cell r="T1214" t="str">
            <v>Z010</v>
          </cell>
          <cell r="U1214" t="str">
            <v>10</v>
          </cell>
          <cell r="V1214">
            <v>0</v>
          </cell>
          <cell r="W1214">
            <v>0</v>
          </cell>
          <cell r="X1214">
            <v>10420</v>
          </cell>
          <cell r="Y1214">
            <v>0</v>
          </cell>
          <cell r="Z1214">
            <v>-10003.2</v>
          </cell>
          <cell r="AA1214">
            <v>0</v>
          </cell>
          <cell r="AB1214">
            <v>-10003.2</v>
          </cell>
          <cell r="AC1214">
            <v>277</v>
          </cell>
          <cell r="AD1214">
            <v>416.8</v>
          </cell>
          <cell r="AE1214" t="str">
            <v/>
          </cell>
          <cell r="AF1214" t="str">
            <v/>
          </cell>
          <cell r="AG1214" t="str">
            <v/>
          </cell>
          <cell r="AH1214" t="str">
            <v/>
          </cell>
        </row>
        <row r="1214">
          <cell r="AJ1214" t="str">
            <v>专-药77#-03</v>
          </cell>
        </row>
        <row r="1215">
          <cell r="A1215" t="str">
            <v>110040500014</v>
          </cell>
          <cell r="B1215" t="str">
            <v>1100</v>
          </cell>
          <cell r="C1215" t="str">
            <v>Z405</v>
          </cell>
          <cell r="D1215" t="str">
            <v>机器设备-化工医用设备</v>
          </cell>
          <cell r="E1215" t="str">
            <v>110040500014</v>
          </cell>
          <cell r="F1215" t="str">
            <v>0000</v>
          </cell>
          <cell r="G1215" t="str">
            <v>荸荠式糖衣机</v>
          </cell>
          <cell r="H1215" t="str">
            <v>BY-1000</v>
          </cell>
          <cell r="I1215" t="str">
            <v/>
          </cell>
          <cell r="J1215" t="str">
            <v>B01</v>
          </cell>
          <cell r="K1215" t="str">
            <v>正常使用</v>
          </cell>
          <cell r="L1215" t="str">
            <v>A01</v>
          </cell>
          <cell r="M1215" t="str">
            <v>直接购入</v>
          </cell>
          <cell r="N1215">
            <v>35370</v>
          </cell>
          <cell r="O1215" t="str">
            <v>0110020300</v>
          </cell>
          <cell r="P1215" t="str">
            <v>五车间</v>
          </cell>
          <cell r="Q1215" t="str">
            <v/>
          </cell>
          <cell r="R1215" t="str">
            <v/>
          </cell>
          <cell r="S1215" t="str">
            <v>杨美燕</v>
          </cell>
          <cell r="T1215" t="str">
            <v>Z010</v>
          </cell>
          <cell r="U1215" t="str">
            <v>10</v>
          </cell>
          <cell r="V1215">
            <v>0</v>
          </cell>
          <cell r="W1215">
            <v>0</v>
          </cell>
          <cell r="X1215">
            <v>10420</v>
          </cell>
          <cell r="Y1215">
            <v>0</v>
          </cell>
          <cell r="Z1215">
            <v>-10003.2</v>
          </cell>
          <cell r="AA1215">
            <v>0</v>
          </cell>
          <cell r="AB1215">
            <v>-10003.2</v>
          </cell>
          <cell r="AC1215">
            <v>277</v>
          </cell>
          <cell r="AD1215">
            <v>416.8</v>
          </cell>
          <cell r="AE1215" t="str">
            <v/>
          </cell>
          <cell r="AF1215" t="str">
            <v/>
          </cell>
          <cell r="AG1215" t="str">
            <v/>
          </cell>
          <cell r="AH1215" t="str">
            <v/>
          </cell>
        </row>
        <row r="1215">
          <cell r="AJ1215" t="str">
            <v>专-药77#-04</v>
          </cell>
        </row>
        <row r="1216">
          <cell r="A1216" t="str">
            <v>110040500015</v>
          </cell>
          <cell r="B1216" t="str">
            <v>1100</v>
          </cell>
          <cell r="C1216" t="str">
            <v>Z405</v>
          </cell>
          <cell r="D1216" t="str">
            <v>机器设备-化工医用设备</v>
          </cell>
          <cell r="E1216" t="str">
            <v>110040500015</v>
          </cell>
          <cell r="F1216" t="str">
            <v>0000</v>
          </cell>
          <cell r="G1216" t="str">
            <v>荸荠式糖衣机</v>
          </cell>
          <cell r="H1216" t="str">
            <v>BY-1000</v>
          </cell>
          <cell r="I1216" t="str">
            <v/>
          </cell>
          <cell r="J1216" t="str">
            <v>B01</v>
          </cell>
          <cell r="K1216" t="str">
            <v>正常使用</v>
          </cell>
          <cell r="L1216" t="str">
            <v>A01</v>
          </cell>
          <cell r="M1216" t="str">
            <v>直接购入</v>
          </cell>
          <cell r="N1216">
            <v>35370</v>
          </cell>
          <cell r="O1216" t="str">
            <v>0110020300</v>
          </cell>
          <cell r="P1216" t="str">
            <v>五车间</v>
          </cell>
          <cell r="Q1216" t="str">
            <v/>
          </cell>
          <cell r="R1216" t="str">
            <v/>
          </cell>
          <cell r="S1216" t="str">
            <v>杨美燕</v>
          </cell>
          <cell r="T1216" t="str">
            <v>Z010</v>
          </cell>
          <cell r="U1216" t="str">
            <v>10</v>
          </cell>
          <cell r="V1216">
            <v>0</v>
          </cell>
          <cell r="W1216">
            <v>0</v>
          </cell>
          <cell r="X1216">
            <v>10420</v>
          </cell>
          <cell r="Y1216">
            <v>0</v>
          </cell>
          <cell r="Z1216">
            <v>-10003.2</v>
          </cell>
          <cell r="AA1216">
            <v>0</v>
          </cell>
          <cell r="AB1216">
            <v>-10003.2</v>
          </cell>
          <cell r="AC1216">
            <v>277</v>
          </cell>
          <cell r="AD1216">
            <v>416.8</v>
          </cell>
          <cell r="AE1216" t="str">
            <v/>
          </cell>
          <cell r="AF1216" t="str">
            <v/>
          </cell>
          <cell r="AG1216" t="str">
            <v/>
          </cell>
          <cell r="AH1216" t="str">
            <v/>
          </cell>
        </row>
        <row r="1216">
          <cell r="AJ1216" t="str">
            <v>专-药77#-05</v>
          </cell>
        </row>
        <row r="1217">
          <cell r="A1217" t="str">
            <v>110040500016</v>
          </cell>
          <cell r="B1217" t="str">
            <v>1100</v>
          </cell>
          <cell r="C1217" t="str">
            <v>Z405</v>
          </cell>
          <cell r="D1217" t="str">
            <v>机器设备-化工医用设备</v>
          </cell>
          <cell r="E1217" t="str">
            <v>110040500016</v>
          </cell>
          <cell r="F1217" t="str">
            <v>0000</v>
          </cell>
          <cell r="G1217" t="str">
            <v>荸荠式糖衣机</v>
          </cell>
          <cell r="H1217" t="str">
            <v>BY-1000</v>
          </cell>
          <cell r="I1217" t="str">
            <v/>
          </cell>
          <cell r="J1217" t="str">
            <v>B01</v>
          </cell>
          <cell r="K1217" t="str">
            <v>正常使用</v>
          </cell>
          <cell r="L1217" t="str">
            <v>A01</v>
          </cell>
          <cell r="M1217" t="str">
            <v>直接购入</v>
          </cell>
          <cell r="N1217">
            <v>35370</v>
          </cell>
          <cell r="O1217" t="str">
            <v>0110020200</v>
          </cell>
          <cell r="P1217" t="str">
            <v>四车间</v>
          </cell>
          <cell r="Q1217" t="str">
            <v/>
          </cell>
          <cell r="R1217" t="str">
            <v/>
          </cell>
          <cell r="S1217" t="str">
            <v>王宝进</v>
          </cell>
          <cell r="T1217" t="str">
            <v>Z010</v>
          </cell>
          <cell r="U1217" t="str">
            <v>10</v>
          </cell>
          <cell r="V1217">
            <v>0</v>
          </cell>
          <cell r="W1217">
            <v>0</v>
          </cell>
          <cell r="X1217">
            <v>10420</v>
          </cell>
          <cell r="Y1217">
            <v>0</v>
          </cell>
          <cell r="Z1217">
            <v>-10003.2</v>
          </cell>
          <cell r="AA1217">
            <v>0</v>
          </cell>
          <cell r="AB1217">
            <v>-10003.2</v>
          </cell>
          <cell r="AC1217">
            <v>277</v>
          </cell>
          <cell r="AD1217">
            <v>416.8</v>
          </cell>
          <cell r="AE1217" t="str">
            <v/>
          </cell>
          <cell r="AF1217" t="str">
            <v/>
          </cell>
          <cell r="AG1217" t="str">
            <v/>
          </cell>
          <cell r="AH1217" t="str">
            <v/>
          </cell>
        </row>
        <row r="1217">
          <cell r="AJ1217" t="str">
            <v>专-药77#-06</v>
          </cell>
        </row>
        <row r="1218">
          <cell r="A1218" t="str">
            <v>110040500017</v>
          </cell>
          <cell r="B1218" t="str">
            <v>1100</v>
          </cell>
          <cell r="C1218" t="str">
            <v>Z405</v>
          </cell>
          <cell r="D1218" t="str">
            <v>机器设备-化工医用设备</v>
          </cell>
          <cell r="E1218" t="str">
            <v>110040500017</v>
          </cell>
          <cell r="F1218" t="str">
            <v>0000</v>
          </cell>
          <cell r="G1218" t="str">
            <v>荸荠式糖衣机</v>
          </cell>
          <cell r="H1218" t="str">
            <v>BY-1000</v>
          </cell>
          <cell r="I1218" t="str">
            <v/>
          </cell>
          <cell r="J1218" t="str">
            <v>B01</v>
          </cell>
          <cell r="K1218" t="str">
            <v>正常使用</v>
          </cell>
          <cell r="L1218" t="str">
            <v>A01</v>
          </cell>
          <cell r="M1218" t="str">
            <v>直接购入</v>
          </cell>
          <cell r="N1218">
            <v>35370</v>
          </cell>
          <cell r="O1218" t="str">
            <v>0110020200</v>
          </cell>
          <cell r="P1218" t="str">
            <v>四车间</v>
          </cell>
          <cell r="Q1218" t="str">
            <v/>
          </cell>
          <cell r="R1218" t="str">
            <v/>
          </cell>
          <cell r="S1218" t="str">
            <v>王宝进</v>
          </cell>
          <cell r="T1218" t="str">
            <v>Z010</v>
          </cell>
          <cell r="U1218" t="str">
            <v>10</v>
          </cell>
          <cell r="V1218">
            <v>0</v>
          </cell>
          <cell r="W1218">
            <v>0</v>
          </cell>
          <cell r="X1218">
            <v>10420</v>
          </cell>
          <cell r="Y1218">
            <v>0</v>
          </cell>
          <cell r="Z1218">
            <v>-10003.2</v>
          </cell>
          <cell r="AA1218">
            <v>0</v>
          </cell>
          <cell r="AB1218">
            <v>-10003.2</v>
          </cell>
          <cell r="AC1218">
            <v>277</v>
          </cell>
          <cell r="AD1218">
            <v>416.8</v>
          </cell>
          <cell r="AE1218" t="str">
            <v/>
          </cell>
          <cell r="AF1218" t="str">
            <v/>
          </cell>
          <cell r="AG1218" t="str">
            <v/>
          </cell>
          <cell r="AH1218" t="str">
            <v/>
          </cell>
        </row>
        <row r="1218">
          <cell r="AJ1218" t="str">
            <v>专-药77#-07</v>
          </cell>
        </row>
        <row r="1219">
          <cell r="A1219" t="str">
            <v>110040500018</v>
          </cell>
          <cell r="B1219" t="str">
            <v>1100</v>
          </cell>
          <cell r="C1219" t="str">
            <v>Z405</v>
          </cell>
          <cell r="D1219" t="str">
            <v>机器设备-化工医用设备</v>
          </cell>
          <cell r="E1219" t="str">
            <v>110040500018</v>
          </cell>
          <cell r="F1219" t="str">
            <v>0000</v>
          </cell>
          <cell r="G1219" t="str">
            <v>荸荠式糖衣机</v>
          </cell>
          <cell r="H1219" t="str">
            <v>BY-1000</v>
          </cell>
          <cell r="I1219" t="str">
            <v/>
          </cell>
          <cell r="J1219" t="str">
            <v>B01</v>
          </cell>
          <cell r="K1219" t="str">
            <v>正常使用</v>
          </cell>
          <cell r="L1219" t="str">
            <v>A01</v>
          </cell>
          <cell r="M1219" t="str">
            <v>直接购入</v>
          </cell>
          <cell r="N1219">
            <v>35370</v>
          </cell>
          <cell r="O1219" t="str">
            <v>0110020200</v>
          </cell>
          <cell r="P1219" t="str">
            <v>四车间</v>
          </cell>
          <cell r="Q1219" t="str">
            <v/>
          </cell>
          <cell r="R1219" t="str">
            <v/>
          </cell>
          <cell r="S1219" t="str">
            <v>王宝进</v>
          </cell>
          <cell r="T1219" t="str">
            <v>Z010</v>
          </cell>
          <cell r="U1219" t="str">
            <v>10</v>
          </cell>
          <cell r="V1219">
            <v>0</v>
          </cell>
          <cell r="W1219">
            <v>0</v>
          </cell>
          <cell r="X1219">
            <v>10420</v>
          </cell>
          <cell r="Y1219">
            <v>0</v>
          </cell>
          <cell r="Z1219">
            <v>-10003.2</v>
          </cell>
          <cell r="AA1219">
            <v>0</v>
          </cell>
          <cell r="AB1219">
            <v>-10003.2</v>
          </cell>
          <cell r="AC1219">
            <v>277</v>
          </cell>
          <cell r="AD1219">
            <v>416.8</v>
          </cell>
          <cell r="AE1219" t="str">
            <v/>
          </cell>
          <cell r="AF1219" t="str">
            <v/>
          </cell>
          <cell r="AG1219" t="str">
            <v/>
          </cell>
          <cell r="AH1219" t="str">
            <v/>
          </cell>
        </row>
        <row r="1219">
          <cell r="AJ1219" t="str">
            <v>专-药77#-08</v>
          </cell>
        </row>
        <row r="1220">
          <cell r="A1220" t="str">
            <v>110040500019</v>
          </cell>
          <cell r="B1220" t="str">
            <v>1100</v>
          </cell>
          <cell r="C1220" t="str">
            <v>Z405</v>
          </cell>
          <cell r="D1220" t="str">
            <v>机器设备-化工医用设备</v>
          </cell>
          <cell r="E1220" t="str">
            <v>110040500019</v>
          </cell>
          <cell r="F1220" t="str">
            <v>0000</v>
          </cell>
          <cell r="G1220" t="str">
            <v>荸荠式糖衣机</v>
          </cell>
          <cell r="H1220" t="str">
            <v>BY-1000</v>
          </cell>
          <cell r="I1220" t="str">
            <v/>
          </cell>
          <cell r="J1220" t="str">
            <v>B01</v>
          </cell>
          <cell r="K1220" t="str">
            <v>正常使用</v>
          </cell>
          <cell r="L1220" t="str">
            <v>A01</v>
          </cell>
          <cell r="M1220" t="str">
            <v>直接购入</v>
          </cell>
          <cell r="N1220">
            <v>35370</v>
          </cell>
          <cell r="O1220" t="str">
            <v>0110020200</v>
          </cell>
          <cell r="P1220" t="str">
            <v>四车间</v>
          </cell>
          <cell r="Q1220" t="str">
            <v/>
          </cell>
          <cell r="R1220" t="str">
            <v/>
          </cell>
          <cell r="S1220" t="str">
            <v>王宝进</v>
          </cell>
          <cell r="T1220" t="str">
            <v>Z010</v>
          </cell>
          <cell r="U1220" t="str">
            <v>10</v>
          </cell>
          <cell r="V1220">
            <v>0</v>
          </cell>
          <cell r="W1220">
            <v>0</v>
          </cell>
          <cell r="X1220">
            <v>10420</v>
          </cell>
          <cell r="Y1220">
            <v>0</v>
          </cell>
          <cell r="Z1220">
            <v>-10003.2</v>
          </cell>
          <cell r="AA1220">
            <v>0</v>
          </cell>
          <cell r="AB1220">
            <v>-10003.2</v>
          </cell>
          <cell r="AC1220">
            <v>277</v>
          </cell>
          <cell r="AD1220">
            <v>416.8</v>
          </cell>
          <cell r="AE1220" t="str">
            <v/>
          </cell>
          <cell r="AF1220" t="str">
            <v/>
          </cell>
          <cell r="AG1220" t="str">
            <v/>
          </cell>
          <cell r="AH1220" t="str">
            <v/>
          </cell>
        </row>
        <row r="1220">
          <cell r="AJ1220" t="str">
            <v>专-药77#-09</v>
          </cell>
        </row>
        <row r="1221">
          <cell r="A1221" t="str">
            <v>110040500020</v>
          </cell>
          <cell r="B1221" t="str">
            <v>1100</v>
          </cell>
          <cell r="C1221" t="str">
            <v>Z405</v>
          </cell>
          <cell r="D1221" t="str">
            <v>机器设备-化工医用设备</v>
          </cell>
          <cell r="E1221" t="str">
            <v>110040500020</v>
          </cell>
          <cell r="F1221" t="str">
            <v>0000</v>
          </cell>
          <cell r="G1221" t="str">
            <v>显微镜</v>
          </cell>
          <cell r="H1221" t="str">
            <v>CHK-213</v>
          </cell>
          <cell r="I1221" t="str">
            <v/>
          </cell>
          <cell r="J1221" t="str">
            <v>B01</v>
          </cell>
          <cell r="K1221" t="str">
            <v>正常使用</v>
          </cell>
          <cell r="L1221" t="str">
            <v>A01</v>
          </cell>
          <cell r="M1221" t="str">
            <v>直接购入</v>
          </cell>
          <cell r="N1221">
            <v>35309</v>
          </cell>
          <cell r="O1221" t="str">
            <v>0110040200</v>
          </cell>
          <cell r="P1221" t="str">
            <v>研发中心-药学部</v>
          </cell>
          <cell r="Q1221" t="str">
            <v/>
          </cell>
          <cell r="R1221" t="str">
            <v/>
          </cell>
          <cell r="S1221" t="str">
            <v>孙蓉</v>
          </cell>
          <cell r="T1221" t="str">
            <v>Z010</v>
          </cell>
          <cell r="U1221" t="str">
            <v>10</v>
          </cell>
          <cell r="V1221">
            <v>0</v>
          </cell>
          <cell r="W1221">
            <v>0</v>
          </cell>
          <cell r="X1221">
            <v>9200</v>
          </cell>
          <cell r="Y1221">
            <v>0</v>
          </cell>
          <cell r="Z1221">
            <v>-8832</v>
          </cell>
          <cell r="AA1221">
            <v>0</v>
          </cell>
          <cell r="AB1221">
            <v>-8832</v>
          </cell>
          <cell r="AC1221">
            <v>279</v>
          </cell>
          <cell r="AD1221">
            <v>368</v>
          </cell>
          <cell r="AE1221" t="str">
            <v/>
          </cell>
          <cell r="AF1221" t="str">
            <v/>
          </cell>
          <cell r="AG1221" t="str">
            <v>奥利巴斯</v>
          </cell>
          <cell r="AH1221" t="str">
            <v/>
          </cell>
        </row>
        <row r="1221">
          <cell r="AJ1221" t="str">
            <v>专-药80#</v>
          </cell>
        </row>
        <row r="1222">
          <cell r="A1222" t="str">
            <v>110040500021</v>
          </cell>
          <cell r="B1222" t="str">
            <v>1100</v>
          </cell>
          <cell r="C1222" t="str">
            <v>Z405</v>
          </cell>
          <cell r="D1222" t="str">
            <v>机器设备-化工医用设备</v>
          </cell>
          <cell r="E1222" t="str">
            <v>110040500021</v>
          </cell>
          <cell r="F1222" t="str">
            <v>0000</v>
          </cell>
          <cell r="G1222" t="str">
            <v>多功能提取罐</v>
          </cell>
          <cell r="H1222" t="str">
            <v>DJ-3M立方</v>
          </cell>
          <cell r="I1222" t="str">
            <v/>
          </cell>
          <cell r="J1222" t="str">
            <v>B01</v>
          </cell>
          <cell r="K1222" t="str">
            <v>正常使用</v>
          </cell>
          <cell r="L1222" t="str">
            <v>A01</v>
          </cell>
          <cell r="M1222" t="str">
            <v>直接购入</v>
          </cell>
          <cell r="N1222">
            <v>35370</v>
          </cell>
          <cell r="O1222" t="str">
            <v>0110020100</v>
          </cell>
          <cell r="P1222" t="str">
            <v>一车间</v>
          </cell>
          <cell r="Q1222" t="str">
            <v/>
          </cell>
          <cell r="R1222" t="str">
            <v/>
          </cell>
          <cell r="S1222" t="str">
            <v>张萍</v>
          </cell>
          <cell r="T1222" t="str">
            <v>Z010</v>
          </cell>
          <cell r="U1222" t="str">
            <v>10</v>
          </cell>
          <cell r="V1222">
            <v>0</v>
          </cell>
          <cell r="W1222">
            <v>0</v>
          </cell>
          <cell r="X1222">
            <v>103092.75</v>
          </cell>
          <cell r="Y1222">
            <v>2623.71</v>
          </cell>
          <cell r="Z1222">
            <v>-98969.04</v>
          </cell>
          <cell r="AA1222">
            <v>0</v>
          </cell>
          <cell r="AB1222">
            <v>-98969.04</v>
          </cell>
          <cell r="AC1222">
            <v>277</v>
          </cell>
          <cell r="AD1222">
            <v>1500</v>
          </cell>
          <cell r="AE1222" t="str">
            <v/>
          </cell>
          <cell r="AF1222" t="str">
            <v/>
          </cell>
          <cell r="AG1222" t="str">
            <v>杭州化工机械厂 二车间</v>
          </cell>
          <cell r="AH1222" t="str">
            <v/>
          </cell>
        </row>
        <row r="1222">
          <cell r="AJ1222" t="str">
            <v>专-药89#</v>
          </cell>
        </row>
        <row r="1223">
          <cell r="A1223" t="str">
            <v>110040500022</v>
          </cell>
          <cell r="B1223" t="str">
            <v>1100</v>
          </cell>
          <cell r="C1223" t="str">
            <v>Z405</v>
          </cell>
          <cell r="D1223" t="str">
            <v>机器设备-化工医用设备</v>
          </cell>
          <cell r="E1223" t="str">
            <v>110040500022</v>
          </cell>
          <cell r="F1223" t="str">
            <v>0000</v>
          </cell>
          <cell r="G1223" t="str">
            <v>多功能提取罐</v>
          </cell>
          <cell r="H1223" t="str">
            <v>DJ-3M立方</v>
          </cell>
          <cell r="I1223" t="str">
            <v/>
          </cell>
          <cell r="J1223" t="str">
            <v>B01</v>
          </cell>
          <cell r="K1223" t="str">
            <v>正常使用</v>
          </cell>
          <cell r="L1223" t="str">
            <v>A01</v>
          </cell>
          <cell r="M1223" t="str">
            <v>直接购入</v>
          </cell>
          <cell r="N1223">
            <v>35370</v>
          </cell>
          <cell r="O1223" t="str">
            <v>0110020100</v>
          </cell>
          <cell r="P1223" t="str">
            <v>一车间</v>
          </cell>
          <cell r="Q1223" t="str">
            <v/>
          </cell>
          <cell r="R1223" t="str">
            <v/>
          </cell>
          <cell r="S1223" t="str">
            <v>张萍</v>
          </cell>
          <cell r="T1223" t="str">
            <v>Z010</v>
          </cell>
          <cell r="U1223" t="str">
            <v>10</v>
          </cell>
          <cell r="V1223">
            <v>0</v>
          </cell>
          <cell r="W1223">
            <v>0</v>
          </cell>
          <cell r="X1223">
            <v>103092.75</v>
          </cell>
          <cell r="Y1223">
            <v>2623.71</v>
          </cell>
          <cell r="Z1223">
            <v>-98969.04</v>
          </cell>
          <cell r="AA1223">
            <v>0</v>
          </cell>
          <cell r="AB1223">
            <v>-98969.04</v>
          </cell>
          <cell r="AC1223">
            <v>277</v>
          </cell>
          <cell r="AD1223">
            <v>1500</v>
          </cell>
          <cell r="AE1223" t="str">
            <v/>
          </cell>
          <cell r="AF1223" t="str">
            <v/>
          </cell>
          <cell r="AG1223" t="str">
            <v>杭州化工机械厂</v>
          </cell>
          <cell r="AH1223" t="str">
            <v/>
          </cell>
        </row>
        <row r="1223">
          <cell r="AJ1223" t="str">
            <v>专-药89#-01</v>
          </cell>
        </row>
        <row r="1224">
          <cell r="A1224" t="str">
            <v>110040500023</v>
          </cell>
          <cell r="B1224" t="str">
            <v>1100</v>
          </cell>
          <cell r="C1224" t="str">
            <v>Z405</v>
          </cell>
          <cell r="D1224" t="str">
            <v>机器设备-化工医用设备</v>
          </cell>
          <cell r="E1224" t="str">
            <v>110040500023</v>
          </cell>
          <cell r="F1224" t="str">
            <v>0000</v>
          </cell>
          <cell r="G1224" t="str">
            <v>多功能提取罐</v>
          </cell>
          <cell r="H1224" t="str">
            <v>DJ-3M立方</v>
          </cell>
          <cell r="I1224" t="str">
            <v/>
          </cell>
          <cell r="J1224" t="str">
            <v>B01</v>
          </cell>
          <cell r="K1224" t="str">
            <v>正常使用</v>
          </cell>
          <cell r="L1224" t="str">
            <v>A01</v>
          </cell>
          <cell r="M1224" t="str">
            <v>直接购入</v>
          </cell>
          <cell r="N1224">
            <v>35370</v>
          </cell>
          <cell r="O1224" t="str">
            <v>0110020100</v>
          </cell>
          <cell r="P1224" t="str">
            <v>一车间</v>
          </cell>
          <cell r="Q1224" t="str">
            <v/>
          </cell>
          <cell r="R1224" t="str">
            <v/>
          </cell>
          <cell r="S1224" t="str">
            <v>张萍</v>
          </cell>
          <cell r="T1224" t="str">
            <v>Z010</v>
          </cell>
          <cell r="U1224" t="str">
            <v>10</v>
          </cell>
          <cell r="V1224">
            <v>0</v>
          </cell>
          <cell r="W1224">
            <v>0</v>
          </cell>
          <cell r="X1224">
            <v>103092.75</v>
          </cell>
          <cell r="Y1224">
            <v>2623.71</v>
          </cell>
          <cell r="Z1224">
            <v>-98969.04</v>
          </cell>
          <cell r="AA1224">
            <v>0</v>
          </cell>
          <cell r="AB1224">
            <v>-98969.04</v>
          </cell>
          <cell r="AC1224">
            <v>277</v>
          </cell>
          <cell r="AD1224">
            <v>1500</v>
          </cell>
          <cell r="AE1224" t="str">
            <v/>
          </cell>
          <cell r="AF1224" t="str">
            <v/>
          </cell>
          <cell r="AG1224" t="str">
            <v>杭州化工机械厂</v>
          </cell>
          <cell r="AH1224" t="str">
            <v/>
          </cell>
        </row>
        <row r="1224">
          <cell r="AJ1224" t="str">
            <v>专-药89#-02</v>
          </cell>
        </row>
        <row r="1225">
          <cell r="A1225" t="str">
            <v>110040500024</v>
          </cell>
          <cell r="B1225" t="str">
            <v>1100</v>
          </cell>
          <cell r="C1225" t="str">
            <v>Z405</v>
          </cell>
          <cell r="D1225" t="str">
            <v>机器设备-化工医用设备</v>
          </cell>
          <cell r="E1225" t="str">
            <v>110040500024</v>
          </cell>
          <cell r="F1225" t="str">
            <v>0000</v>
          </cell>
          <cell r="G1225" t="str">
            <v>多功能提取罐</v>
          </cell>
          <cell r="H1225" t="str">
            <v>DJ-3M立方</v>
          </cell>
          <cell r="I1225" t="str">
            <v/>
          </cell>
          <cell r="J1225" t="str">
            <v>B01</v>
          </cell>
          <cell r="K1225" t="str">
            <v>正常使用</v>
          </cell>
          <cell r="L1225" t="str">
            <v>A01</v>
          </cell>
          <cell r="M1225" t="str">
            <v>直接购入</v>
          </cell>
          <cell r="N1225">
            <v>35370</v>
          </cell>
          <cell r="O1225" t="str">
            <v>0110020100</v>
          </cell>
          <cell r="P1225" t="str">
            <v>一车间</v>
          </cell>
          <cell r="Q1225" t="str">
            <v/>
          </cell>
          <cell r="R1225" t="str">
            <v/>
          </cell>
          <cell r="S1225" t="str">
            <v>张萍</v>
          </cell>
          <cell r="T1225" t="str">
            <v>Z010</v>
          </cell>
          <cell r="U1225" t="str">
            <v>10</v>
          </cell>
          <cell r="V1225">
            <v>0</v>
          </cell>
          <cell r="W1225">
            <v>0</v>
          </cell>
          <cell r="X1225">
            <v>103092.75</v>
          </cell>
          <cell r="Y1225">
            <v>2623.71</v>
          </cell>
          <cell r="Z1225">
            <v>-98969.04</v>
          </cell>
          <cell r="AA1225">
            <v>0</v>
          </cell>
          <cell r="AB1225">
            <v>-98969.04</v>
          </cell>
          <cell r="AC1225">
            <v>277</v>
          </cell>
          <cell r="AD1225">
            <v>1500</v>
          </cell>
          <cell r="AE1225" t="str">
            <v/>
          </cell>
          <cell r="AF1225" t="str">
            <v/>
          </cell>
          <cell r="AG1225" t="str">
            <v>杭州化工机械厂</v>
          </cell>
          <cell r="AH1225" t="str">
            <v/>
          </cell>
        </row>
        <row r="1225">
          <cell r="AJ1225" t="str">
            <v>专-药89#-03</v>
          </cell>
        </row>
        <row r="1226">
          <cell r="A1226" t="str">
            <v>110040500025</v>
          </cell>
          <cell r="B1226" t="str">
            <v>1100</v>
          </cell>
          <cell r="C1226" t="str">
            <v>Z405</v>
          </cell>
          <cell r="D1226" t="str">
            <v>机器设备-化工医用设备</v>
          </cell>
          <cell r="E1226" t="str">
            <v>110040500025</v>
          </cell>
          <cell r="F1226" t="str">
            <v>0000</v>
          </cell>
          <cell r="G1226" t="str">
            <v>多功能提取罐</v>
          </cell>
          <cell r="H1226" t="str">
            <v>DJ-3M立方</v>
          </cell>
          <cell r="I1226" t="str">
            <v/>
          </cell>
          <cell r="J1226" t="str">
            <v>B01</v>
          </cell>
          <cell r="K1226" t="str">
            <v>正常使用</v>
          </cell>
          <cell r="L1226" t="str">
            <v>A01</v>
          </cell>
          <cell r="M1226" t="str">
            <v>直接购入</v>
          </cell>
          <cell r="N1226">
            <v>35370</v>
          </cell>
          <cell r="O1226" t="str">
            <v>0110020100</v>
          </cell>
          <cell r="P1226" t="str">
            <v>一车间</v>
          </cell>
          <cell r="Q1226" t="str">
            <v/>
          </cell>
          <cell r="R1226" t="str">
            <v/>
          </cell>
          <cell r="S1226" t="str">
            <v>张萍</v>
          </cell>
          <cell r="T1226" t="str">
            <v>Z010</v>
          </cell>
          <cell r="U1226" t="str">
            <v>10</v>
          </cell>
          <cell r="V1226">
            <v>0</v>
          </cell>
          <cell r="W1226">
            <v>0</v>
          </cell>
          <cell r="X1226">
            <v>103092.75</v>
          </cell>
          <cell r="Y1226">
            <v>2623.71</v>
          </cell>
          <cell r="Z1226">
            <v>-98969.04</v>
          </cell>
          <cell r="AA1226">
            <v>0</v>
          </cell>
          <cell r="AB1226">
            <v>-98969.04</v>
          </cell>
          <cell r="AC1226">
            <v>277</v>
          </cell>
          <cell r="AD1226">
            <v>1500</v>
          </cell>
          <cell r="AE1226" t="str">
            <v/>
          </cell>
          <cell r="AF1226" t="str">
            <v/>
          </cell>
          <cell r="AG1226" t="str">
            <v>杭州化工机械厂</v>
          </cell>
          <cell r="AH1226" t="str">
            <v/>
          </cell>
        </row>
        <row r="1226">
          <cell r="AJ1226" t="str">
            <v>专-药89#-04</v>
          </cell>
        </row>
        <row r="1227">
          <cell r="A1227" t="str">
            <v>110040500026</v>
          </cell>
          <cell r="B1227" t="str">
            <v>1100</v>
          </cell>
          <cell r="C1227" t="str">
            <v>Z405</v>
          </cell>
          <cell r="D1227" t="str">
            <v>机器设备-化工医用设备</v>
          </cell>
          <cell r="E1227" t="str">
            <v>110040500026</v>
          </cell>
          <cell r="F1227" t="str">
            <v>0000</v>
          </cell>
          <cell r="G1227" t="str">
            <v>多功能提取罐</v>
          </cell>
          <cell r="H1227" t="str">
            <v>DJ-3M立方</v>
          </cell>
          <cell r="I1227" t="str">
            <v/>
          </cell>
          <cell r="J1227" t="str">
            <v>B01</v>
          </cell>
          <cell r="K1227" t="str">
            <v>正常使用</v>
          </cell>
          <cell r="L1227" t="str">
            <v>A01</v>
          </cell>
          <cell r="M1227" t="str">
            <v>直接购入</v>
          </cell>
          <cell r="N1227">
            <v>35370</v>
          </cell>
          <cell r="O1227" t="str">
            <v>0110020100</v>
          </cell>
          <cell r="P1227" t="str">
            <v>一车间</v>
          </cell>
          <cell r="Q1227" t="str">
            <v/>
          </cell>
          <cell r="R1227" t="str">
            <v/>
          </cell>
          <cell r="S1227" t="str">
            <v>张萍</v>
          </cell>
          <cell r="T1227" t="str">
            <v>Z010</v>
          </cell>
          <cell r="U1227" t="str">
            <v>10</v>
          </cell>
          <cell r="V1227">
            <v>0</v>
          </cell>
          <cell r="W1227">
            <v>0</v>
          </cell>
          <cell r="X1227">
            <v>103092.75</v>
          </cell>
          <cell r="Y1227">
            <v>2623.71</v>
          </cell>
          <cell r="Z1227">
            <v>-98969.04</v>
          </cell>
          <cell r="AA1227">
            <v>0</v>
          </cell>
          <cell r="AB1227">
            <v>-98969.04</v>
          </cell>
          <cell r="AC1227">
            <v>277</v>
          </cell>
          <cell r="AD1227">
            <v>1500</v>
          </cell>
          <cell r="AE1227" t="str">
            <v/>
          </cell>
          <cell r="AF1227" t="str">
            <v/>
          </cell>
          <cell r="AG1227" t="str">
            <v>杭州化工机械厂</v>
          </cell>
          <cell r="AH1227" t="str">
            <v/>
          </cell>
        </row>
        <row r="1227">
          <cell r="AJ1227" t="str">
            <v>专-药89#-05</v>
          </cell>
        </row>
        <row r="1228">
          <cell r="A1228" t="str">
            <v>110040500027</v>
          </cell>
          <cell r="B1228" t="str">
            <v>1100</v>
          </cell>
          <cell r="C1228" t="str">
            <v>Z405</v>
          </cell>
          <cell r="D1228" t="str">
            <v>机器设备-化工医用设备</v>
          </cell>
          <cell r="E1228" t="str">
            <v>110040500027</v>
          </cell>
          <cell r="F1228" t="str">
            <v>0000</v>
          </cell>
          <cell r="G1228" t="str">
            <v>上皿电子天平</v>
          </cell>
          <cell r="H1228" t="str">
            <v>FA1004</v>
          </cell>
          <cell r="I1228" t="str">
            <v/>
          </cell>
          <cell r="J1228" t="str">
            <v>B01</v>
          </cell>
          <cell r="K1228" t="str">
            <v>正常使用</v>
          </cell>
          <cell r="L1228" t="str">
            <v>A01</v>
          </cell>
          <cell r="M1228" t="str">
            <v>直接购入</v>
          </cell>
          <cell r="N1228">
            <v>35643</v>
          </cell>
          <cell r="O1228" t="str">
            <v>0110020200</v>
          </cell>
          <cell r="P1228" t="str">
            <v>四车间</v>
          </cell>
          <cell r="Q1228" t="str">
            <v/>
          </cell>
          <cell r="R1228" t="str">
            <v/>
          </cell>
          <cell r="S1228" t="str">
            <v>王宝进</v>
          </cell>
          <cell r="T1228" t="str">
            <v>Z010</v>
          </cell>
          <cell r="U1228" t="str">
            <v>10</v>
          </cell>
          <cell r="V1228">
            <v>0</v>
          </cell>
          <cell r="W1228">
            <v>0</v>
          </cell>
          <cell r="X1228">
            <v>7000</v>
          </cell>
          <cell r="Y1228">
            <v>0</v>
          </cell>
          <cell r="Z1228">
            <v>-6720</v>
          </cell>
          <cell r="AA1228">
            <v>0</v>
          </cell>
          <cell r="AB1228">
            <v>-6720</v>
          </cell>
          <cell r="AC1228">
            <v>268</v>
          </cell>
          <cell r="AD1228">
            <v>280</v>
          </cell>
          <cell r="AE1228" t="str">
            <v/>
          </cell>
          <cell r="AF1228" t="str">
            <v/>
          </cell>
          <cell r="AG1228" t="str">
            <v/>
          </cell>
          <cell r="AH1228" t="str">
            <v/>
          </cell>
        </row>
        <row r="1228">
          <cell r="AJ1228" t="str">
            <v>专-药93#</v>
          </cell>
        </row>
        <row r="1229">
          <cell r="A1229" t="str">
            <v>110040500028</v>
          </cell>
          <cell r="B1229" t="str">
            <v>1100</v>
          </cell>
          <cell r="C1229" t="str">
            <v>Z405</v>
          </cell>
          <cell r="D1229" t="str">
            <v>机器设备-化工医用设备</v>
          </cell>
          <cell r="E1229" t="str">
            <v>110040500028</v>
          </cell>
          <cell r="F1229" t="str">
            <v>0000</v>
          </cell>
          <cell r="G1229" t="str">
            <v>真空进料高效混合机</v>
          </cell>
          <cell r="H1229" t="str">
            <v>ZGH-1M</v>
          </cell>
          <cell r="I1229" t="str">
            <v/>
          </cell>
          <cell r="J1229" t="str">
            <v>B01</v>
          </cell>
          <cell r="K1229" t="str">
            <v>正常使用</v>
          </cell>
          <cell r="L1229" t="str">
            <v>A01</v>
          </cell>
          <cell r="M1229" t="str">
            <v>直接购入</v>
          </cell>
          <cell r="N1229">
            <v>35704</v>
          </cell>
          <cell r="O1229" t="str">
            <v>0110020200</v>
          </cell>
          <cell r="P1229" t="str">
            <v>四车间</v>
          </cell>
          <cell r="Q1229" t="str">
            <v/>
          </cell>
          <cell r="R1229" t="str">
            <v/>
          </cell>
          <cell r="S1229" t="str">
            <v>王宝进</v>
          </cell>
          <cell r="T1229" t="str">
            <v>Z010</v>
          </cell>
          <cell r="U1229" t="str">
            <v>10</v>
          </cell>
          <cell r="V1229">
            <v>0</v>
          </cell>
          <cell r="W1229">
            <v>0</v>
          </cell>
          <cell r="X1229">
            <v>39600</v>
          </cell>
          <cell r="Y1229">
            <v>0</v>
          </cell>
          <cell r="Z1229">
            <v>-38016</v>
          </cell>
          <cell r="AA1229">
            <v>0</v>
          </cell>
          <cell r="AB1229">
            <v>-38016</v>
          </cell>
          <cell r="AC1229">
            <v>266</v>
          </cell>
          <cell r="AD1229">
            <v>1584</v>
          </cell>
          <cell r="AE1229" t="str">
            <v/>
          </cell>
          <cell r="AF1229" t="str">
            <v/>
          </cell>
          <cell r="AG1229" t="str">
            <v/>
          </cell>
          <cell r="AH1229" t="str">
            <v/>
          </cell>
        </row>
        <row r="1229">
          <cell r="AJ1229" t="str">
            <v>专-药96#-01</v>
          </cell>
        </row>
        <row r="1230">
          <cell r="A1230" t="str">
            <v>110040500029</v>
          </cell>
          <cell r="B1230" t="str">
            <v>1100</v>
          </cell>
          <cell r="C1230" t="str">
            <v>Z405</v>
          </cell>
          <cell r="D1230" t="str">
            <v>机器设备-化工医用设备</v>
          </cell>
          <cell r="E1230" t="str">
            <v>110040500029</v>
          </cell>
          <cell r="F1230" t="str">
            <v>0000</v>
          </cell>
          <cell r="G1230" t="str">
            <v>电子天平</v>
          </cell>
          <cell r="H1230" t="str">
            <v>AE260</v>
          </cell>
          <cell r="I1230" t="str">
            <v/>
          </cell>
          <cell r="J1230" t="str">
            <v>B06</v>
          </cell>
          <cell r="K1230" t="str">
            <v>报废</v>
          </cell>
          <cell r="L1230" t="str">
            <v>A01</v>
          </cell>
          <cell r="M1230" t="str">
            <v>直接购入</v>
          </cell>
          <cell r="N1230">
            <v>35765</v>
          </cell>
          <cell r="O1230" t="str">
            <v>0110040300</v>
          </cell>
          <cell r="P1230" t="str">
            <v>研发中心—产品质量研究部</v>
          </cell>
          <cell r="Q1230" t="str">
            <v/>
          </cell>
          <cell r="R1230" t="str">
            <v/>
          </cell>
          <cell r="S1230" t="str">
            <v>张兴元</v>
          </cell>
          <cell r="T1230" t="str">
            <v>Z010</v>
          </cell>
          <cell r="U1230" t="str">
            <v>10</v>
          </cell>
          <cell r="V1230">
            <v>0</v>
          </cell>
          <cell r="W1230">
            <v>0</v>
          </cell>
          <cell r="X1230">
            <v>14308</v>
          </cell>
          <cell r="Y1230">
            <v>562.32</v>
          </cell>
          <cell r="Z1230">
            <v>-13735.68</v>
          </cell>
          <cell r="AA1230">
            <v>0</v>
          </cell>
          <cell r="AB1230">
            <v>-13735.68</v>
          </cell>
          <cell r="AC1230">
            <v>264</v>
          </cell>
          <cell r="AD1230">
            <v>10</v>
          </cell>
          <cell r="AE1230" t="str">
            <v/>
          </cell>
          <cell r="AF1230" t="str">
            <v/>
          </cell>
          <cell r="AG1230" t="str">
            <v/>
          </cell>
          <cell r="AH1230" t="str">
            <v/>
          </cell>
        </row>
        <row r="1230">
          <cell r="AJ1230" t="str">
            <v>专-药98#</v>
          </cell>
        </row>
        <row r="1231">
          <cell r="A1231" t="str">
            <v>110040500030</v>
          </cell>
          <cell r="B1231" t="str">
            <v>1100</v>
          </cell>
          <cell r="C1231" t="str">
            <v>Z405</v>
          </cell>
          <cell r="D1231" t="str">
            <v>机器设备-化工医用设备</v>
          </cell>
          <cell r="E1231" t="str">
            <v>110040500030</v>
          </cell>
          <cell r="F1231" t="str">
            <v>0000</v>
          </cell>
          <cell r="G1231" t="str">
            <v>药片剔除机</v>
          </cell>
          <cell r="H1231" t="str">
            <v>YT-90</v>
          </cell>
          <cell r="I1231" t="str">
            <v/>
          </cell>
          <cell r="J1231" t="str">
            <v>B01</v>
          </cell>
          <cell r="K1231" t="str">
            <v>正常使用</v>
          </cell>
          <cell r="L1231" t="str">
            <v>A01</v>
          </cell>
          <cell r="M1231" t="str">
            <v>直接购入</v>
          </cell>
          <cell r="N1231">
            <v>35855</v>
          </cell>
          <cell r="O1231" t="str">
            <v>0110020200</v>
          </cell>
          <cell r="P1231" t="str">
            <v>四车间</v>
          </cell>
          <cell r="Q1231" t="str">
            <v/>
          </cell>
          <cell r="R1231" t="str">
            <v/>
          </cell>
          <cell r="S1231" t="str">
            <v>王宝进</v>
          </cell>
          <cell r="T1231" t="str">
            <v>Z010</v>
          </cell>
          <cell r="U1231" t="str">
            <v>10</v>
          </cell>
          <cell r="V1231">
            <v>0</v>
          </cell>
          <cell r="W1231">
            <v>0</v>
          </cell>
          <cell r="X1231">
            <v>3100</v>
          </cell>
          <cell r="Y1231">
            <v>1215.2</v>
          </cell>
          <cell r="Z1231">
            <v>-1884.8</v>
          </cell>
          <cell r="AA1231">
            <v>0</v>
          </cell>
          <cell r="AB1231">
            <v>-1884.8</v>
          </cell>
          <cell r="AC1231">
            <v>261</v>
          </cell>
          <cell r="AD1231">
            <v>0</v>
          </cell>
          <cell r="AE1231" t="str">
            <v/>
          </cell>
          <cell r="AF1231" t="str">
            <v/>
          </cell>
          <cell r="AG1231" t="str">
            <v/>
          </cell>
          <cell r="AH1231" t="str">
            <v/>
          </cell>
        </row>
        <row r="1231">
          <cell r="AJ1231" t="str">
            <v>专-药102#</v>
          </cell>
        </row>
        <row r="1232">
          <cell r="A1232" t="str">
            <v>110040500031</v>
          </cell>
          <cell r="B1232" t="str">
            <v>1100</v>
          </cell>
          <cell r="C1232" t="str">
            <v>Z405</v>
          </cell>
          <cell r="D1232" t="str">
            <v>机器设备-化工医用设备</v>
          </cell>
          <cell r="E1232" t="str">
            <v>110040500031</v>
          </cell>
          <cell r="F1232" t="str">
            <v>0000</v>
          </cell>
          <cell r="G1232" t="str">
            <v>空压机（空气压缩机）</v>
          </cell>
          <cell r="H1232" t="str">
            <v>W-0.6/10</v>
          </cell>
          <cell r="I1232" t="str">
            <v/>
          </cell>
          <cell r="J1232" t="str">
            <v>B01</v>
          </cell>
          <cell r="K1232" t="str">
            <v>正常使用</v>
          </cell>
          <cell r="L1232" t="str">
            <v>A01</v>
          </cell>
          <cell r="M1232" t="str">
            <v>直接购入</v>
          </cell>
          <cell r="N1232">
            <v>35947</v>
          </cell>
          <cell r="O1232" t="str">
            <v>0110020100</v>
          </cell>
          <cell r="P1232" t="str">
            <v>一车间</v>
          </cell>
          <cell r="Q1232" t="str">
            <v/>
          </cell>
          <cell r="R1232" t="str">
            <v/>
          </cell>
          <cell r="S1232" t="str">
            <v>张萍</v>
          </cell>
          <cell r="T1232" t="str">
            <v>Z010</v>
          </cell>
          <cell r="U1232" t="str">
            <v>10</v>
          </cell>
          <cell r="V1232">
            <v>0</v>
          </cell>
          <cell r="W1232">
            <v>0</v>
          </cell>
          <cell r="X1232">
            <v>7350</v>
          </cell>
          <cell r="Y1232">
            <v>294</v>
          </cell>
          <cell r="Z1232">
            <v>-7056</v>
          </cell>
          <cell r="AA1232">
            <v>0</v>
          </cell>
          <cell r="AB1232">
            <v>-7056</v>
          </cell>
          <cell r="AC1232">
            <v>258</v>
          </cell>
          <cell r="AD1232">
            <v>0</v>
          </cell>
          <cell r="AE1232" t="str">
            <v/>
          </cell>
          <cell r="AF1232" t="str">
            <v/>
          </cell>
          <cell r="AG1232" t="str">
            <v>柳州市微型气压锅厂</v>
          </cell>
          <cell r="AH1232" t="str">
            <v/>
          </cell>
        </row>
        <row r="1232">
          <cell r="AJ1232" t="str">
            <v>专-药106#</v>
          </cell>
        </row>
        <row r="1233">
          <cell r="A1233" t="str">
            <v>110040500032</v>
          </cell>
          <cell r="B1233" t="str">
            <v>1100</v>
          </cell>
          <cell r="C1233" t="str">
            <v>Z405</v>
          </cell>
          <cell r="D1233" t="str">
            <v>机器设备-化工医用设备</v>
          </cell>
          <cell r="E1233" t="str">
            <v>110040500032</v>
          </cell>
          <cell r="F1233" t="str">
            <v>0000</v>
          </cell>
          <cell r="G1233" t="str">
            <v>精密酸度计</v>
          </cell>
          <cell r="H1233" t="str">
            <v>PHS-3B</v>
          </cell>
          <cell r="I1233" t="str">
            <v/>
          </cell>
          <cell r="J1233" t="str">
            <v>B01</v>
          </cell>
          <cell r="K1233" t="str">
            <v>正常使用</v>
          </cell>
          <cell r="L1233" t="str">
            <v>A01</v>
          </cell>
          <cell r="M1233" t="str">
            <v>直接购入</v>
          </cell>
          <cell r="N1233">
            <v>36495</v>
          </cell>
          <cell r="O1233" t="str">
            <v>0110040300</v>
          </cell>
          <cell r="P1233" t="str">
            <v>研发中心—产品质量研究部</v>
          </cell>
          <cell r="Q1233" t="str">
            <v/>
          </cell>
          <cell r="R1233" t="str">
            <v/>
          </cell>
          <cell r="S1233" t="str">
            <v>张兴元</v>
          </cell>
          <cell r="T1233" t="str">
            <v>Z010</v>
          </cell>
          <cell r="U1233" t="str">
            <v>10</v>
          </cell>
          <cell r="V1233">
            <v>0</v>
          </cell>
          <cell r="W1233">
            <v>0</v>
          </cell>
          <cell r="X1233">
            <v>2600</v>
          </cell>
          <cell r="Y1233">
            <v>0</v>
          </cell>
          <cell r="Z1233">
            <v>-2496</v>
          </cell>
          <cell r="AA1233">
            <v>0</v>
          </cell>
          <cell r="AB1233">
            <v>-2496</v>
          </cell>
          <cell r="AC1233">
            <v>240</v>
          </cell>
          <cell r="AD1233">
            <v>104</v>
          </cell>
          <cell r="AE1233" t="str">
            <v/>
          </cell>
          <cell r="AF1233" t="str">
            <v/>
          </cell>
          <cell r="AG1233" t="str">
            <v/>
          </cell>
          <cell r="AH1233" t="str">
            <v/>
          </cell>
        </row>
        <row r="1233">
          <cell r="AJ1233" t="str">
            <v>专-药113#</v>
          </cell>
        </row>
        <row r="1234">
          <cell r="A1234" t="str">
            <v>110040500033</v>
          </cell>
          <cell r="B1234" t="str">
            <v>1100</v>
          </cell>
          <cell r="C1234" t="str">
            <v>Z405</v>
          </cell>
          <cell r="D1234" t="str">
            <v>机器设备-化工医用设备</v>
          </cell>
          <cell r="E1234" t="str">
            <v>110040500033</v>
          </cell>
          <cell r="F1234" t="str">
            <v>0000</v>
          </cell>
          <cell r="G1234" t="str">
            <v>振动分筛机</v>
          </cell>
          <cell r="H1234" t="str">
            <v>ZS（1.7M）</v>
          </cell>
          <cell r="I1234" t="str">
            <v/>
          </cell>
          <cell r="J1234" t="str">
            <v>B01</v>
          </cell>
          <cell r="K1234" t="str">
            <v>正常使用</v>
          </cell>
          <cell r="L1234" t="str">
            <v>A01</v>
          </cell>
          <cell r="M1234" t="str">
            <v>直接购入</v>
          </cell>
          <cell r="N1234">
            <v>36526</v>
          </cell>
          <cell r="O1234" t="str">
            <v>0110020300</v>
          </cell>
          <cell r="P1234" t="str">
            <v>五车间</v>
          </cell>
          <cell r="Q1234" t="str">
            <v/>
          </cell>
          <cell r="R1234" t="str">
            <v/>
          </cell>
          <cell r="S1234" t="str">
            <v>杨美燕</v>
          </cell>
          <cell r="T1234" t="str">
            <v>Z010</v>
          </cell>
          <cell r="U1234" t="str">
            <v>10</v>
          </cell>
          <cell r="V1234">
            <v>0</v>
          </cell>
          <cell r="W1234">
            <v>0</v>
          </cell>
          <cell r="X1234">
            <v>12000</v>
          </cell>
          <cell r="Y1234">
            <v>0</v>
          </cell>
          <cell r="Z1234">
            <v>-11520</v>
          </cell>
          <cell r="AA1234">
            <v>0</v>
          </cell>
          <cell r="AB1234">
            <v>-11520</v>
          </cell>
          <cell r="AC1234">
            <v>239</v>
          </cell>
          <cell r="AD1234">
            <v>480</v>
          </cell>
          <cell r="AE1234" t="str">
            <v/>
          </cell>
          <cell r="AF1234" t="str">
            <v/>
          </cell>
          <cell r="AG1234" t="str">
            <v/>
          </cell>
          <cell r="AH1234" t="str">
            <v/>
          </cell>
        </row>
        <row r="1234">
          <cell r="AJ1234" t="str">
            <v>专-药115#</v>
          </cell>
        </row>
        <row r="1235">
          <cell r="A1235" t="str">
            <v>110040500034</v>
          </cell>
          <cell r="B1235" t="str">
            <v>1100</v>
          </cell>
          <cell r="C1235" t="str">
            <v>Z405</v>
          </cell>
          <cell r="D1235" t="str">
            <v>机器设备-化工医用设备</v>
          </cell>
          <cell r="E1235" t="str">
            <v>110040500034</v>
          </cell>
          <cell r="F1235" t="str">
            <v>0000</v>
          </cell>
          <cell r="G1235" t="str">
            <v>热风循环干燥箱</v>
          </cell>
          <cell r="H1235" t="str">
            <v>TG-Z-IV</v>
          </cell>
          <cell r="I1235" t="str">
            <v/>
          </cell>
          <cell r="J1235" t="str">
            <v>B01</v>
          </cell>
          <cell r="K1235" t="str">
            <v>正常使用</v>
          </cell>
          <cell r="L1235" t="str">
            <v>A01</v>
          </cell>
          <cell r="M1235" t="str">
            <v>直接购入</v>
          </cell>
          <cell r="N1235">
            <v>37408</v>
          </cell>
          <cell r="O1235" t="str">
            <v>0110020300</v>
          </cell>
          <cell r="P1235" t="str">
            <v>五车间</v>
          </cell>
          <cell r="Q1235" t="str">
            <v/>
          </cell>
          <cell r="R1235" t="str">
            <v/>
          </cell>
          <cell r="S1235" t="str">
            <v>杨美燕</v>
          </cell>
          <cell r="T1235" t="str">
            <v>Z010</v>
          </cell>
          <cell r="U1235" t="str">
            <v>10</v>
          </cell>
          <cell r="V1235">
            <v>0</v>
          </cell>
          <cell r="W1235">
            <v>0</v>
          </cell>
          <cell r="X1235">
            <v>106700</v>
          </cell>
          <cell r="Y1235">
            <v>62312.8</v>
          </cell>
          <cell r="Z1235">
            <v>-44387.2</v>
          </cell>
          <cell r="AA1235">
            <v>0</v>
          </cell>
          <cell r="AB1235">
            <v>-44387.2</v>
          </cell>
          <cell r="AC1235">
            <v>210</v>
          </cell>
          <cell r="AD1235">
            <v>0</v>
          </cell>
          <cell r="AE1235" t="str">
            <v/>
          </cell>
          <cell r="AF1235" t="str">
            <v/>
          </cell>
          <cell r="AG1235" t="str">
            <v/>
          </cell>
          <cell r="AH1235" t="str">
            <v/>
          </cell>
        </row>
        <row r="1235">
          <cell r="AJ1235" t="str">
            <v>专-药116#</v>
          </cell>
        </row>
        <row r="1236">
          <cell r="A1236" t="str">
            <v>110040500035</v>
          </cell>
          <cell r="B1236" t="str">
            <v>1100</v>
          </cell>
          <cell r="C1236" t="str">
            <v>Z405</v>
          </cell>
          <cell r="D1236" t="str">
            <v>机器设备-化工医用设备</v>
          </cell>
          <cell r="E1236" t="str">
            <v>110040500035</v>
          </cell>
          <cell r="F1236" t="str">
            <v>0000</v>
          </cell>
          <cell r="G1236" t="str">
            <v>平板式自动泡罩包装机</v>
          </cell>
          <cell r="H1236" t="str">
            <v>DPP-140</v>
          </cell>
          <cell r="I1236" t="str">
            <v>未使用,设备动力部（机修）</v>
          </cell>
          <cell r="J1236" t="str">
            <v>B01</v>
          </cell>
          <cell r="K1236" t="str">
            <v>正常使用</v>
          </cell>
          <cell r="L1236" t="str">
            <v>A01</v>
          </cell>
          <cell r="M1236" t="str">
            <v>直接购入</v>
          </cell>
          <cell r="N1236">
            <v>36526</v>
          </cell>
          <cell r="O1236" t="str">
            <v>0110050301</v>
          </cell>
          <cell r="P1236" t="str">
            <v>设备动力部</v>
          </cell>
          <cell r="Q1236" t="str">
            <v/>
          </cell>
          <cell r="R1236" t="str">
            <v/>
          </cell>
          <cell r="S1236" t="str">
            <v>杨耀</v>
          </cell>
          <cell r="T1236" t="str">
            <v>Z010</v>
          </cell>
          <cell r="U1236" t="str">
            <v>10</v>
          </cell>
          <cell r="V1236">
            <v>0</v>
          </cell>
          <cell r="W1236">
            <v>0</v>
          </cell>
          <cell r="X1236">
            <v>57450</v>
          </cell>
          <cell r="Y1236">
            <v>33553.8</v>
          </cell>
          <cell r="Z1236">
            <v>-23896.2</v>
          </cell>
          <cell r="AA1236">
            <v>0</v>
          </cell>
          <cell r="AB1236">
            <v>-23896.2</v>
          </cell>
          <cell r="AC1236">
            <v>239</v>
          </cell>
          <cell r="AD1236">
            <v>0</v>
          </cell>
          <cell r="AE1236" t="str">
            <v/>
          </cell>
          <cell r="AF1236" t="str">
            <v/>
          </cell>
          <cell r="AG1236" t="str">
            <v>设备动力部（机修）</v>
          </cell>
          <cell r="AH1236" t="str">
            <v/>
          </cell>
        </row>
        <row r="1236">
          <cell r="AJ1236" t="str">
            <v>专-药117#</v>
          </cell>
        </row>
        <row r="1237">
          <cell r="A1237" t="str">
            <v>110040500036</v>
          </cell>
          <cell r="B1237" t="str">
            <v>1100</v>
          </cell>
          <cell r="C1237" t="str">
            <v>Z405</v>
          </cell>
          <cell r="D1237" t="str">
            <v>机器设备-化工医用设备</v>
          </cell>
          <cell r="E1237" t="str">
            <v>110040500036</v>
          </cell>
          <cell r="F1237" t="str">
            <v>0000</v>
          </cell>
          <cell r="G1237" t="str">
            <v>振动输送分筛机</v>
          </cell>
          <cell r="H1237" t="str">
            <v>ES（1.7M）</v>
          </cell>
          <cell r="I1237" t="str">
            <v/>
          </cell>
          <cell r="J1237" t="str">
            <v>B01</v>
          </cell>
          <cell r="K1237" t="str">
            <v>正常使用</v>
          </cell>
          <cell r="L1237" t="str">
            <v>A01</v>
          </cell>
          <cell r="M1237" t="str">
            <v>直接购入</v>
          </cell>
          <cell r="N1237">
            <v>36526</v>
          </cell>
          <cell r="O1237" t="str">
            <v>0110020200</v>
          </cell>
          <cell r="P1237" t="str">
            <v>四车间</v>
          </cell>
          <cell r="Q1237" t="str">
            <v/>
          </cell>
          <cell r="R1237" t="str">
            <v/>
          </cell>
          <cell r="S1237" t="str">
            <v>王宝进</v>
          </cell>
          <cell r="T1237" t="str">
            <v>Z010</v>
          </cell>
          <cell r="U1237" t="str">
            <v>10</v>
          </cell>
          <cell r="V1237">
            <v>0</v>
          </cell>
          <cell r="W1237">
            <v>0</v>
          </cell>
          <cell r="X1237">
            <v>12000</v>
          </cell>
          <cell r="Y1237">
            <v>7008</v>
          </cell>
          <cell r="Z1237">
            <v>-4992</v>
          </cell>
          <cell r="AA1237">
            <v>0</v>
          </cell>
          <cell r="AB1237">
            <v>-4992</v>
          </cell>
          <cell r="AC1237">
            <v>239</v>
          </cell>
          <cell r="AD1237">
            <v>0</v>
          </cell>
          <cell r="AE1237" t="str">
            <v/>
          </cell>
          <cell r="AF1237" t="str">
            <v/>
          </cell>
          <cell r="AG1237" t="str">
            <v/>
          </cell>
          <cell r="AH1237" t="str">
            <v/>
          </cell>
        </row>
        <row r="1237">
          <cell r="AJ1237" t="str">
            <v>专-药119#</v>
          </cell>
        </row>
        <row r="1238">
          <cell r="A1238" t="str">
            <v>110040500037</v>
          </cell>
          <cell r="B1238" t="str">
            <v>1100</v>
          </cell>
          <cell r="C1238" t="str">
            <v>Z405</v>
          </cell>
          <cell r="D1238" t="str">
            <v>机器设备-化工医用设备</v>
          </cell>
          <cell r="E1238" t="str">
            <v>110040500037</v>
          </cell>
          <cell r="F1238" t="str">
            <v>0000</v>
          </cell>
          <cell r="G1238" t="str">
            <v>振动分筛机</v>
          </cell>
          <cell r="H1238" t="str">
            <v>ES（2M）</v>
          </cell>
          <cell r="I1238" t="str">
            <v/>
          </cell>
          <cell r="J1238" t="str">
            <v>B01</v>
          </cell>
          <cell r="K1238" t="str">
            <v>正常使用</v>
          </cell>
          <cell r="L1238" t="str">
            <v>A01</v>
          </cell>
          <cell r="M1238" t="str">
            <v>直接购入</v>
          </cell>
          <cell r="N1238">
            <v>36586</v>
          </cell>
          <cell r="O1238" t="str">
            <v>0110020300</v>
          </cell>
          <cell r="P1238" t="str">
            <v>五车间</v>
          </cell>
          <cell r="Q1238" t="str">
            <v/>
          </cell>
          <cell r="R1238" t="str">
            <v/>
          </cell>
          <cell r="S1238" t="str">
            <v>杨美燕</v>
          </cell>
          <cell r="T1238" t="str">
            <v>Z010</v>
          </cell>
          <cell r="U1238" t="str">
            <v>10</v>
          </cell>
          <cell r="V1238">
            <v>0</v>
          </cell>
          <cell r="W1238">
            <v>0</v>
          </cell>
          <cell r="X1238">
            <v>27250</v>
          </cell>
          <cell r="Y1238">
            <v>0</v>
          </cell>
          <cell r="Z1238">
            <v>-26160</v>
          </cell>
          <cell r="AA1238">
            <v>0</v>
          </cell>
          <cell r="AB1238">
            <v>-26160</v>
          </cell>
          <cell r="AC1238">
            <v>237</v>
          </cell>
          <cell r="AD1238">
            <v>1090</v>
          </cell>
          <cell r="AE1238" t="str">
            <v/>
          </cell>
          <cell r="AF1238" t="str">
            <v/>
          </cell>
          <cell r="AG1238" t="str">
            <v/>
          </cell>
          <cell r="AH1238" t="str">
            <v/>
          </cell>
        </row>
        <row r="1238">
          <cell r="AJ1238" t="str">
            <v>专-药120#</v>
          </cell>
        </row>
        <row r="1239">
          <cell r="A1239" t="str">
            <v>110040500038</v>
          </cell>
          <cell r="B1239" t="str">
            <v>1100</v>
          </cell>
          <cell r="C1239" t="str">
            <v>Z405</v>
          </cell>
          <cell r="D1239" t="str">
            <v>机器设备-化工医用设备</v>
          </cell>
          <cell r="E1239" t="str">
            <v>110040500038</v>
          </cell>
          <cell r="F1239" t="str">
            <v>0000</v>
          </cell>
          <cell r="G1239" t="str">
            <v>振动分筛机</v>
          </cell>
          <cell r="H1239" t="str">
            <v>ZS（1.7M）</v>
          </cell>
          <cell r="I1239" t="str">
            <v/>
          </cell>
          <cell r="J1239" t="str">
            <v>B01</v>
          </cell>
          <cell r="K1239" t="str">
            <v>正常使用</v>
          </cell>
          <cell r="L1239" t="str">
            <v>A01</v>
          </cell>
          <cell r="M1239" t="str">
            <v>直接购入</v>
          </cell>
          <cell r="N1239">
            <v>36586</v>
          </cell>
          <cell r="O1239" t="str">
            <v>0110020300</v>
          </cell>
          <cell r="P1239" t="str">
            <v>五车间</v>
          </cell>
          <cell r="Q1239" t="str">
            <v/>
          </cell>
          <cell r="R1239" t="str">
            <v/>
          </cell>
          <cell r="S1239" t="str">
            <v>杨美燕</v>
          </cell>
          <cell r="T1239" t="str">
            <v>Z010</v>
          </cell>
          <cell r="U1239" t="str">
            <v>10</v>
          </cell>
          <cell r="V1239">
            <v>0</v>
          </cell>
          <cell r="W1239">
            <v>0</v>
          </cell>
          <cell r="X1239">
            <v>11800</v>
          </cell>
          <cell r="Y1239">
            <v>6891.2</v>
          </cell>
          <cell r="Z1239">
            <v>-4908.8</v>
          </cell>
          <cell r="AA1239">
            <v>0</v>
          </cell>
          <cell r="AB1239">
            <v>-4908.8</v>
          </cell>
          <cell r="AC1239">
            <v>237</v>
          </cell>
          <cell r="AD1239">
            <v>0</v>
          </cell>
          <cell r="AE1239" t="str">
            <v/>
          </cell>
          <cell r="AF1239" t="str">
            <v/>
          </cell>
          <cell r="AG1239" t="str">
            <v/>
          </cell>
          <cell r="AH1239" t="str">
            <v/>
          </cell>
        </row>
        <row r="1239">
          <cell r="AJ1239" t="str">
            <v>专-药121#</v>
          </cell>
        </row>
        <row r="1240">
          <cell r="A1240" t="str">
            <v>110040500039</v>
          </cell>
          <cell r="B1240" t="str">
            <v>1100</v>
          </cell>
          <cell r="C1240" t="str">
            <v>Z405</v>
          </cell>
          <cell r="D1240" t="str">
            <v>机器设备-化工医用设备</v>
          </cell>
          <cell r="E1240" t="str">
            <v>110040500039</v>
          </cell>
          <cell r="F1240" t="str">
            <v>0000</v>
          </cell>
          <cell r="G1240" t="str">
            <v>水份测定仪</v>
          </cell>
          <cell r="H1240" t="str">
            <v>SC69-02C</v>
          </cell>
          <cell r="I1240" t="str">
            <v/>
          </cell>
          <cell r="J1240" t="str">
            <v>B06</v>
          </cell>
          <cell r="K1240" t="str">
            <v>报废</v>
          </cell>
          <cell r="L1240" t="str">
            <v>A01</v>
          </cell>
          <cell r="M1240" t="str">
            <v>直接购入</v>
          </cell>
          <cell r="N1240">
            <v>36586</v>
          </cell>
          <cell r="O1240" t="str">
            <v>0110050301</v>
          </cell>
          <cell r="P1240" t="str">
            <v>设备动力部</v>
          </cell>
          <cell r="Q1240" t="str">
            <v/>
          </cell>
          <cell r="R1240" t="str">
            <v/>
          </cell>
          <cell r="S1240" t="str">
            <v>杨耀</v>
          </cell>
          <cell r="T1240" t="str">
            <v>Z010</v>
          </cell>
          <cell r="U1240" t="str">
            <v>10</v>
          </cell>
          <cell r="V1240">
            <v>0</v>
          </cell>
          <cell r="W1240">
            <v>0</v>
          </cell>
          <cell r="X1240">
            <v>3680</v>
          </cell>
          <cell r="Y1240">
            <v>137.2</v>
          </cell>
          <cell r="Z1240">
            <v>-3532.8</v>
          </cell>
          <cell r="AA1240">
            <v>0</v>
          </cell>
          <cell r="AB1240">
            <v>-3532.8</v>
          </cell>
          <cell r="AC1240">
            <v>237</v>
          </cell>
          <cell r="AD1240">
            <v>10</v>
          </cell>
          <cell r="AE1240" t="str">
            <v/>
          </cell>
          <cell r="AF1240" t="str">
            <v/>
          </cell>
          <cell r="AG1240" t="str">
            <v/>
          </cell>
          <cell r="AH1240" t="str">
            <v/>
          </cell>
        </row>
        <row r="1240">
          <cell r="AJ1240" t="str">
            <v>专-药123#</v>
          </cell>
        </row>
        <row r="1241">
          <cell r="A1241" t="str">
            <v>110040500040</v>
          </cell>
          <cell r="B1241" t="str">
            <v>1100</v>
          </cell>
          <cell r="C1241" t="str">
            <v>Z405</v>
          </cell>
          <cell r="D1241" t="str">
            <v>机器设备-化工医用设备</v>
          </cell>
          <cell r="E1241" t="str">
            <v>110040500040</v>
          </cell>
          <cell r="F1241" t="str">
            <v>0000</v>
          </cell>
          <cell r="G1241" t="str">
            <v>热风循环干燥箱</v>
          </cell>
          <cell r="H1241" t="str">
            <v>TG-Z-IV型</v>
          </cell>
          <cell r="I1241" t="str">
            <v/>
          </cell>
          <cell r="J1241" t="str">
            <v>B01</v>
          </cell>
          <cell r="K1241" t="str">
            <v>正常使用</v>
          </cell>
          <cell r="L1241" t="str">
            <v>A01</v>
          </cell>
          <cell r="M1241" t="str">
            <v>直接购入</v>
          </cell>
          <cell r="N1241">
            <v>36617</v>
          </cell>
          <cell r="O1241" t="str">
            <v>0110020300</v>
          </cell>
          <cell r="P1241" t="str">
            <v>五车间</v>
          </cell>
          <cell r="Q1241" t="str">
            <v/>
          </cell>
          <cell r="R1241" t="str">
            <v/>
          </cell>
          <cell r="S1241" t="str">
            <v>杨美燕</v>
          </cell>
          <cell r="T1241" t="str">
            <v>Z010</v>
          </cell>
          <cell r="U1241" t="str">
            <v>10</v>
          </cell>
          <cell r="V1241">
            <v>0</v>
          </cell>
          <cell r="W1241">
            <v>0</v>
          </cell>
          <cell r="X1241">
            <v>85300</v>
          </cell>
          <cell r="Y1241">
            <v>1412</v>
          </cell>
          <cell r="Z1241">
            <v>-81888</v>
          </cell>
          <cell r="AA1241">
            <v>0</v>
          </cell>
          <cell r="AB1241">
            <v>-81888</v>
          </cell>
          <cell r="AC1241">
            <v>236</v>
          </cell>
          <cell r="AD1241">
            <v>2000</v>
          </cell>
          <cell r="AE1241" t="str">
            <v/>
          </cell>
          <cell r="AF1241" t="str">
            <v/>
          </cell>
          <cell r="AG1241" t="str">
            <v/>
          </cell>
          <cell r="AH1241" t="str">
            <v/>
          </cell>
        </row>
        <row r="1241">
          <cell r="AJ1241" t="str">
            <v>专-药124#</v>
          </cell>
        </row>
        <row r="1242">
          <cell r="A1242" t="str">
            <v>110040500041</v>
          </cell>
          <cell r="B1242" t="str">
            <v>1100</v>
          </cell>
          <cell r="C1242" t="str">
            <v>Z405</v>
          </cell>
          <cell r="D1242" t="str">
            <v>机器设备-化工医用设备</v>
          </cell>
          <cell r="E1242" t="str">
            <v>110040500041</v>
          </cell>
          <cell r="F1242" t="str">
            <v>0000</v>
          </cell>
          <cell r="G1242" t="str">
            <v>热风烘箱</v>
          </cell>
          <cell r="H1242" t="str">
            <v>TC-C4</v>
          </cell>
          <cell r="I1242" t="str">
            <v>闲置,干燥设备NO:2001675</v>
          </cell>
          <cell r="J1242" t="str">
            <v>B01</v>
          </cell>
          <cell r="K1242" t="str">
            <v>正常使用</v>
          </cell>
          <cell r="L1242" t="str">
            <v>A01</v>
          </cell>
          <cell r="M1242" t="str">
            <v>直接购入</v>
          </cell>
          <cell r="N1242">
            <v>36739</v>
          </cell>
          <cell r="O1242" t="str">
            <v>0110020100</v>
          </cell>
          <cell r="P1242" t="str">
            <v>一车间</v>
          </cell>
          <cell r="Q1242" t="str">
            <v/>
          </cell>
          <cell r="R1242" t="str">
            <v/>
          </cell>
          <cell r="S1242" t="str">
            <v>张萍</v>
          </cell>
          <cell r="T1242" t="str">
            <v>Z010</v>
          </cell>
          <cell r="U1242" t="str">
            <v>10</v>
          </cell>
          <cell r="V1242">
            <v>0</v>
          </cell>
          <cell r="W1242">
            <v>0</v>
          </cell>
          <cell r="X1242">
            <v>24197.87</v>
          </cell>
          <cell r="Y1242">
            <v>0</v>
          </cell>
          <cell r="Z1242">
            <v>-23229.96</v>
          </cell>
          <cell r="AA1242">
            <v>0</v>
          </cell>
          <cell r="AB1242">
            <v>-23229.96</v>
          </cell>
          <cell r="AC1242">
            <v>232</v>
          </cell>
          <cell r="AD1242">
            <v>967.91</v>
          </cell>
          <cell r="AE1242" t="str">
            <v/>
          </cell>
          <cell r="AF1242" t="str">
            <v/>
          </cell>
          <cell r="AG1242" t="str">
            <v>无锡干燥设备厂</v>
          </cell>
          <cell r="AH1242" t="str">
            <v/>
          </cell>
        </row>
        <row r="1242">
          <cell r="AJ1242" t="str">
            <v>专-药125#</v>
          </cell>
        </row>
        <row r="1243">
          <cell r="A1243" t="str">
            <v>110040500042</v>
          </cell>
          <cell r="B1243" t="str">
            <v>1100</v>
          </cell>
          <cell r="C1243" t="str">
            <v>Z405</v>
          </cell>
          <cell r="D1243" t="str">
            <v>机器设备-化工医用设备</v>
          </cell>
          <cell r="E1243" t="str">
            <v>110040500042</v>
          </cell>
          <cell r="F1243" t="str">
            <v>0000</v>
          </cell>
          <cell r="G1243" t="str">
            <v>片剂硬度测试仪</v>
          </cell>
          <cell r="H1243" t="str">
            <v>YD-1</v>
          </cell>
          <cell r="I1243" t="str">
            <v/>
          </cell>
          <cell r="J1243" t="str">
            <v>B01</v>
          </cell>
          <cell r="K1243" t="str">
            <v>正常使用</v>
          </cell>
          <cell r="L1243" t="str">
            <v>A01</v>
          </cell>
          <cell r="M1243" t="str">
            <v>直接购入</v>
          </cell>
          <cell r="N1243">
            <v>36800</v>
          </cell>
          <cell r="O1243" t="str">
            <v>0110040300</v>
          </cell>
          <cell r="P1243" t="str">
            <v>研发中心—产品质量研究部</v>
          </cell>
          <cell r="Q1243" t="str">
            <v/>
          </cell>
          <cell r="R1243" t="str">
            <v/>
          </cell>
          <cell r="S1243" t="str">
            <v>张兴元</v>
          </cell>
          <cell r="T1243" t="str">
            <v>Z010</v>
          </cell>
          <cell r="U1243" t="str">
            <v>10</v>
          </cell>
          <cell r="V1243">
            <v>0</v>
          </cell>
          <cell r="W1243">
            <v>0</v>
          </cell>
          <cell r="X1243">
            <v>2800</v>
          </cell>
          <cell r="Y1243">
            <v>0</v>
          </cell>
          <cell r="Z1243">
            <v>-2688</v>
          </cell>
          <cell r="AA1243">
            <v>0</v>
          </cell>
          <cell r="AB1243">
            <v>-2688</v>
          </cell>
          <cell r="AC1243">
            <v>230</v>
          </cell>
          <cell r="AD1243">
            <v>112</v>
          </cell>
          <cell r="AE1243" t="str">
            <v/>
          </cell>
          <cell r="AF1243" t="str">
            <v/>
          </cell>
          <cell r="AG1243" t="str">
            <v/>
          </cell>
          <cell r="AH1243" t="str">
            <v/>
          </cell>
        </row>
        <row r="1243">
          <cell r="AJ1243" t="str">
            <v>专-药132#</v>
          </cell>
        </row>
        <row r="1244">
          <cell r="A1244" t="str">
            <v>110040500043</v>
          </cell>
          <cell r="B1244" t="str">
            <v>1100</v>
          </cell>
          <cell r="C1244" t="str">
            <v>Z405</v>
          </cell>
          <cell r="D1244" t="str">
            <v>机器设备-化工医用设备</v>
          </cell>
          <cell r="E1244" t="str">
            <v>110040500043</v>
          </cell>
          <cell r="F1244" t="str">
            <v>0000</v>
          </cell>
          <cell r="G1244" t="str">
            <v>片剂脆粉度测试仪</v>
          </cell>
          <cell r="H1244" t="str">
            <v>CS-1</v>
          </cell>
          <cell r="I1244" t="str">
            <v/>
          </cell>
          <cell r="J1244" t="str">
            <v>B01</v>
          </cell>
          <cell r="K1244" t="str">
            <v>正常使用</v>
          </cell>
          <cell r="L1244" t="str">
            <v>A01</v>
          </cell>
          <cell r="M1244" t="str">
            <v>直接购入</v>
          </cell>
          <cell r="N1244">
            <v>36800</v>
          </cell>
          <cell r="O1244" t="str">
            <v>0110040300</v>
          </cell>
          <cell r="P1244" t="str">
            <v>研发中心—产品质量研究部</v>
          </cell>
          <cell r="Q1244" t="str">
            <v/>
          </cell>
          <cell r="R1244" t="str">
            <v/>
          </cell>
          <cell r="S1244" t="str">
            <v>张兴元</v>
          </cell>
          <cell r="T1244" t="str">
            <v>Z010</v>
          </cell>
          <cell r="U1244" t="str">
            <v>10</v>
          </cell>
          <cell r="V1244">
            <v>0</v>
          </cell>
          <cell r="W1244">
            <v>0</v>
          </cell>
          <cell r="X1244">
            <v>4800</v>
          </cell>
          <cell r="Y1244">
            <v>0</v>
          </cell>
          <cell r="Z1244">
            <v>-4608</v>
          </cell>
          <cell r="AA1244">
            <v>0</v>
          </cell>
          <cell r="AB1244">
            <v>-4608</v>
          </cell>
          <cell r="AC1244">
            <v>230</v>
          </cell>
          <cell r="AD1244">
            <v>192</v>
          </cell>
          <cell r="AE1244" t="str">
            <v/>
          </cell>
          <cell r="AF1244" t="str">
            <v/>
          </cell>
          <cell r="AG1244" t="str">
            <v/>
          </cell>
          <cell r="AH1244" t="str">
            <v/>
          </cell>
        </row>
        <row r="1244">
          <cell r="AJ1244" t="str">
            <v>专-药133#</v>
          </cell>
        </row>
        <row r="1245">
          <cell r="A1245" t="str">
            <v>110040500044</v>
          </cell>
          <cell r="B1245" t="str">
            <v>1100</v>
          </cell>
          <cell r="C1245" t="str">
            <v>Z405</v>
          </cell>
          <cell r="D1245" t="str">
            <v>机器设备-化工医用设备</v>
          </cell>
          <cell r="E1245" t="str">
            <v>110040500044</v>
          </cell>
          <cell r="F1245" t="str">
            <v>0000</v>
          </cell>
          <cell r="G1245" t="str">
            <v>水份快速测定仪</v>
          </cell>
          <cell r="H1245" t="str">
            <v>SC69-02e</v>
          </cell>
          <cell r="I1245" t="str">
            <v>片剂线有两台)</v>
          </cell>
          <cell r="J1245" t="str">
            <v>B01</v>
          </cell>
          <cell r="K1245" t="str">
            <v>正常使用</v>
          </cell>
          <cell r="L1245" t="str">
            <v>A01</v>
          </cell>
          <cell r="M1245" t="str">
            <v>直接购入</v>
          </cell>
          <cell r="N1245">
            <v>36861</v>
          </cell>
          <cell r="O1245" t="str">
            <v>0110020200</v>
          </cell>
          <cell r="P1245" t="str">
            <v>四车间</v>
          </cell>
          <cell r="Q1245" t="str">
            <v/>
          </cell>
          <cell r="R1245" t="str">
            <v/>
          </cell>
          <cell r="S1245" t="str">
            <v>王宝进</v>
          </cell>
          <cell r="T1245" t="str">
            <v>Z010</v>
          </cell>
          <cell r="U1245" t="str">
            <v>10</v>
          </cell>
          <cell r="V1245">
            <v>0</v>
          </cell>
          <cell r="W1245">
            <v>0</v>
          </cell>
          <cell r="X1245">
            <v>3680</v>
          </cell>
          <cell r="Y1245">
            <v>127.2</v>
          </cell>
          <cell r="Z1245">
            <v>-3532.8</v>
          </cell>
          <cell r="AA1245">
            <v>0</v>
          </cell>
          <cell r="AB1245">
            <v>-3532.8</v>
          </cell>
          <cell r="AC1245">
            <v>228</v>
          </cell>
          <cell r="AD1245">
            <v>20</v>
          </cell>
          <cell r="AE1245" t="str">
            <v/>
          </cell>
          <cell r="AF1245" t="str">
            <v/>
          </cell>
          <cell r="AG1245" t="str">
            <v/>
          </cell>
          <cell r="AH1245" t="str">
            <v/>
          </cell>
        </row>
        <row r="1245">
          <cell r="AJ1245" t="str">
            <v>专-药135#</v>
          </cell>
        </row>
        <row r="1246">
          <cell r="A1246" t="str">
            <v>110040500045</v>
          </cell>
          <cell r="B1246" t="str">
            <v>1100</v>
          </cell>
          <cell r="C1246" t="str">
            <v>Z405</v>
          </cell>
          <cell r="D1246" t="str">
            <v>机器设备-化工医用设备</v>
          </cell>
          <cell r="E1246" t="str">
            <v>110040500045</v>
          </cell>
          <cell r="F1246" t="str">
            <v>0000</v>
          </cell>
          <cell r="G1246" t="str">
            <v>片剂硬度测定仪</v>
          </cell>
          <cell r="H1246" t="str">
            <v/>
          </cell>
          <cell r="I1246" t="str">
            <v/>
          </cell>
          <cell r="J1246" t="str">
            <v>B01</v>
          </cell>
          <cell r="K1246" t="str">
            <v>正常使用</v>
          </cell>
          <cell r="L1246" t="str">
            <v>A01</v>
          </cell>
          <cell r="M1246" t="str">
            <v>直接购入</v>
          </cell>
          <cell r="N1246">
            <v>37012</v>
          </cell>
          <cell r="O1246" t="str">
            <v>0110020200</v>
          </cell>
          <cell r="P1246" t="str">
            <v>四车间</v>
          </cell>
          <cell r="Q1246" t="str">
            <v/>
          </cell>
          <cell r="R1246" t="str">
            <v/>
          </cell>
          <cell r="S1246" t="str">
            <v>王宝进</v>
          </cell>
          <cell r="T1246" t="str">
            <v>Z010</v>
          </cell>
          <cell r="U1246" t="str">
            <v>10</v>
          </cell>
          <cell r="V1246">
            <v>0</v>
          </cell>
          <cell r="W1246">
            <v>0</v>
          </cell>
          <cell r="X1246">
            <v>2800</v>
          </cell>
          <cell r="Y1246">
            <v>0</v>
          </cell>
          <cell r="Z1246">
            <v>-2688</v>
          </cell>
          <cell r="AA1246">
            <v>0</v>
          </cell>
          <cell r="AB1246">
            <v>-2688</v>
          </cell>
          <cell r="AC1246">
            <v>223</v>
          </cell>
          <cell r="AD1246">
            <v>112</v>
          </cell>
          <cell r="AE1246" t="str">
            <v/>
          </cell>
          <cell r="AF1246" t="str">
            <v/>
          </cell>
          <cell r="AG1246" t="str">
            <v/>
          </cell>
          <cell r="AH1246" t="str">
            <v/>
          </cell>
        </row>
        <row r="1246">
          <cell r="AJ1246" t="str">
            <v>专-药138#</v>
          </cell>
        </row>
        <row r="1247">
          <cell r="A1247" t="str">
            <v>110040500046</v>
          </cell>
          <cell r="B1247" t="str">
            <v>1100</v>
          </cell>
          <cell r="C1247" t="str">
            <v>Z405</v>
          </cell>
          <cell r="D1247" t="str">
            <v>机器设备-化工医用设备</v>
          </cell>
          <cell r="E1247" t="str">
            <v>110040500046</v>
          </cell>
          <cell r="F1247" t="str">
            <v>0000</v>
          </cell>
          <cell r="G1247" t="str">
            <v>喷墨打印机</v>
          </cell>
          <cell r="H1247" t="str">
            <v>A200型</v>
          </cell>
          <cell r="I1247" t="str">
            <v/>
          </cell>
          <cell r="J1247" t="str">
            <v>B01</v>
          </cell>
          <cell r="K1247" t="str">
            <v>正常使用</v>
          </cell>
          <cell r="L1247" t="str">
            <v>A01</v>
          </cell>
          <cell r="M1247" t="str">
            <v>直接购入</v>
          </cell>
          <cell r="N1247">
            <v>37043</v>
          </cell>
          <cell r="O1247" t="str">
            <v>0110020200</v>
          </cell>
          <cell r="P1247" t="str">
            <v>四车间</v>
          </cell>
          <cell r="Q1247" t="str">
            <v/>
          </cell>
          <cell r="R1247" t="str">
            <v/>
          </cell>
          <cell r="S1247" t="str">
            <v>王宝进</v>
          </cell>
          <cell r="T1247" t="str">
            <v>Z010</v>
          </cell>
          <cell r="U1247" t="str">
            <v>10</v>
          </cell>
          <cell r="V1247">
            <v>0</v>
          </cell>
          <cell r="W1247">
            <v>0</v>
          </cell>
          <cell r="X1247">
            <v>116000</v>
          </cell>
          <cell r="Y1247">
            <v>0</v>
          </cell>
          <cell r="Z1247">
            <v>-111360</v>
          </cell>
          <cell r="AA1247">
            <v>0</v>
          </cell>
          <cell r="AB1247">
            <v>-111360</v>
          </cell>
          <cell r="AC1247">
            <v>222</v>
          </cell>
          <cell r="AD1247">
            <v>4640</v>
          </cell>
          <cell r="AE1247" t="str">
            <v/>
          </cell>
          <cell r="AF1247" t="str">
            <v/>
          </cell>
          <cell r="AG1247" t="str">
            <v/>
          </cell>
          <cell r="AH1247" t="str">
            <v/>
          </cell>
        </row>
        <row r="1247">
          <cell r="AJ1247" t="str">
            <v>专-药140#</v>
          </cell>
        </row>
        <row r="1248">
          <cell r="A1248" t="str">
            <v>110040500047</v>
          </cell>
          <cell r="B1248" t="str">
            <v>1100</v>
          </cell>
          <cell r="C1248" t="str">
            <v>Z405</v>
          </cell>
          <cell r="D1248" t="str">
            <v>机器设备-化工医用设备</v>
          </cell>
          <cell r="E1248" t="str">
            <v>110040500047</v>
          </cell>
          <cell r="F1248" t="str">
            <v>0000</v>
          </cell>
          <cell r="G1248" t="str">
            <v>热风循环干燥箱</v>
          </cell>
          <cell r="H1248" t="str">
            <v>TG-Z-IV型</v>
          </cell>
          <cell r="I1248" t="str">
            <v/>
          </cell>
          <cell r="J1248" t="str">
            <v>B01</v>
          </cell>
          <cell r="K1248" t="str">
            <v>正常使用</v>
          </cell>
          <cell r="L1248" t="str">
            <v>A01</v>
          </cell>
          <cell r="M1248" t="str">
            <v>直接购入</v>
          </cell>
          <cell r="N1248">
            <v>37135</v>
          </cell>
          <cell r="O1248" t="str">
            <v>0110020300</v>
          </cell>
          <cell r="P1248" t="str">
            <v>五车间</v>
          </cell>
          <cell r="Q1248" t="str">
            <v/>
          </cell>
          <cell r="R1248" t="str">
            <v/>
          </cell>
          <cell r="S1248" t="str">
            <v>杨美燕</v>
          </cell>
          <cell r="T1248" t="str">
            <v>Z010</v>
          </cell>
          <cell r="U1248" t="str">
            <v>10</v>
          </cell>
          <cell r="V1248">
            <v>0</v>
          </cell>
          <cell r="W1248">
            <v>0</v>
          </cell>
          <cell r="X1248">
            <v>301000</v>
          </cell>
          <cell r="Y1248">
            <v>10040</v>
          </cell>
          <cell r="Z1248">
            <v>-288960</v>
          </cell>
          <cell r="AA1248">
            <v>0</v>
          </cell>
          <cell r="AB1248">
            <v>-288960</v>
          </cell>
          <cell r="AC1248">
            <v>219</v>
          </cell>
          <cell r="AD1248">
            <v>2000</v>
          </cell>
          <cell r="AE1248" t="str">
            <v/>
          </cell>
          <cell r="AF1248" t="str">
            <v/>
          </cell>
          <cell r="AG1248" t="str">
            <v/>
          </cell>
          <cell r="AH1248" t="str">
            <v/>
          </cell>
        </row>
        <row r="1248">
          <cell r="AJ1248" t="str">
            <v>专-药143#</v>
          </cell>
        </row>
        <row r="1249">
          <cell r="A1249" t="str">
            <v>110040500048</v>
          </cell>
          <cell r="B1249" t="str">
            <v>1100</v>
          </cell>
          <cell r="C1249" t="str">
            <v>Z405</v>
          </cell>
          <cell r="D1249" t="str">
            <v>机器设备-化工医用设备</v>
          </cell>
          <cell r="E1249" t="str">
            <v>110040500048</v>
          </cell>
          <cell r="F1249" t="str">
            <v>0000</v>
          </cell>
          <cell r="G1249" t="str">
            <v>喷墨打印机</v>
          </cell>
          <cell r="H1249" t="str">
            <v>A200型</v>
          </cell>
          <cell r="I1249" t="str">
            <v/>
          </cell>
          <cell r="J1249" t="str">
            <v>B01</v>
          </cell>
          <cell r="K1249" t="str">
            <v>正常使用</v>
          </cell>
          <cell r="L1249" t="str">
            <v>A01</v>
          </cell>
          <cell r="M1249" t="str">
            <v>直接购入</v>
          </cell>
          <cell r="N1249">
            <v>37135</v>
          </cell>
          <cell r="O1249" t="str">
            <v>0110020200</v>
          </cell>
          <cell r="P1249" t="str">
            <v>四车间</v>
          </cell>
          <cell r="Q1249" t="str">
            <v/>
          </cell>
          <cell r="R1249" t="str">
            <v/>
          </cell>
          <cell r="S1249" t="str">
            <v>王宝进</v>
          </cell>
          <cell r="T1249" t="str">
            <v>Z010</v>
          </cell>
          <cell r="U1249" t="str">
            <v>10</v>
          </cell>
          <cell r="V1249">
            <v>0</v>
          </cell>
          <cell r="W1249">
            <v>0</v>
          </cell>
          <cell r="X1249">
            <v>100000</v>
          </cell>
          <cell r="Y1249">
            <v>0</v>
          </cell>
          <cell r="Z1249">
            <v>-96000</v>
          </cell>
          <cell r="AA1249">
            <v>0</v>
          </cell>
          <cell r="AB1249">
            <v>-96000</v>
          </cell>
          <cell r="AC1249">
            <v>219</v>
          </cell>
          <cell r="AD1249">
            <v>4000</v>
          </cell>
          <cell r="AE1249" t="str">
            <v/>
          </cell>
          <cell r="AF1249" t="str">
            <v/>
          </cell>
          <cell r="AG1249" t="str">
            <v/>
          </cell>
          <cell r="AH1249" t="str">
            <v/>
          </cell>
        </row>
        <row r="1249">
          <cell r="AJ1249" t="str">
            <v>专-药144#</v>
          </cell>
        </row>
        <row r="1250">
          <cell r="A1250" t="str">
            <v>110040500049</v>
          </cell>
          <cell r="B1250" t="str">
            <v>1100</v>
          </cell>
          <cell r="C1250" t="str">
            <v>Z405</v>
          </cell>
          <cell r="D1250" t="str">
            <v>机器设备-化工医用设备</v>
          </cell>
          <cell r="E1250" t="str">
            <v>110040500049</v>
          </cell>
          <cell r="F1250" t="str">
            <v>0000</v>
          </cell>
          <cell r="G1250" t="str">
            <v>化糖锅(移动中间罐）</v>
          </cell>
          <cell r="H1250" t="str">
            <v/>
          </cell>
          <cell r="I1250" t="str">
            <v>未走OA,车间已报废</v>
          </cell>
          <cell r="J1250" t="str">
            <v>B01</v>
          </cell>
          <cell r="K1250" t="str">
            <v>正常使用</v>
          </cell>
          <cell r="L1250" t="str">
            <v>A01</v>
          </cell>
          <cell r="M1250" t="str">
            <v>直接购入</v>
          </cell>
          <cell r="N1250">
            <v>37135</v>
          </cell>
          <cell r="O1250" t="str">
            <v>0110020100</v>
          </cell>
          <cell r="P1250" t="str">
            <v>一车间</v>
          </cell>
          <cell r="Q1250" t="str">
            <v/>
          </cell>
          <cell r="R1250" t="str">
            <v/>
          </cell>
          <cell r="S1250" t="str">
            <v>张萍</v>
          </cell>
          <cell r="T1250" t="str">
            <v>Z010</v>
          </cell>
          <cell r="U1250" t="str">
            <v>10</v>
          </cell>
          <cell r="V1250">
            <v>0</v>
          </cell>
          <cell r="W1250">
            <v>0</v>
          </cell>
          <cell r="X1250">
            <v>3800</v>
          </cell>
          <cell r="Y1250">
            <v>152</v>
          </cell>
          <cell r="Z1250">
            <v>-3648</v>
          </cell>
          <cell r="AA1250">
            <v>0</v>
          </cell>
          <cell r="AB1250">
            <v>-3648</v>
          </cell>
          <cell r="AC1250">
            <v>219</v>
          </cell>
          <cell r="AD1250">
            <v>0</v>
          </cell>
          <cell r="AE1250" t="str">
            <v/>
          </cell>
          <cell r="AF1250" t="str">
            <v/>
          </cell>
          <cell r="AG1250" t="str">
            <v/>
          </cell>
          <cell r="AH1250" t="str">
            <v/>
          </cell>
        </row>
        <row r="1250">
          <cell r="AJ1250" t="str">
            <v>专-药145#</v>
          </cell>
        </row>
        <row r="1251">
          <cell r="A1251" t="str">
            <v>110040500050</v>
          </cell>
          <cell r="B1251" t="str">
            <v>1100</v>
          </cell>
          <cell r="C1251" t="str">
            <v>Z405</v>
          </cell>
          <cell r="D1251" t="str">
            <v>机器设备-化工医用设备</v>
          </cell>
          <cell r="E1251" t="str">
            <v>110040500050</v>
          </cell>
          <cell r="F1251" t="str">
            <v>0000</v>
          </cell>
          <cell r="G1251" t="str">
            <v>化糖锅(移动中间罐）</v>
          </cell>
          <cell r="H1251" t="str">
            <v/>
          </cell>
          <cell r="I1251" t="str">
            <v>未走OA,车间已报废</v>
          </cell>
          <cell r="J1251" t="str">
            <v>B01</v>
          </cell>
          <cell r="K1251" t="str">
            <v>正常使用</v>
          </cell>
          <cell r="L1251" t="str">
            <v>A01</v>
          </cell>
          <cell r="M1251" t="str">
            <v>直接购入</v>
          </cell>
          <cell r="N1251">
            <v>37135</v>
          </cell>
          <cell r="O1251" t="str">
            <v>0110020100</v>
          </cell>
          <cell r="P1251" t="str">
            <v>一车间</v>
          </cell>
          <cell r="Q1251" t="str">
            <v/>
          </cell>
          <cell r="R1251" t="str">
            <v/>
          </cell>
          <cell r="S1251" t="str">
            <v>张萍</v>
          </cell>
          <cell r="T1251" t="str">
            <v>Z010</v>
          </cell>
          <cell r="U1251" t="str">
            <v>10</v>
          </cell>
          <cell r="V1251">
            <v>0</v>
          </cell>
          <cell r="W1251">
            <v>0</v>
          </cell>
          <cell r="X1251">
            <v>3800</v>
          </cell>
          <cell r="Y1251">
            <v>152</v>
          </cell>
          <cell r="Z1251">
            <v>-3648</v>
          </cell>
          <cell r="AA1251">
            <v>0</v>
          </cell>
          <cell r="AB1251">
            <v>-3648</v>
          </cell>
          <cell r="AC1251">
            <v>219</v>
          </cell>
          <cell r="AD1251">
            <v>0</v>
          </cell>
          <cell r="AE1251" t="str">
            <v/>
          </cell>
          <cell r="AF1251" t="str">
            <v/>
          </cell>
          <cell r="AG1251" t="str">
            <v/>
          </cell>
          <cell r="AH1251" t="str">
            <v/>
          </cell>
        </row>
        <row r="1251">
          <cell r="AJ1251" t="str">
            <v>专-药145#-01</v>
          </cell>
        </row>
        <row r="1252">
          <cell r="A1252" t="str">
            <v>110040500051</v>
          </cell>
          <cell r="B1252" t="str">
            <v>1100</v>
          </cell>
          <cell r="C1252" t="str">
            <v>Z405</v>
          </cell>
          <cell r="D1252" t="str">
            <v>机器设备-化工医用设备</v>
          </cell>
          <cell r="E1252" t="str">
            <v>110040500051</v>
          </cell>
          <cell r="F1252" t="str">
            <v>0000</v>
          </cell>
          <cell r="G1252" t="str">
            <v>化糖锅(移动中间罐）</v>
          </cell>
          <cell r="H1252" t="str">
            <v/>
          </cell>
          <cell r="I1252" t="str">
            <v>未走OA,车间已报废</v>
          </cell>
          <cell r="J1252" t="str">
            <v>B01</v>
          </cell>
          <cell r="K1252" t="str">
            <v>正常使用</v>
          </cell>
          <cell r="L1252" t="str">
            <v>A01</v>
          </cell>
          <cell r="M1252" t="str">
            <v>直接购入</v>
          </cell>
          <cell r="N1252">
            <v>37135</v>
          </cell>
          <cell r="O1252" t="str">
            <v>0110020200</v>
          </cell>
          <cell r="P1252" t="str">
            <v>四车间</v>
          </cell>
          <cell r="Q1252" t="str">
            <v/>
          </cell>
          <cell r="R1252" t="str">
            <v/>
          </cell>
          <cell r="S1252" t="str">
            <v>王宝进</v>
          </cell>
          <cell r="T1252" t="str">
            <v>Z010</v>
          </cell>
          <cell r="U1252" t="str">
            <v>10</v>
          </cell>
          <cell r="V1252">
            <v>0</v>
          </cell>
          <cell r="W1252">
            <v>0</v>
          </cell>
          <cell r="X1252">
            <v>3800</v>
          </cell>
          <cell r="Y1252">
            <v>152</v>
          </cell>
          <cell r="Z1252">
            <v>-3648</v>
          </cell>
          <cell r="AA1252">
            <v>0</v>
          </cell>
          <cell r="AB1252">
            <v>-3648</v>
          </cell>
          <cell r="AC1252">
            <v>219</v>
          </cell>
          <cell r="AD1252">
            <v>0</v>
          </cell>
          <cell r="AE1252" t="str">
            <v/>
          </cell>
          <cell r="AF1252" t="str">
            <v/>
          </cell>
          <cell r="AG1252" t="str">
            <v/>
          </cell>
          <cell r="AH1252" t="str">
            <v/>
          </cell>
        </row>
        <row r="1252">
          <cell r="AJ1252" t="str">
            <v>专-药145#-02</v>
          </cell>
        </row>
        <row r="1253">
          <cell r="A1253" t="str">
            <v>110040500052</v>
          </cell>
          <cell r="B1253" t="str">
            <v>1100</v>
          </cell>
          <cell r="C1253" t="str">
            <v>Z405</v>
          </cell>
          <cell r="D1253" t="str">
            <v>机器设备-化工医用设备</v>
          </cell>
          <cell r="E1253" t="str">
            <v>110040500052</v>
          </cell>
          <cell r="F1253" t="str">
            <v>0000</v>
          </cell>
          <cell r="G1253" t="str">
            <v>平板式自动泡罩包装机</v>
          </cell>
          <cell r="H1253" t="str">
            <v>DPB-250E型</v>
          </cell>
          <cell r="I1253" t="str">
            <v/>
          </cell>
          <cell r="J1253" t="str">
            <v>B01</v>
          </cell>
          <cell r="K1253" t="str">
            <v>正常使用</v>
          </cell>
          <cell r="L1253" t="str">
            <v>A01</v>
          </cell>
          <cell r="M1253" t="str">
            <v>直接购入</v>
          </cell>
          <cell r="N1253">
            <v>37165</v>
          </cell>
          <cell r="O1253" t="str">
            <v>0110020200</v>
          </cell>
          <cell r="P1253" t="str">
            <v>四车间</v>
          </cell>
          <cell r="Q1253" t="str">
            <v/>
          </cell>
          <cell r="R1253" t="str">
            <v/>
          </cell>
          <cell r="S1253" t="str">
            <v>王宝进</v>
          </cell>
          <cell r="T1253" t="str">
            <v>Z010</v>
          </cell>
          <cell r="U1253" t="str">
            <v>10</v>
          </cell>
          <cell r="V1253">
            <v>0</v>
          </cell>
          <cell r="W1253">
            <v>0</v>
          </cell>
          <cell r="X1253">
            <v>133680</v>
          </cell>
          <cell r="Y1253">
            <v>0</v>
          </cell>
          <cell r="Z1253">
            <v>-128332.8</v>
          </cell>
          <cell r="AA1253">
            <v>0</v>
          </cell>
          <cell r="AB1253">
            <v>-128332.8</v>
          </cell>
          <cell r="AC1253">
            <v>218</v>
          </cell>
          <cell r="AD1253">
            <v>5347.2</v>
          </cell>
          <cell r="AE1253" t="str">
            <v/>
          </cell>
          <cell r="AF1253" t="str">
            <v/>
          </cell>
          <cell r="AG1253" t="str">
            <v/>
          </cell>
          <cell r="AH1253" t="str">
            <v/>
          </cell>
        </row>
        <row r="1253">
          <cell r="AJ1253" t="str">
            <v>专-药148#</v>
          </cell>
        </row>
        <row r="1254">
          <cell r="A1254" t="str">
            <v>110040500053</v>
          </cell>
          <cell r="B1254" t="str">
            <v>1100</v>
          </cell>
          <cell r="C1254" t="str">
            <v>Z405</v>
          </cell>
          <cell r="D1254" t="str">
            <v>机器设备-化工医用设备</v>
          </cell>
          <cell r="E1254" t="str">
            <v>110040500053</v>
          </cell>
          <cell r="F1254" t="str">
            <v>0000</v>
          </cell>
          <cell r="G1254" t="str">
            <v>空压机</v>
          </cell>
          <cell r="H1254" t="str">
            <v>WM0.63/10.8</v>
          </cell>
          <cell r="I1254" t="str">
            <v/>
          </cell>
          <cell r="J1254" t="str">
            <v>B01</v>
          </cell>
          <cell r="K1254" t="str">
            <v>正常使用</v>
          </cell>
          <cell r="L1254" t="str">
            <v>A01</v>
          </cell>
          <cell r="M1254" t="str">
            <v>直接购入</v>
          </cell>
          <cell r="N1254">
            <v>37165</v>
          </cell>
          <cell r="O1254" t="str">
            <v>0110020200</v>
          </cell>
          <cell r="P1254" t="str">
            <v>四车间</v>
          </cell>
          <cell r="Q1254" t="str">
            <v/>
          </cell>
          <cell r="R1254" t="str">
            <v/>
          </cell>
          <cell r="S1254" t="str">
            <v>王宝进</v>
          </cell>
          <cell r="T1254" t="str">
            <v>Z010</v>
          </cell>
          <cell r="U1254" t="str">
            <v>10</v>
          </cell>
          <cell r="V1254">
            <v>0</v>
          </cell>
          <cell r="W1254">
            <v>0</v>
          </cell>
          <cell r="X1254">
            <v>14800</v>
          </cell>
          <cell r="Y1254">
            <v>10892.8</v>
          </cell>
          <cell r="Z1254">
            <v>-3907.2</v>
          </cell>
          <cell r="AA1254">
            <v>0</v>
          </cell>
          <cell r="AB1254">
            <v>-3907.2</v>
          </cell>
          <cell r="AC1254">
            <v>218</v>
          </cell>
          <cell r="AD1254">
            <v>0</v>
          </cell>
          <cell r="AE1254" t="str">
            <v/>
          </cell>
          <cell r="AF1254" t="str">
            <v/>
          </cell>
          <cell r="AG1254" t="str">
            <v/>
          </cell>
          <cell r="AH1254" t="str">
            <v/>
          </cell>
        </row>
        <row r="1254">
          <cell r="AJ1254" t="str">
            <v>专-药149#</v>
          </cell>
        </row>
        <row r="1255">
          <cell r="A1255" t="str">
            <v>110040500054</v>
          </cell>
          <cell r="B1255" t="str">
            <v>1100</v>
          </cell>
          <cell r="C1255" t="str">
            <v>Z405</v>
          </cell>
          <cell r="D1255" t="str">
            <v>机器设备-化工医用设备</v>
          </cell>
          <cell r="E1255" t="str">
            <v>110040500054</v>
          </cell>
          <cell r="F1255" t="str">
            <v>0000</v>
          </cell>
          <cell r="G1255" t="str">
            <v>自动泡罩包装机</v>
          </cell>
          <cell r="H1255" t="str">
            <v>DPB-250F</v>
          </cell>
          <cell r="I1255" t="str">
            <v/>
          </cell>
          <cell r="J1255" t="str">
            <v>B01</v>
          </cell>
          <cell r="K1255" t="str">
            <v>正常使用</v>
          </cell>
          <cell r="L1255" t="str">
            <v>A01</v>
          </cell>
          <cell r="M1255" t="str">
            <v>直接购入</v>
          </cell>
          <cell r="N1255">
            <v>37316</v>
          </cell>
          <cell r="O1255" t="str">
            <v>0110020300</v>
          </cell>
          <cell r="P1255" t="str">
            <v>五车间</v>
          </cell>
          <cell r="Q1255" t="str">
            <v/>
          </cell>
          <cell r="R1255" t="str">
            <v/>
          </cell>
          <cell r="S1255" t="str">
            <v>杨美燕</v>
          </cell>
          <cell r="T1255" t="str">
            <v>Z010</v>
          </cell>
          <cell r="U1255" t="str">
            <v>10</v>
          </cell>
          <cell r="V1255">
            <v>0</v>
          </cell>
          <cell r="W1255">
            <v>0</v>
          </cell>
          <cell r="X1255">
            <v>95000</v>
          </cell>
          <cell r="Y1255">
            <v>0</v>
          </cell>
          <cell r="Z1255">
            <v>-91200</v>
          </cell>
          <cell r="AA1255">
            <v>0</v>
          </cell>
          <cell r="AB1255">
            <v>-91200</v>
          </cell>
          <cell r="AC1255">
            <v>213</v>
          </cell>
          <cell r="AD1255">
            <v>3800</v>
          </cell>
          <cell r="AE1255" t="str">
            <v/>
          </cell>
          <cell r="AF1255" t="str">
            <v/>
          </cell>
          <cell r="AG1255" t="str">
            <v/>
          </cell>
          <cell r="AH1255" t="str">
            <v/>
          </cell>
        </row>
        <row r="1255">
          <cell r="AJ1255" t="str">
            <v>专-药152#</v>
          </cell>
        </row>
        <row r="1256">
          <cell r="A1256" t="str">
            <v>110040500055</v>
          </cell>
          <cell r="B1256" t="str">
            <v>1100</v>
          </cell>
          <cell r="C1256" t="str">
            <v>Z405</v>
          </cell>
          <cell r="D1256" t="str">
            <v>机器设备-化工医用设备</v>
          </cell>
          <cell r="E1256" t="str">
            <v>110040500055</v>
          </cell>
          <cell r="F1256" t="str">
            <v>0000</v>
          </cell>
          <cell r="G1256" t="str">
            <v>标签（押印机）</v>
          </cell>
          <cell r="H1256" t="str">
            <v>PD-380E</v>
          </cell>
          <cell r="I1256" t="str">
            <v/>
          </cell>
          <cell r="J1256" t="str">
            <v>B01</v>
          </cell>
          <cell r="K1256" t="str">
            <v>正常使用</v>
          </cell>
          <cell r="L1256" t="str">
            <v>A01</v>
          </cell>
          <cell r="M1256" t="str">
            <v>直接购入</v>
          </cell>
          <cell r="N1256">
            <v>37316</v>
          </cell>
          <cell r="O1256" t="str">
            <v>0110020300</v>
          </cell>
          <cell r="P1256" t="str">
            <v>五车间</v>
          </cell>
          <cell r="Q1256" t="str">
            <v/>
          </cell>
          <cell r="R1256" t="str">
            <v/>
          </cell>
          <cell r="S1256" t="str">
            <v>杨美燕</v>
          </cell>
          <cell r="T1256" t="str">
            <v>Z010</v>
          </cell>
          <cell r="U1256" t="str">
            <v>10</v>
          </cell>
          <cell r="V1256">
            <v>0</v>
          </cell>
          <cell r="W1256">
            <v>0</v>
          </cell>
          <cell r="X1256">
            <v>17000</v>
          </cell>
          <cell r="Y1256">
            <v>680</v>
          </cell>
          <cell r="Z1256">
            <v>-16320</v>
          </cell>
          <cell r="AA1256">
            <v>0</v>
          </cell>
          <cell r="AB1256">
            <v>-16320</v>
          </cell>
          <cell r="AC1256">
            <v>213</v>
          </cell>
          <cell r="AD1256">
            <v>0</v>
          </cell>
          <cell r="AE1256" t="str">
            <v/>
          </cell>
          <cell r="AF1256" t="str">
            <v/>
          </cell>
          <cell r="AG1256" t="str">
            <v/>
          </cell>
          <cell r="AH1256" t="str">
            <v/>
          </cell>
        </row>
        <row r="1256">
          <cell r="AJ1256" t="str">
            <v>专-药153#</v>
          </cell>
        </row>
        <row r="1257">
          <cell r="A1257" t="str">
            <v>110040500056</v>
          </cell>
          <cell r="B1257" t="str">
            <v>1100</v>
          </cell>
          <cell r="C1257" t="str">
            <v>Z405</v>
          </cell>
          <cell r="D1257" t="str">
            <v>机器设备-化工医用设备</v>
          </cell>
          <cell r="E1257" t="str">
            <v>110040500056</v>
          </cell>
          <cell r="F1257" t="str">
            <v>0000</v>
          </cell>
          <cell r="G1257" t="str">
            <v>高效包衣机</v>
          </cell>
          <cell r="H1257" t="str">
            <v>BGB-1502</v>
          </cell>
          <cell r="I1257" t="str">
            <v/>
          </cell>
          <cell r="J1257" t="str">
            <v>B01</v>
          </cell>
          <cell r="K1257" t="str">
            <v>正常使用</v>
          </cell>
          <cell r="L1257" t="str">
            <v>A01</v>
          </cell>
          <cell r="M1257" t="str">
            <v>直接购入</v>
          </cell>
          <cell r="N1257">
            <v>37316</v>
          </cell>
          <cell r="O1257" t="str">
            <v>0110020200</v>
          </cell>
          <cell r="P1257" t="str">
            <v>四车间</v>
          </cell>
          <cell r="Q1257" t="str">
            <v/>
          </cell>
          <cell r="R1257" t="str">
            <v/>
          </cell>
          <cell r="S1257" t="str">
            <v>王宝进</v>
          </cell>
          <cell r="T1257" t="str">
            <v>Z010</v>
          </cell>
          <cell r="U1257" t="str">
            <v>10</v>
          </cell>
          <cell r="V1257">
            <v>0</v>
          </cell>
          <cell r="W1257">
            <v>0</v>
          </cell>
          <cell r="X1257">
            <v>296000</v>
          </cell>
          <cell r="Y1257">
            <v>0</v>
          </cell>
          <cell r="Z1257">
            <v>-284160</v>
          </cell>
          <cell r="AA1257">
            <v>0</v>
          </cell>
          <cell r="AB1257">
            <v>-284160</v>
          </cell>
          <cell r="AC1257">
            <v>213</v>
          </cell>
          <cell r="AD1257">
            <v>11840</v>
          </cell>
          <cell r="AE1257" t="str">
            <v/>
          </cell>
          <cell r="AF1257" t="str">
            <v/>
          </cell>
          <cell r="AG1257" t="str">
            <v/>
          </cell>
          <cell r="AH1257" t="str">
            <v/>
          </cell>
        </row>
        <row r="1257">
          <cell r="AJ1257" t="str">
            <v>专-药154#</v>
          </cell>
        </row>
        <row r="1258">
          <cell r="A1258" t="str">
            <v>110040500057</v>
          </cell>
          <cell r="B1258" t="str">
            <v>1100</v>
          </cell>
          <cell r="C1258" t="str">
            <v>Z405</v>
          </cell>
          <cell r="D1258" t="str">
            <v>机器设备-化工医用设备</v>
          </cell>
          <cell r="E1258" t="str">
            <v>110040500057</v>
          </cell>
          <cell r="F1258" t="str">
            <v>0000</v>
          </cell>
          <cell r="G1258" t="str">
            <v>平板泡罩包装机</v>
          </cell>
          <cell r="H1258" t="str">
            <v>DPB-250F</v>
          </cell>
          <cell r="I1258" t="str">
            <v>未使用,设备动力部（机修）</v>
          </cell>
          <cell r="J1258" t="str">
            <v>B01</v>
          </cell>
          <cell r="K1258" t="str">
            <v>正常使用</v>
          </cell>
          <cell r="L1258" t="str">
            <v>A01</v>
          </cell>
          <cell r="M1258" t="str">
            <v>直接购入</v>
          </cell>
          <cell r="N1258">
            <v>37043</v>
          </cell>
          <cell r="O1258" t="str">
            <v>0110050301</v>
          </cell>
          <cell r="P1258" t="str">
            <v>设备动力部</v>
          </cell>
          <cell r="Q1258" t="str">
            <v/>
          </cell>
          <cell r="R1258" t="str">
            <v/>
          </cell>
          <cell r="S1258" t="str">
            <v>杨耀</v>
          </cell>
          <cell r="T1258" t="str">
            <v>Z010</v>
          </cell>
          <cell r="U1258" t="str">
            <v>10</v>
          </cell>
          <cell r="V1258">
            <v>0</v>
          </cell>
          <cell r="W1258">
            <v>0</v>
          </cell>
          <cell r="X1258">
            <v>96800</v>
          </cell>
          <cell r="Y1258">
            <v>2372</v>
          </cell>
          <cell r="Z1258">
            <v>-92928</v>
          </cell>
          <cell r="AA1258">
            <v>0</v>
          </cell>
          <cell r="AB1258">
            <v>-92928</v>
          </cell>
          <cell r="AC1258">
            <v>222</v>
          </cell>
          <cell r="AD1258">
            <v>1500</v>
          </cell>
          <cell r="AE1258" t="str">
            <v/>
          </cell>
          <cell r="AF1258" t="str">
            <v/>
          </cell>
          <cell r="AG1258" t="str">
            <v>设备动力部（机修）</v>
          </cell>
          <cell r="AH1258" t="str">
            <v/>
          </cell>
        </row>
        <row r="1258">
          <cell r="AJ1258" t="str">
            <v>专-药157#</v>
          </cell>
        </row>
        <row r="1259">
          <cell r="A1259" t="str">
            <v>110040500058</v>
          </cell>
          <cell r="B1259" t="str">
            <v>1100</v>
          </cell>
          <cell r="C1259" t="str">
            <v>Z405</v>
          </cell>
          <cell r="D1259" t="str">
            <v>机器设备-化工医用设备</v>
          </cell>
          <cell r="E1259" t="str">
            <v>110040500058</v>
          </cell>
          <cell r="F1259" t="str">
            <v>0000</v>
          </cell>
          <cell r="G1259" t="str">
            <v>水份测定仪</v>
          </cell>
          <cell r="H1259" t="str">
            <v/>
          </cell>
          <cell r="I1259" t="str">
            <v/>
          </cell>
          <cell r="J1259" t="str">
            <v>B01</v>
          </cell>
          <cell r="K1259" t="str">
            <v>正常使用</v>
          </cell>
          <cell r="L1259" t="str">
            <v>A01</v>
          </cell>
          <cell r="M1259" t="str">
            <v>直接购入</v>
          </cell>
          <cell r="N1259">
            <v>37530</v>
          </cell>
          <cell r="O1259" t="str">
            <v>0110020100</v>
          </cell>
          <cell r="P1259" t="str">
            <v>一车间</v>
          </cell>
          <cell r="Q1259" t="str">
            <v/>
          </cell>
          <cell r="R1259" t="str">
            <v/>
          </cell>
          <cell r="S1259" t="str">
            <v>张萍</v>
          </cell>
          <cell r="T1259" t="str">
            <v>Z010</v>
          </cell>
          <cell r="U1259" t="str">
            <v>10</v>
          </cell>
          <cell r="V1259">
            <v>0</v>
          </cell>
          <cell r="W1259">
            <v>0</v>
          </cell>
          <cell r="X1259">
            <v>3780</v>
          </cell>
          <cell r="Y1259">
            <v>0</v>
          </cell>
          <cell r="Z1259">
            <v>-3628.8</v>
          </cell>
          <cell r="AA1259">
            <v>0</v>
          </cell>
          <cell r="AB1259">
            <v>-3628.8</v>
          </cell>
          <cell r="AC1259">
            <v>206</v>
          </cell>
          <cell r="AD1259">
            <v>151.2</v>
          </cell>
          <cell r="AE1259" t="str">
            <v/>
          </cell>
          <cell r="AF1259" t="str">
            <v/>
          </cell>
          <cell r="AG1259" t="str">
            <v/>
          </cell>
          <cell r="AH1259" t="str">
            <v/>
          </cell>
        </row>
        <row r="1259">
          <cell r="AJ1259" t="str">
            <v>专-药160#</v>
          </cell>
        </row>
        <row r="1260">
          <cell r="A1260" t="str">
            <v>110040500059</v>
          </cell>
          <cell r="B1260" t="str">
            <v>1100</v>
          </cell>
          <cell r="C1260" t="str">
            <v>Z405</v>
          </cell>
          <cell r="D1260" t="str">
            <v>机器设备-化工医用设备</v>
          </cell>
          <cell r="E1260" t="str">
            <v>110040500059</v>
          </cell>
          <cell r="F1260" t="str">
            <v>0000</v>
          </cell>
          <cell r="G1260" t="str">
            <v>旋转式压片机</v>
          </cell>
          <cell r="H1260" t="str">
            <v>ZP-35B</v>
          </cell>
          <cell r="I1260" t="str">
            <v/>
          </cell>
          <cell r="J1260" t="str">
            <v>B01</v>
          </cell>
          <cell r="K1260" t="str">
            <v>正常使用</v>
          </cell>
          <cell r="L1260" t="str">
            <v>A01</v>
          </cell>
          <cell r="M1260" t="str">
            <v>直接购入</v>
          </cell>
          <cell r="N1260">
            <v>38169</v>
          </cell>
          <cell r="O1260" t="str">
            <v>0110020200</v>
          </cell>
          <cell r="P1260" t="str">
            <v>四车间</v>
          </cell>
          <cell r="Q1260" t="str">
            <v/>
          </cell>
          <cell r="R1260" t="str">
            <v/>
          </cell>
          <cell r="S1260" t="str">
            <v>王宝进</v>
          </cell>
          <cell r="T1260" t="str">
            <v>Z010</v>
          </cell>
          <cell r="U1260" t="str">
            <v>10</v>
          </cell>
          <cell r="V1260">
            <v>0</v>
          </cell>
          <cell r="W1260">
            <v>0</v>
          </cell>
          <cell r="X1260">
            <v>159600</v>
          </cell>
          <cell r="Y1260">
            <v>0</v>
          </cell>
          <cell r="Z1260">
            <v>-153216</v>
          </cell>
          <cell r="AA1260">
            <v>0</v>
          </cell>
          <cell r="AB1260">
            <v>-153216</v>
          </cell>
          <cell r="AC1260">
            <v>185</v>
          </cell>
          <cell r="AD1260">
            <v>6384</v>
          </cell>
          <cell r="AE1260" t="str">
            <v/>
          </cell>
          <cell r="AF1260" t="str">
            <v/>
          </cell>
          <cell r="AG1260" t="str">
            <v/>
          </cell>
          <cell r="AH1260" t="str">
            <v/>
          </cell>
        </row>
        <row r="1260">
          <cell r="AJ1260" t="str">
            <v>专-药170#</v>
          </cell>
        </row>
        <row r="1261">
          <cell r="A1261" t="str">
            <v>110040500060</v>
          </cell>
          <cell r="B1261" t="str">
            <v>1100</v>
          </cell>
          <cell r="C1261" t="str">
            <v>Z405</v>
          </cell>
          <cell r="D1261" t="str">
            <v>机器设备-化工医用设备</v>
          </cell>
          <cell r="E1261" t="str">
            <v>110040500060</v>
          </cell>
          <cell r="F1261" t="str">
            <v>0000</v>
          </cell>
          <cell r="G1261" t="str">
            <v>吸尘器</v>
          </cell>
          <cell r="H1261" t="str">
            <v>DL320A</v>
          </cell>
          <cell r="I1261" t="str">
            <v/>
          </cell>
          <cell r="J1261" t="str">
            <v>B01</v>
          </cell>
          <cell r="K1261" t="str">
            <v>正常使用</v>
          </cell>
          <cell r="L1261" t="str">
            <v>A01</v>
          </cell>
          <cell r="M1261" t="str">
            <v>直接购入</v>
          </cell>
          <cell r="N1261">
            <v>38169</v>
          </cell>
          <cell r="O1261" t="str">
            <v>0110020200</v>
          </cell>
          <cell r="P1261" t="str">
            <v>四车间</v>
          </cell>
          <cell r="Q1261" t="str">
            <v/>
          </cell>
          <cell r="R1261" t="str">
            <v/>
          </cell>
          <cell r="S1261" t="str">
            <v>王宝进</v>
          </cell>
          <cell r="T1261" t="str">
            <v>Z010</v>
          </cell>
          <cell r="U1261" t="str">
            <v>10</v>
          </cell>
          <cell r="V1261">
            <v>0</v>
          </cell>
          <cell r="W1261">
            <v>0</v>
          </cell>
          <cell r="X1261">
            <v>9300</v>
          </cell>
          <cell r="Y1261">
            <v>0</v>
          </cell>
          <cell r="Z1261">
            <v>-8928</v>
          </cell>
          <cell r="AA1261">
            <v>0</v>
          </cell>
          <cell r="AB1261">
            <v>-8928</v>
          </cell>
          <cell r="AC1261">
            <v>185</v>
          </cell>
          <cell r="AD1261">
            <v>372</v>
          </cell>
          <cell r="AE1261" t="str">
            <v/>
          </cell>
          <cell r="AF1261" t="str">
            <v/>
          </cell>
          <cell r="AG1261" t="str">
            <v/>
          </cell>
          <cell r="AH1261" t="str">
            <v/>
          </cell>
        </row>
        <row r="1261">
          <cell r="AJ1261" t="str">
            <v>专-药171#</v>
          </cell>
        </row>
        <row r="1262">
          <cell r="A1262" t="str">
            <v>110040500061</v>
          </cell>
          <cell r="B1262" t="str">
            <v>1100</v>
          </cell>
          <cell r="C1262" t="str">
            <v>Z405</v>
          </cell>
          <cell r="D1262" t="str">
            <v>机器设备-化工医用设备</v>
          </cell>
          <cell r="E1262" t="str">
            <v>110040500061</v>
          </cell>
          <cell r="F1262" t="str">
            <v>0000</v>
          </cell>
          <cell r="G1262" t="str">
            <v>超净工作台</v>
          </cell>
          <cell r="H1262" t="str">
            <v/>
          </cell>
          <cell r="I1262" t="str">
            <v/>
          </cell>
          <cell r="J1262" t="str">
            <v>B01</v>
          </cell>
          <cell r="K1262" t="str">
            <v>正常使用</v>
          </cell>
          <cell r="L1262" t="str">
            <v>A01</v>
          </cell>
          <cell r="M1262" t="str">
            <v>直接购入</v>
          </cell>
          <cell r="N1262">
            <v>38200</v>
          </cell>
          <cell r="O1262" t="str">
            <v>0110040300</v>
          </cell>
          <cell r="P1262" t="str">
            <v>研发中心—产品质量研究部</v>
          </cell>
          <cell r="Q1262" t="str">
            <v/>
          </cell>
          <cell r="R1262" t="str">
            <v/>
          </cell>
          <cell r="S1262" t="str">
            <v>张兴元</v>
          </cell>
          <cell r="T1262" t="str">
            <v>Z010</v>
          </cell>
          <cell r="U1262" t="str">
            <v>10</v>
          </cell>
          <cell r="V1262">
            <v>0</v>
          </cell>
          <cell r="W1262">
            <v>0</v>
          </cell>
          <cell r="X1262">
            <v>5500</v>
          </cell>
          <cell r="Y1262">
            <v>0</v>
          </cell>
          <cell r="Z1262">
            <v>-5280</v>
          </cell>
          <cell r="AA1262">
            <v>0</v>
          </cell>
          <cell r="AB1262">
            <v>-5280</v>
          </cell>
          <cell r="AC1262">
            <v>184</v>
          </cell>
          <cell r="AD1262">
            <v>220</v>
          </cell>
          <cell r="AE1262" t="str">
            <v/>
          </cell>
          <cell r="AF1262" t="str">
            <v/>
          </cell>
          <cell r="AG1262" t="str">
            <v/>
          </cell>
          <cell r="AH1262" t="str">
            <v/>
          </cell>
        </row>
        <row r="1262">
          <cell r="AJ1262" t="str">
            <v>专-药172#</v>
          </cell>
        </row>
        <row r="1263">
          <cell r="A1263" t="str">
            <v>110040500062</v>
          </cell>
          <cell r="B1263" t="str">
            <v>1100</v>
          </cell>
          <cell r="C1263" t="str">
            <v>Z405</v>
          </cell>
          <cell r="D1263" t="str">
            <v>机器设备-化工医用设备</v>
          </cell>
          <cell r="E1263" t="str">
            <v>110040500062</v>
          </cell>
          <cell r="F1263" t="str">
            <v>0000</v>
          </cell>
          <cell r="G1263" t="str">
            <v>超净工作台</v>
          </cell>
          <cell r="H1263" t="str">
            <v/>
          </cell>
          <cell r="I1263" t="str">
            <v/>
          </cell>
          <cell r="J1263" t="str">
            <v>B01</v>
          </cell>
          <cell r="K1263" t="str">
            <v>正常使用</v>
          </cell>
          <cell r="L1263" t="str">
            <v>A01</v>
          </cell>
          <cell r="M1263" t="str">
            <v>直接购入</v>
          </cell>
          <cell r="N1263">
            <v>38200</v>
          </cell>
          <cell r="O1263" t="str">
            <v>0110040300</v>
          </cell>
          <cell r="P1263" t="str">
            <v>研发中心—产品质量研究部</v>
          </cell>
          <cell r="Q1263" t="str">
            <v/>
          </cell>
          <cell r="R1263" t="str">
            <v/>
          </cell>
          <cell r="S1263" t="str">
            <v>张兴元</v>
          </cell>
          <cell r="T1263" t="str">
            <v>Z010</v>
          </cell>
          <cell r="U1263" t="str">
            <v>10</v>
          </cell>
          <cell r="V1263">
            <v>0</v>
          </cell>
          <cell r="W1263">
            <v>0</v>
          </cell>
          <cell r="X1263">
            <v>5500</v>
          </cell>
          <cell r="Y1263">
            <v>0</v>
          </cell>
          <cell r="Z1263">
            <v>-5280</v>
          </cell>
          <cell r="AA1263">
            <v>0</v>
          </cell>
          <cell r="AB1263">
            <v>-5280</v>
          </cell>
          <cell r="AC1263">
            <v>184</v>
          </cell>
          <cell r="AD1263">
            <v>220</v>
          </cell>
          <cell r="AE1263" t="str">
            <v/>
          </cell>
          <cell r="AF1263" t="str">
            <v/>
          </cell>
          <cell r="AG1263" t="str">
            <v/>
          </cell>
          <cell r="AH1263" t="str">
            <v/>
          </cell>
        </row>
        <row r="1263">
          <cell r="AJ1263" t="str">
            <v>专-药173#</v>
          </cell>
        </row>
        <row r="1264">
          <cell r="A1264" t="str">
            <v>110040500063</v>
          </cell>
          <cell r="B1264" t="str">
            <v>1100</v>
          </cell>
          <cell r="C1264" t="str">
            <v>Z405</v>
          </cell>
          <cell r="D1264" t="str">
            <v>机器设备-化工医用设备</v>
          </cell>
          <cell r="E1264" t="str">
            <v>110040500063</v>
          </cell>
          <cell r="F1264" t="str">
            <v>0000</v>
          </cell>
          <cell r="G1264" t="str">
            <v>四缸球磨机</v>
          </cell>
          <cell r="H1264" t="str">
            <v/>
          </cell>
          <cell r="I1264" t="str">
            <v/>
          </cell>
          <cell r="J1264" t="str">
            <v>B01</v>
          </cell>
          <cell r="K1264" t="str">
            <v>正常使用</v>
          </cell>
          <cell r="L1264" t="str">
            <v>A01</v>
          </cell>
          <cell r="M1264" t="str">
            <v>直接购入</v>
          </cell>
          <cell r="N1264">
            <v>38200</v>
          </cell>
          <cell r="O1264" t="str">
            <v>0110020100</v>
          </cell>
          <cell r="P1264" t="str">
            <v>一车间</v>
          </cell>
          <cell r="Q1264" t="str">
            <v/>
          </cell>
          <cell r="R1264" t="str">
            <v/>
          </cell>
          <cell r="S1264" t="str">
            <v>张萍</v>
          </cell>
          <cell r="T1264" t="str">
            <v>Z010</v>
          </cell>
          <cell r="U1264" t="str">
            <v>10</v>
          </cell>
          <cell r="V1264">
            <v>0</v>
          </cell>
          <cell r="W1264">
            <v>0</v>
          </cell>
          <cell r="X1264">
            <v>10720</v>
          </cell>
          <cell r="Y1264">
            <v>0</v>
          </cell>
          <cell r="Z1264">
            <v>-10291.2</v>
          </cell>
          <cell r="AA1264">
            <v>0</v>
          </cell>
          <cell r="AB1264">
            <v>-10291.2</v>
          </cell>
          <cell r="AC1264">
            <v>184</v>
          </cell>
          <cell r="AD1264">
            <v>428.8</v>
          </cell>
          <cell r="AE1264" t="str">
            <v/>
          </cell>
          <cell r="AF1264" t="str">
            <v/>
          </cell>
          <cell r="AG1264" t="str">
            <v/>
          </cell>
          <cell r="AH1264" t="str">
            <v/>
          </cell>
        </row>
        <row r="1264">
          <cell r="AJ1264" t="str">
            <v>专-药174#</v>
          </cell>
        </row>
        <row r="1265">
          <cell r="A1265" t="str">
            <v>110040500064</v>
          </cell>
          <cell r="B1265" t="str">
            <v>1100</v>
          </cell>
          <cell r="C1265" t="str">
            <v>Z405</v>
          </cell>
          <cell r="D1265" t="str">
            <v>机器设备-化工医用设备</v>
          </cell>
          <cell r="E1265" t="str">
            <v>110040500064</v>
          </cell>
          <cell r="F1265" t="str">
            <v>0000</v>
          </cell>
          <cell r="G1265" t="str">
            <v>二维运动混合机</v>
          </cell>
          <cell r="H1265" t="str">
            <v/>
          </cell>
          <cell r="I1265" t="str">
            <v>待报废</v>
          </cell>
          <cell r="J1265" t="str">
            <v>B01</v>
          </cell>
          <cell r="K1265" t="str">
            <v>正常使用</v>
          </cell>
          <cell r="L1265" t="str">
            <v>A01</v>
          </cell>
          <cell r="M1265" t="str">
            <v>直接购入</v>
          </cell>
          <cell r="N1265">
            <v>38261</v>
          </cell>
          <cell r="O1265" t="str">
            <v>0110020100</v>
          </cell>
          <cell r="P1265" t="str">
            <v>一车间</v>
          </cell>
          <cell r="Q1265" t="str">
            <v/>
          </cell>
          <cell r="R1265" t="str">
            <v/>
          </cell>
          <cell r="S1265" t="str">
            <v>张萍</v>
          </cell>
          <cell r="T1265" t="str">
            <v>Z010</v>
          </cell>
          <cell r="U1265" t="str">
            <v>10</v>
          </cell>
          <cell r="V1265">
            <v>0</v>
          </cell>
          <cell r="W1265">
            <v>0</v>
          </cell>
          <cell r="X1265">
            <v>63000</v>
          </cell>
          <cell r="Y1265">
            <v>520</v>
          </cell>
          <cell r="Z1265">
            <v>-60480</v>
          </cell>
          <cell r="AA1265">
            <v>0</v>
          </cell>
          <cell r="AB1265">
            <v>-60480</v>
          </cell>
          <cell r="AC1265">
            <v>182</v>
          </cell>
          <cell r="AD1265">
            <v>2000</v>
          </cell>
          <cell r="AE1265" t="str">
            <v/>
          </cell>
          <cell r="AF1265" t="str">
            <v/>
          </cell>
          <cell r="AG1265" t="str">
            <v/>
          </cell>
          <cell r="AH1265" t="str">
            <v/>
          </cell>
        </row>
        <row r="1265">
          <cell r="AJ1265" t="str">
            <v>专-药176#</v>
          </cell>
        </row>
        <row r="1266">
          <cell r="A1266" t="str">
            <v>110040500065</v>
          </cell>
          <cell r="B1266" t="str">
            <v>1100</v>
          </cell>
          <cell r="C1266" t="str">
            <v>Z405</v>
          </cell>
          <cell r="D1266" t="str">
            <v>机器设备-化工医用设备</v>
          </cell>
          <cell r="E1266" t="str">
            <v>110040500065</v>
          </cell>
          <cell r="F1266" t="str">
            <v>0000</v>
          </cell>
          <cell r="G1266" t="str">
            <v>槽形混合机</v>
          </cell>
          <cell r="H1266" t="str">
            <v>CH200II</v>
          </cell>
          <cell r="I1266" t="str">
            <v>配电室（闲置）</v>
          </cell>
          <cell r="J1266" t="str">
            <v>B05</v>
          </cell>
          <cell r="K1266" t="str">
            <v>未使用</v>
          </cell>
          <cell r="L1266" t="str">
            <v>A01</v>
          </cell>
          <cell r="M1266" t="str">
            <v>直接购入</v>
          </cell>
          <cell r="N1266">
            <v>38323</v>
          </cell>
          <cell r="O1266" t="str">
            <v>0110020200</v>
          </cell>
          <cell r="P1266" t="str">
            <v>四车间</v>
          </cell>
          <cell r="Q1266" t="str">
            <v/>
          </cell>
          <cell r="R1266" t="str">
            <v/>
          </cell>
          <cell r="S1266" t="str">
            <v>王宝进</v>
          </cell>
          <cell r="T1266" t="str">
            <v>Z010</v>
          </cell>
          <cell r="U1266" t="str">
            <v>10</v>
          </cell>
          <cell r="V1266">
            <v>0</v>
          </cell>
          <cell r="W1266">
            <v>0</v>
          </cell>
          <cell r="X1266">
            <v>22000</v>
          </cell>
          <cell r="Y1266">
            <v>0</v>
          </cell>
          <cell r="Z1266">
            <v>-21120</v>
          </cell>
          <cell r="AA1266">
            <v>0</v>
          </cell>
          <cell r="AB1266">
            <v>-21120</v>
          </cell>
          <cell r="AC1266">
            <v>180</v>
          </cell>
          <cell r="AD1266">
            <v>880</v>
          </cell>
          <cell r="AE1266" t="str">
            <v/>
          </cell>
          <cell r="AF1266" t="str">
            <v/>
          </cell>
          <cell r="AG1266" t="str">
            <v/>
          </cell>
          <cell r="AH1266" t="str">
            <v/>
          </cell>
        </row>
        <row r="1266">
          <cell r="AJ1266" t="str">
            <v>专-药180#</v>
          </cell>
        </row>
        <row r="1267">
          <cell r="A1267" t="str">
            <v>110040500066</v>
          </cell>
          <cell r="B1267" t="str">
            <v>1100</v>
          </cell>
          <cell r="C1267" t="str">
            <v>Z405</v>
          </cell>
          <cell r="D1267" t="str">
            <v>机器设备-化工医用设备</v>
          </cell>
          <cell r="E1267" t="str">
            <v>110040500066</v>
          </cell>
          <cell r="F1267" t="str">
            <v>0000</v>
          </cell>
          <cell r="G1267" t="str">
            <v>槽形混合机</v>
          </cell>
          <cell r="H1267" t="str">
            <v>CH200II</v>
          </cell>
          <cell r="I1267" t="str">
            <v/>
          </cell>
          <cell r="J1267" t="str">
            <v>B01</v>
          </cell>
          <cell r="K1267" t="str">
            <v>正常使用</v>
          </cell>
          <cell r="L1267" t="str">
            <v>A01</v>
          </cell>
          <cell r="M1267" t="str">
            <v>直接购入</v>
          </cell>
          <cell r="N1267">
            <v>38323</v>
          </cell>
          <cell r="O1267" t="str">
            <v>0110020100</v>
          </cell>
          <cell r="P1267" t="str">
            <v>一车间</v>
          </cell>
          <cell r="Q1267" t="str">
            <v/>
          </cell>
          <cell r="R1267" t="str">
            <v/>
          </cell>
          <cell r="S1267" t="str">
            <v>张萍</v>
          </cell>
          <cell r="T1267" t="str">
            <v>Z010</v>
          </cell>
          <cell r="U1267" t="str">
            <v>10</v>
          </cell>
          <cell r="V1267">
            <v>0</v>
          </cell>
          <cell r="W1267">
            <v>0</v>
          </cell>
          <cell r="X1267">
            <v>22800</v>
          </cell>
          <cell r="Y1267">
            <v>0</v>
          </cell>
          <cell r="Z1267">
            <v>-21888</v>
          </cell>
          <cell r="AA1267">
            <v>0</v>
          </cell>
          <cell r="AB1267">
            <v>-21888</v>
          </cell>
          <cell r="AC1267">
            <v>180</v>
          </cell>
          <cell r="AD1267">
            <v>912</v>
          </cell>
          <cell r="AE1267" t="str">
            <v/>
          </cell>
          <cell r="AF1267" t="str">
            <v/>
          </cell>
          <cell r="AG1267" t="str">
            <v>宝鸡制药机械厂</v>
          </cell>
          <cell r="AH1267" t="str">
            <v/>
          </cell>
        </row>
        <row r="1267">
          <cell r="AJ1267" t="str">
            <v>专-药182#</v>
          </cell>
        </row>
        <row r="1268">
          <cell r="A1268" t="str">
            <v>110040500067</v>
          </cell>
          <cell r="B1268" t="str">
            <v>1100</v>
          </cell>
          <cell r="C1268" t="str">
            <v>Z405</v>
          </cell>
          <cell r="D1268" t="str">
            <v>机器设备-化工医用设备</v>
          </cell>
          <cell r="E1268" t="str">
            <v>110040500067</v>
          </cell>
          <cell r="F1268" t="str">
            <v>0000</v>
          </cell>
          <cell r="G1268" t="str">
            <v>热风循环烘箱</v>
          </cell>
          <cell r="H1268" t="str">
            <v>CT-C-2型</v>
          </cell>
          <cell r="I1268" t="str">
            <v/>
          </cell>
          <cell r="J1268" t="str">
            <v>B01</v>
          </cell>
          <cell r="K1268" t="str">
            <v>正常使用</v>
          </cell>
          <cell r="L1268" t="str">
            <v>A01</v>
          </cell>
          <cell r="M1268" t="str">
            <v>直接购入</v>
          </cell>
          <cell r="N1268">
            <v>38322</v>
          </cell>
          <cell r="O1268" t="str">
            <v>0110020200</v>
          </cell>
          <cell r="P1268" t="str">
            <v>四车间</v>
          </cell>
          <cell r="Q1268" t="str">
            <v/>
          </cell>
          <cell r="R1268" t="str">
            <v/>
          </cell>
          <cell r="S1268" t="str">
            <v>王宝进</v>
          </cell>
          <cell r="T1268" t="str">
            <v>Z010</v>
          </cell>
          <cell r="U1268" t="str">
            <v>10</v>
          </cell>
          <cell r="V1268">
            <v>0</v>
          </cell>
          <cell r="W1268">
            <v>0</v>
          </cell>
          <cell r="X1268">
            <v>66000</v>
          </cell>
          <cell r="Y1268">
            <v>640</v>
          </cell>
          <cell r="Z1268">
            <v>-63360</v>
          </cell>
          <cell r="AA1268">
            <v>0</v>
          </cell>
          <cell r="AB1268">
            <v>-63360</v>
          </cell>
          <cell r="AC1268">
            <v>180</v>
          </cell>
          <cell r="AD1268">
            <v>2000</v>
          </cell>
          <cell r="AE1268" t="str">
            <v/>
          </cell>
          <cell r="AF1268" t="str">
            <v/>
          </cell>
          <cell r="AG1268" t="str">
            <v/>
          </cell>
          <cell r="AH1268" t="str">
            <v/>
          </cell>
        </row>
        <row r="1268">
          <cell r="AJ1268" t="str">
            <v>专-药184#</v>
          </cell>
        </row>
        <row r="1269">
          <cell r="A1269" t="str">
            <v>110040500068</v>
          </cell>
          <cell r="B1269" t="str">
            <v>1100</v>
          </cell>
          <cell r="C1269" t="str">
            <v>Z405</v>
          </cell>
          <cell r="D1269" t="str">
            <v>机器设备-化工医用设备</v>
          </cell>
          <cell r="E1269" t="str">
            <v>110040500068</v>
          </cell>
          <cell r="F1269" t="str">
            <v>0000</v>
          </cell>
          <cell r="G1269" t="str">
            <v>热风循环烘箱</v>
          </cell>
          <cell r="H1269" t="str">
            <v>CT-C-2型</v>
          </cell>
          <cell r="I1269" t="str">
            <v/>
          </cell>
          <cell r="J1269" t="str">
            <v>B01</v>
          </cell>
          <cell r="K1269" t="str">
            <v>正常使用</v>
          </cell>
          <cell r="L1269" t="str">
            <v>A01</v>
          </cell>
          <cell r="M1269" t="str">
            <v>直接购入</v>
          </cell>
          <cell r="N1269">
            <v>38322</v>
          </cell>
          <cell r="O1269" t="str">
            <v>0110020200</v>
          </cell>
          <cell r="P1269" t="str">
            <v>四车间</v>
          </cell>
          <cell r="Q1269" t="str">
            <v/>
          </cell>
          <cell r="R1269" t="str">
            <v/>
          </cell>
          <cell r="S1269" t="str">
            <v>王宝进</v>
          </cell>
          <cell r="T1269" t="str">
            <v>Z010</v>
          </cell>
          <cell r="U1269" t="str">
            <v>10</v>
          </cell>
          <cell r="V1269">
            <v>0</v>
          </cell>
          <cell r="W1269">
            <v>0</v>
          </cell>
          <cell r="X1269">
            <v>66000</v>
          </cell>
          <cell r="Y1269">
            <v>640</v>
          </cell>
          <cell r="Z1269">
            <v>-63360</v>
          </cell>
          <cell r="AA1269">
            <v>0</v>
          </cell>
          <cell r="AB1269">
            <v>-63360</v>
          </cell>
          <cell r="AC1269">
            <v>180</v>
          </cell>
          <cell r="AD1269">
            <v>2000</v>
          </cell>
          <cell r="AE1269" t="str">
            <v/>
          </cell>
          <cell r="AF1269" t="str">
            <v/>
          </cell>
          <cell r="AG1269" t="str">
            <v/>
          </cell>
          <cell r="AH1269" t="str">
            <v/>
          </cell>
        </row>
        <row r="1269">
          <cell r="AJ1269" t="str">
            <v>专-药185#</v>
          </cell>
        </row>
        <row r="1270">
          <cell r="A1270" t="str">
            <v>110040500069</v>
          </cell>
          <cell r="B1270" t="str">
            <v>1100</v>
          </cell>
          <cell r="C1270" t="str">
            <v>Z405</v>
          </cell>
          <cell r="D1270" t="str">
            <v>机器设备-化工医用设备</v>
          </cell>
          <cell r="E1270" t="str">
            <v>110040500069</v>
          </cell>
          <cell r="F1270" t="str">
            <v>0000</v>
          </cell>
          <cell r="G1270" t="str">
            <v>槽形混合机</v>
          </cell>
          <cell r="H1270" t="str">
            <v>CH200B</v>
          </cell>
          <cell r="I1270" t="str">
            <v>宝鸡制药机械厂(编号:011)</v>
          </cell>
          <cell r="J1270" t="str">
            <v>B01</v>
          </cell>
          <cell r="K1270" t="str">
            <v>正常使用</v>
          </cell>
          <cell r="L1270" t="str">
            <v>A01</v>
          </cell>
          <cell r="M1270" t="str">
            <v>直接购入</v>
          </cell>
          <cell r="N1270">
            <v>38323</v>
          </cell>
          <cell r="O1270" t="str">
            <v>0110020100</v>
          </cell>
          <cell r="P1270" t="str">
            <v>一车间</v>
          </cell>
          <cell r="Q1270" t="str">
            <v/>
          </cell>
          <cell r="R1270" t="str">
            <v/>
          </cell>
          <cell r="S1270" t="str">
            <v>张萍</v>
          </cell>
          <cell r="T1270" t="str">
            <v>Z010</v>
          </cell>
          <cell r="U1270" t="str">
            <v>10</v>
          </cell>
          <cell r="V1270">
            <v>0</v>
          </cell>
          <cell r="W1270">
            <v>0</v>
          </cell>
          <cell r="X1270">
            <v>22800</v>
          </cell>
          <cell r="Y1270">
            <v>0</v>
          </cell>
          <cell r="Z1270">
            <v>-21888</v>
          </cell>
          <cell r="AA1270">
            <v>0</v>
          </cell>
          <cell r="AB1270">
            <v>-21888</v>
          </cell>
          <cell r="AC1270">
            <v>180</v>
          </cell>
          <cell r="AD1270">
            <v>912</v>
          </cell>
          <cell r="AE1270" t="str">
            <v/>
          </cell>
          <cell r="AF1270" t="str">
            <v/>
          </cell>
          <cell r="AG1270" t="str">
            <v>宝鸡制药机械厂</v>
          </cell>
          <cell r="AH1270" t="str">
            <v/>
          </cell>
        </row>
        <row r="1270">
          <cell r="AJ1270" t="str">
            <v>专-药183#</v>
          </cell>
        </row>
        <row r="1271">
          <cell r="A1271" t="str">
            <v>110040500070</v>
          </cell>
          <cell r="B1271" t="str">
            <v>1100</v>
          </cell>
          <cell r="C1271" t="str">
            <v>Z405</v>
          </cell>
          <cell r="D1271" t="str">
            <v>机器设备-化工医用设备</v>
          </cell>
          <cell r="E1271" t="str">
            <v>110040500070</v>
          </cell>
          <cell r="F1271" t="str">
            <v>0000</v>
          </cell>
          <cell r="G1271" t="str">
            <v>浸膏专用离心喷雾机（喷雾干燥机）</v>
          </cell>
          <cell r="H1271" t="str">
            <v>LPG-100</v>
          </cell>
          <cell r="I1271" t="str">
            <v>闲置</v>
          </cell>
          <cell r="J1271" t="str">
            <v>B01</v>
          </cell>
          <cell r="K1271" t="str">
            <v>正常使用</v>
          </cell>
          <cell r="L1271" t="str">
            <v>A01</v>
          </cell>
          <cell r="M1271" t="str">
            <v>直接购入</v>
          </cell>
          <cell r="N1271">
            <v>38322</v>
          </cell>
          <cell r="O1271" t="str">
            <v>0110020100</v>
          </cell>
          <cell r="P1271" t="str">
            <v>一车间</v>
          </cell>
          <cell r="Q1271" t="str">
            <v/>
          </cell>
          <cell r="R1271" t="str">
            <v/>
          </cell>
          <cell r="S1271" t="str">
            <v>张萍</v>
          </cell>
          <cell r="T1271" t="str">
            <v>Z010</v>
          </cell>
          <cell r="U1271" t="str">
            <v>10</v>
          </cell>
          <cell r="V1271">
            <v>0</v>
          </cell>
          <cell r="W1271">
            <v>0</v>
          </cell>
          <cell r="X1271">
            <v>273000</v>
          </cell>
          <cell r="Y1271">
            <v>7920</v>
          </cell>
          <cell r="Z1271">
            <v>-262080</v>
          </cell>
          <cell r="AA1271">
            <v>0</v>
          </cell>
          <cell r="AB1271">
            <v>-262080</v>
          </cell>
          <cell r="AC1271">
            <v>180</v>
          </cell>
          <cell r="AD1271">
            <v>3000</v>
          </cell>
          <cell r="AE1271" t="str">
            <v/>
          </cell>
          <cell r="AF1271" t="str">
            <v/>
          </cell>
          <cell r="AG1271" t="str">
            <v>常州市范群干燥设备有限公司</v>
          </cell>
          <cell r="AH1271" t="str">
            <v/>
          </cell>
        </row>
        <row r="1271">
          <cell r="AJ1271" t="str">
            <v>专-药187#</v>
          </cell>
        </row>
        <row r="1272">
          <cell r="A1272" t="str">
            <v>110040500071</v>
          </cell>
          <cell r="B1272" t="str">
            <v>1100</v>
          </cell>
          <cell r="C1272" t="str">
            <v>Z405</v>
          </cell>
          <cell r="D1272" t="str">
            <v>机器设备-化工医用设备</v>
          </cell>
          <cell r="E1272" t="str">
            <v>110040500071</v>
          </cell>
          <cell r="F1272" t="str">
            <v>0000</v>
          </cell>
          <cell r="G1272" t="str">
            <v>大密丸机(全自动制丸机)</v>
          </cell>
          <cell r="H1272" t="str">
            <v>YUJ-22B</v>
          </cell>
          <cell r="I1272" t="str">
            <v/>
          </cell>
          <cell r="J1272" t="str">
            <v>B01</v>
          </cell>
          <cell r="K1272" t="str">
            <v>正常使用</v>
          </cell>
          <cell r="L1272" t="str">
            <v>A01</v>
          </cell>
          <cell r="M1272" t="str">
            <v>直接购入</v>
          </cell>
          <cell r="N1272">
            <v>38322</v>
          </cell>
          <cell r="O1272" t="str">
            <v>0110020300</v>
          </cell>
          <cell r="P1272" t="str">
            <v>五车间</v>
          </cell>
          <cell r="Q1272" t="str">
            <v/>
          </cell>
          <cell r="R1272" t="str">
            <v/>
          </cell>
          <cell r="S1272" t="str">
            <v>杨美燕</v>
          </cell>
          <cell r="T1272" t="str">
            <v>Z010</v>
          </cell>
          <cell r="U1272" t="str">
            <v>10</v>
          </cell>
          <cell r="V1272">
            <v>0</v>
          </cell>
          <cell r="W1272">
            <v>0</v>
          </cell>
          <cell r="X1272">
            <v>140000</v>
          </cell>
          <cell r="Y1272">
            <v>0</v>
          </cell>
          <cell r="Z1272">
            <v>-134400</v>
          </cell>
          <cell r="AA1272">
            <v>0</v>
          </cell>
          <cell r="AB1272">
            <v>-134400</v>
          </cell>
          <cell r="AC1272">
            <v>180</v>
          </cell>
          <cell r="AD1272">
            <v>5600</v>
          </cell>
          <cell r="AE1272" t="str">
            <v/>
          </cell>
          <cell r="AF1272" t="str">
            <v/>
          </cell>
          <cell r="AG1272" t="str">
            <v/>
          </cell>
          <cell r="AH1272" t="str">
            <v/>
          </cell>
        </row>
        <row r="1272">
          <cell r="AJ1272" t="str">
            <v>专-药188#</v>
          </cell>
        </row>
        <row r="1273">
          <cell r="A1273" t="str">
            <v>110040500072</v>
          </cell>
          <cell r="B1273" t="str">
            <v>1100</v>
          </cell>
          <cell r="C1273" t="str">
            <v>Z405</v>
          </cell>
          <cell r="D1273" t="str">
            <v>机器设备-化工医用设备</v>
          </cell>
          <cell r="E1273" t="str">
            <v>110040500072</v>
          </cell>
          <cell r="F1273" t="str">
            <v>0000</v>
          </cell>
          <cell r="G1273" t="str">
            <v>槽形混合机</v>
          </cell>
          <cell r="H1273" t="str">
            <v>CHJ-200</v>
          </cell>
          <cell r="I1273" t="str">
            <v/>
          </cell>
          <cell r="J1273" t="str">
            <v>B01</v>
          </cell>
          <cell r="K1273" t="str">
            <v>正常使用</v>
          </cell>
          <cell r="L1273" t="str">
            <v>A01</v>
          </cell>
          <cell r="M1273" t="str">
            <v>直接购入</v>
          </cell>
          <cell r="N1273">
            <v>38322</v>
          </cell>
          <cell r="O1273" t="str">
            <v>0110020300</v>
          </cell>
          <cell r="P1273" t="str">
            <v>五车间</v>
          </cell>
          <cell r="Q1273" t="str">
            <v/>
          </cell>
          <cell r="R1273" t="str">
            <v/>
          </cell>
          <cell r="S1273" t="str">
            <v>杨美燕</v>
          </cell>
          <cell r="T1273" t="str">
            <v>Z010</v>
          </cell>
          <cell r="U1273" t="str">
            <v>10</v>
          </cell>
          <cell r="V1273">
            <v>0</v>
          </cell>
          <cell r="W1273">
            <v>0</v>
          </cell>
          <cell r="X1273">
            <v>24000</v>
          </cell>
          <cell r="Y1273">
            <v>0</v>
          </cell>
          <cell r="Z1273">
            <v>-23040</v>
          </cell>
          <cell r="AA1273">
            <v>0</v>
          </cell>
          <cell r="AB1273">
            <v>-23040</v>
          </cell>
          <cell r="AC1273">
            <v>180</v>
          </cell>
          <cell r="AD1273">
            <v>960</v>
          </cell>
          <cell r="AE1273" t="str">
            <v/>
          </cell>
          <cell r="AF1273" t="str">
            <v/>
          </cell>
          <cell r="AG1273" t="str">
            <v/>
          </cell>
          <cell r="AH1273" t="str">
            <v/>
          </cell>
        </row>
        <row r="1273">
          <cell r="AJ1273" t="str">
            <v>专-药189#</v>
          </cell>
        </row>
        <row r="1274">
          <cell r="A1274" t="str">
            <v>110040500073</v>
          </cell>
          <cell r="B1274" t="str">
            <v>1100</v>
          </cell>
          <cell r="C1274" t="str">
            <v>Z405</v>
          </cell>
          <cell r="D1274" t="str">
            <v>机器设备-化工医用设备</v>
          </cell>
          <cell r="E1274" t="str">
            <v>110040500073</v>
          </cell>
          <cell r="F1274" t="str">
            <v>0000</v>
          </cell>
          <cell r="G1274" t="str">
            <v>储液灌</v>
          </cell>
          <cell r="H1274" t="str">
            <v>CY60-0</v>
          </cell>
          <cell r="I1274" t="str">
            <v/>
          </cell>
          <cell r="J1274" t="str">
            <v>B01</v>
          </cell>
          <cell r="K1274" t="str">
            <v>正常使用</v>
          </cell>
          <cell r="L1274" t="str">
            <v>A01</v>
          </cell>
          <cell r="M1274" t="str">
            <v>直接购入</v>
          </cell>
          <cell r="N1274">
            <v>38322</v>
          </cell>
          <cell r="O1274" t="str">
            <v>0110020300</v>
          </cell>
          <cell r="P1274" t="str">
            <v>五车间</v>
          </cell>
          <cell r="Q1274" t="str">
            <v/>
          </cell>
          <cell r="R1274" t="str">
            <v/>
          </cell>
          <cell r="S1274" t="str">
            <v>杨美燕</v>
          </cell>
          <cell r="T1274" t="str">
            <v>Z010</v>
          </cell>
          <cell r="U1274" t="str">
            <v>10</v>
          </cell>
          <cell r="V1274">
            <v>0</v>
          </cell>
          <cell r="W1274">
            <v>0</v>
          </cell>
          <cell r="X1274">
            <v>8000</v>
          </cell>
          <cell r="Y1274">
            <v>0</v>
          </cell>
          <cell r="Z1274">
            <v>-7680</v>
          </cell>
          <cell r="AA1274">
            <v>0</v>
          </cell>
          <cell r="AB1274">
            <v>-7680</v>
          </cell>
          <cell r="AC1274">
            <v>180</v>
          </cell>
          <cell r="AD1274">
            <v>320</v>
          </cell>
          <cell r="AE1274" t="str">
            <v/>
          </cell>
          <cell r="AF1274" t="str">
            <v/>
          </cell>
          <cell r="AG1274" t="str">
            <v/>
          </cell>
          <cell r="AH1274" t="str">
            <v/>
          </cell>
        </row>
        <row r="1274">
          <cell r="AJ1274" t="str">
            <v>专-药192#</v>
          </cell>
        </row>
        <row r="1275">
          <cell r="A1275" t="str">
            <v>110040500074</v>
          </cell>
          <cell r="B1275" t="str">
            <v>1100</v>
          </cell>
          <cell r="C1275" t="str">
            <v>Z405</v>
          </cell>
          <cell r="D1275" t="str">
            <v>机器设备-化工医用设备</v>
          </cell>
          <cell r="E1275" t="str">
            <v>110040500074</v>
          </cell>
          <cell r="F1275" t="str">
            <v>0000</v>
          </cell>
          <cell r="G1275" t="str">
            <v>配液灌</v>
          </cell>
          <cell r="H1275" t="str">
            <v>CY60-0</v>
          </cell>
          <cell r="I1275" t="str">
            <v/>
          </cell>
          <cell r="J1275" t="str">
            <v>B01</v>
          </cell>
          <cell r="K1275" t="str">
            <v>正常使用</v>
          </cell>
          <cell r="L1275" t="str">
            <v>A01</v>
          </cell>
          <cell r="M1275" t="str">
            <v>直接购入</v>
          </cell>
          <cell r="N1275">
            <v>38322</v>
          </cell>
          <cell r="O1275" t="str">
            <v>0110020300</v>
          </cell>
          <cell r="P1275" t="str">
            <v>五车间</v>
          </cell>
          <cell r="Q1275" t="str">
            <v/>
          </cell>
          <cell r="R1275" t="str">
            <v/>
          </cell>
          <cell r="S1275" t="str">
            <v>杨美燕</v>
          </cell>
          <cell r="T1275" t="str">
            <v>Z010</v>
          </cell>
          <cell r="U1275" t="str">
            <v>10</v>
          </cell>
          <cell r="V1275">
            <v>0</v>
          </cell>
          <cell r="W1275">
            <v>0</v>
          </cell>
          <cell r="X1275">
            <v>8000</v>
          </cell>
          <cell r="Y1275">
            <v>0</v>
          </cell>
          <cell r="Z1275">
            <v>-7680</v>
          </cell>
          <cell r="AA1275">
            <v>0</v>
          </cell>
          <cell r="AB1275">
            <v>-7680</v>
          </cell>
          <cell r="AC1275">
            <v>180</v>
          </cell>
          <cell r="AD1275">
            <v>320</v>
          </cell>
          <cell r="AE1275" t="str">
            <v/>
          </cell>
          <cell r="AF1275" t="str">
            <v/>
          </cell>
          <cell r="AG1275" t="str">
            <v/>
          </cell>
          <cell r="AH1275" t="str">
            <v/>
          </cell>
        </row>
        <row r="1275">
          <cell r="AJ1275" t="str">
            <v>专-药193#</v>
          </cell>
        </row>
        <row r="1276">
          <cell r="A1276" t="str">
            <v>110040500075</v>
          </cell>
          <cell r="B1276" t="str">
            <v>1100</v>
          </cell>
          <cell r="C1276" t="str">
            <v>Z405</v>
          </cell>
          <cell r="D1276" t="str">
            <v>机器设备-化工医用设备</v>
          </cell>
          <cell r="E1276" t="str">
            <v>110040500075</v>
          </cell>
          <cell r="F1276" t="str">
            <v>0000</v>
          </cell>
          <cell r="G1276" t="str">
            <v>储水灌</v>
          </cell>
          <cell r="H1276" t="str">
            <v>1M立方</v>
          </cell>
          <cell r="I1276" t="str">
            <v>闲置</v>
          </cell>
          <cell r="J1276" t="str">
            <v>B01</v>
          </cell>
          <cell r="K1276" t="str">
            <v>正常使用</v>
          </cell>
          <cell r="L1276" t="str">
            <v>A01</v>
          </cell>
          <cell r="M1276" t="str">
            <v>直接购入</v>
          </cell>
          <cell r="N1276">
            <v>38322</v>
          </cell>
          <cell r="O1276" t="str">
            <v>0110020100</v>
          </cell>
          <cell r="P1276" t="str">
            <v>一车间</v>
          </cell>
          <cell r="Q1276" t="str">
            <v/>
          </cell>
          <cell r="R1276" t="str">
            <v/>
          </cell>
          <cell r="S1276" t="str">
            <v>张萍</v>
          </cell>
          <cell r="T1276" t="str">
            <v>Z010</v>
          </cell>
          <cell r="U1276" t="str">
            <v>10</v>
          </cell>
          <cell r="V1276">
            <v>0</v>
          </cell>
          <cell r="W1276">
            <v>0</v>
          </cell>
          <cell r="X1276">
            <v>3800</v>
          </cell>
          <cell r="Y1276">
            <v>0</v>
          </cell>
          <cell r="Z1276">
            <v>-3648</v>
          </cell>
          <cell r="AA1276">
            <v>0</v>
          </cell>
          <cell r="AB1276">
            <v>-3648</v>
          </cell>
          <cell r="AC1276">
            <v>180</v>
          </cell>
          <cell r="AD1276">
            <v>152</v>
          </cell>
          <cell r="AE1276" t="str">
            <v/>
          </cell>
          <cell r="AF1276" t="str">
            <v/>
          </cell>
          <cell r="AG1276" t="str">
            <v>昆明惠田工贸有限公司</v>
          </cell>
          <cell r="AH1276" t="str">
            <v/>
          </cell>
        </row>
        <row r="1276">
          <cell r="AJ1276" t="str">
            <v>专-药194#</v>
          </cell>
        </row>
        <row r="1277">
          <cell r="A1277" t="str">
            <v>110040500076</v>
          </cell>
          <cell r="B1277" t="str">
            <v>1100</v>
          </cell>
          <cell r="C1277" t="str">
            <v>Z405</v>
          </cell>
          <cell r="D1277" t="str">
            <v>机器设备-化工医用设备</v>
          </cell>
          <cell r="E1277" t="str">
            <v>110040500076</v>
          </cell>
          <cell r="F1277" t="str">
            <v>0000</v>
          </cell>
          <cell r="G1277" t="str">
            <v>配液灌</v>
          </cell>
          <cell r="H1277" t="str">
            <v>CY60-0</v>
          </cell>
          <cell r="I1277" t="str">
            <v/>
          </cell>
          <cell r="J1277" t="str">
            <v>B01</v>
          </cell>
          <cell r="K1277" t="str">
            <v>正常使用</v>
          </cell>
          <cell r="L1277" t="str">
            <v>A01</v>
          </cell>
          <cell r="M1277" t="str">
            <v>直接购入</v>
          </cell>
          <cell r="N1277">
            <v>38322</v>
          </cell>
          <cell r="O1277" t="str">
            <v>0110020300</v>
          </cell>
          <cell r="P1277" t="str">
            <v>五车间</v>
          </cell>
          <cell r="Q1277" t="str">
            <v/>
          </cell>
          <cell r="R1277" t="str">
            <v/>
          </cell>
          <cell r="S1277" t="str">
            <v>杨美燕</v>
          </cell>
          <cell r="T1277" t="str">
            <v>Z010</v>
          </cell>
          <cell r="U1277" t="str">
            <v>10</v>
          </cell>
          <cell r="V1277">
            <v>0</v>
          </cell>
          <cell r="W1277">
            <v>0</v>
          </cell>
          <cell r="X1277">
            <v>8500</v>
          </cell>
          <cell r="Y1277">
            <v>0</v>
          </cell>
          <cell r="Z1277">
            <v>-8160</v>
          </cell>
          <cell r="AA1277">
            <v>0</v>
          </cell>
          <cell r="AB1277">
            <v>-8160</v>
          </cell>
          <cell r="AC1277">
            <v>180</v>
          </cell>
          <cell r="AD1277">
            <v>340</v>
          </cell>
          <cell r="AE1277" t="str">
            <v/>
          </cell>
          <cell r="AF1277" t="str">
            <v/>
          </cell>
          <cell r="AG1277" t="str">
            <v/>
          </cell>
          <cell r="AH1277" t="str">
            <v/>
          </cell>
        </row>
        <row r="1277">
          <cell r="AJ1277" t="str">
            <v>专-药195#</v>
          </cell>
        </row>
        <row r="1278">
          <cell r="A1278" t="str">
            <v>110040500077</v>
          </cell>
          <cell r="B1278" t="str">
            <v>1100</v>
          </cell>
          <cell r="C1278" t="str">
            <v>Z405</v>
          </cell>
          <cell r="D1278" t="str">
            <v>机器设备-化工医用设备</v>
          </cell>
          <cell r="E1278" t="str">
            <v>110040500077</v>
          </cell>
          <cell r="F1278" t="str">
            <v>0000</v>
          </cell>
          <cell r="G1278" t="str">
            <v>配液灌</v>
          </cell>
          <cell r="H1278" t="str">
            <v>CY60-0</v>
          </cell>
          <cell r="I1278" t="str">
            <v/>
          </cell>
          <cell r="J1278" t="str">
            <v>B01</v>
          </cell>
          <cell r="K1278" t="str">
            <v>正常使用</v>
          </cell>
          <cell r="L1278" t="str">
            <v>A01</v>
          </cell>
          <cell r="M1278" t="str">
            <v>直接购入</v>
          </cell>
          <cell r="N1278">
            <v>38322</v>
          </cell>
          <cell r="O1278" t="str">
            <v>0110020300</v>
          </cell>
          <cell r="P1278" t="str">
            <v>五车间</v>
          </cell>
          <cell r="Q1278" t="str">
            <v/>
          </cell>
          <cell r="R1278" t="str">
            <v/>
          </cell>
          <cell r="S1278" t="str">
            <v>杨美燕</v>
          </cell>
          <cell r="T1278" t="str">
            <v>Z010</v>
          </cell>
          <cell r="U1278" t="str">
            <v>10</v>
          </cell>
          <cell r="V1278">
            <v>0</v>
          </cell>
          <cell r="W1278">
            <v>0</v>
          </cell>
          <cell r="X1278">
            <v>8500</v>
          </cell>
          <cell r="Y1278">
            <v>0</v>
          </cell>
          <cell r="Z1278">
            <v>-8160</v>
          </cell>
          <cell r="AA1278">
            <v>0</v>
          </cell>
          <cell r="AB1278">
            <v>-8160</v>
          </cell>
          <cell r="AC1278">
            <v>180</v>
          </cell>
          <cell r="AD1278">
            <v>340</v>
          </cell>
          <cell r="AE1278" t="str">
            <v/>
          </cell>
          <cell r="AF1278" t="str">
            <v/>
          </cell>
          <cell r="AG1278" t="str">
            <v/>
          </cell>
          <cell r="AH1278" t="str">
            <v/>
          </cell>
        </row>
        <row r="1278">
          <cell r="AJ1278" t="str">
            <v>专-药196#</v>
          </cell>
        </row>
        <row r="1279">
          <cell r="A1279" t="str">
            <v>110040500078</v>
          </cell>
          <cell r="B1279" t="str">
            <v>1100</v>
          </cell>
          <cell r="C1279" t="str">
            <v>Z405</v>
          </cell>
          <cell r="D1279" t="str">
            <v>机器设备-化工医用设备</v>
          </cell>
          <cell r="E1279" t="str">
            <v>110040500078</v>
          </cell>
          <cell r="F1279" t="str">
            <v>0000</v>
          </cell>
          <cell r="G1279" t="str">
            <v>储液灌</v>
          </cell>
          <cell r="H1279" t="str">
            <v/>
          </cell>
          <cell r="I1279" t="str">
            <v>未用(与专-药197#-01实为一台)</v>
          </cell>
          <cell r="J1279" t="str">
            <v>B01</v>
          </cell>
          <cell r="K1279" t="str">
            <v>正常使用</v>
          </cell>
          <cell r="L1279" t="str">
            <v>A01</v>
          </cell>
          <cell r="M1279" t="str">
            <v>直接购入</v>
          </cell>
          <cell r="N1279">
            <v>38322</v>
          </cell>
          <cell r="O1279" t="str">
            <v>0110050301</v>
          </cell>
          <cell r="P1279" t="str">
            <v>设备动力部</v>
          </cell>
          <cell r="Q1279" t="str">
            <v/>
          </cell>
          <cell r="R1279" t="str">
            <v/>
          </cell>
          <cell r="S1279" t="str">
            <v>杨耀</v>
          </cell>
          <cell r="T1279" t="str">
            <v>Z010</v>
          </cell>
          <cell r="U1279" t="str">
            <v>10</v>
          </cell>
          <cell r="V1279">
            <v>0</v>
          </cell>
          <cell r="W1279">
            <v>0</v>
          </cell>
          <cell r="X1279">
            <v>8500</v>
          </cell>
          <cell r="Y1279">
            <v>0</v>
          </cell>
          <cell r="Z1279">
            <v>-8160</v>
          </cell>
          <cell r="AA1279">
            <v>0</v>
          </cell>
          <cell r="AB1279">
            <v>-8160</v>
          </cell>
          <cell r="AC1279">
            <v>180</v>
          </cell>
          <cell r="AD1279">
            <v>340</v>
          </cell>
          <cell r="AE1279" t="str">
            <v/>
          </cell>
          <cell r="AF1279" t="str">
            <v/>
          </cell>
          <cell r="AG1279" t="str">
            <v>昆明惠田工贸有限公司(与专-药197#-01实为一台)</v>
          </cell>
          <cell r="AH1279" t="str">
            <v/>
          </cell>
        </row>
        <row r="1279">
          <cell r="AJ1279" t="str">
            <v>专-药197#</v>
          </cell>
        </row>
        <row r="1280">
          <cell r="A1280" t="str">
            <v>110040500079</v>
          </cell>
          <cell r="B1280" t="str">
            <v>1100</v>
          </cell>
          <cell r="C1280" t="str">
            <v>Z405</v>
          </cell>
          <cell r="D1280" t="str">
            <v>机器设备-化工医用设备</v>
          </cell>
          <cell r="E1280" t="str">
            <v>110040500079</v>
          </cell>
          <cell r="F1280" t="str">
            <v>0000</v>
          </cell>
          <cell r="G1280" t="str">
            <v>配液灌</v>
          </cell>
          <cell r="H1280" t="str">
            <v/>
          </cell>
          <cell r="I1280" t="str">
            <v/>
          </cell>
          <cell r="J1280" t="str">
            <v>B01</v>
          </cell>
          <cell r="K1280" t="str">
            <v>正常使用</v>
          </cell>
          <cell r="L1280" t="str">
            <v>A01</v>
          </cell>
          <cell r="M1280" t="str">
            <v>直接购入</v>
          </cell>
          <cell r="N1280">
            <v>38322</v>
          </cell>
          <cell r="O1280" t="str">
            <v>0110020300</v>
          </cell>
          <cell r="P1280" t="str">
            <v>五车间</v>
          </cell>
          <cell r="Q1280" t="str">
            <v/>
          </cell>
          <cell r="R1280" t="str">
            <v/>
          </cell>
          <cell r="S1280" t="str">
            <v>杨美燕</v>
          </cell>
          <cell r="T1280" t="str">
            <v>Z010</v>
          </cell>
          <cell r="U1280" t="str">
            <v>10</v>
          </cell>
          <cell r="V1280">
            <v>0</v>
          </cell>
          <cell r="W1280">
            <v>0</v>
          </cell>
          <cell r="X1280">
            <v>8500</v>
          </cell>
          <cell r="Y1280">
            <v>0</v>
          </cell>
          <cell r="Z1280">
            <v>-8160</v>
          </cell>
          <cell r="AA1280">
            <v>0</v>
          </cell>
          <cell r="AB1280">
            <v>-8160</v>
          </cell>
          <cell r="AC1280">
            <v>180</v>
          </cell>
          <cell r="AD1280">
            <v>340</v>
          </cell>
          <cell r="AE1280" t="str">
            <v/>
          </cell>
          <cell r="AF1280" t="str">
            <v/>
          </cell>
          <cell r="AG1280" t="str">
            <v/>
          </cell>
          <cell r="AH1280" t="str">
            <v/>
          </cell>
        </row>
        <row r="1280">
          <cell r="AJ1280" t="str">
            <v>专-药197#-01</v>
          </cell>
        </row>
        <row r="1281">
          <cell r="A1281" t="str">
            <v>110040500080</v>
          </cell>
          <cell r="B1281" t="str">
            <v>1100</v>
          </cell>
          <cell r="C1281" t="str">
            <v>Z405</v>
          </cell>
          <cell r="D1281" t="str">
            <v>机器设备-化工医用设备</v>
          </cell>
          <cell r="E1281" t="str">
            <v>110040500080</v>
          </cell>
          <cell r="F1281" t="str">
            <v>0000</v>
          </cell>
          <cell r="G1281" t="str">
            <v>醇提罐</v>
          </cell>
          <cell r="H1281" t="str">
            <v>DT-200</v>
          </cell>
          <cell r="I1281" t="str">
            <v/>
          </cell>
          <cell r="J1281" t="str">
            <v>B01</v>
          </cell>
          <cell r="K1281" t="str">
            <v>正常使用</v>
          </cell>
          <cell r="L1281" t="str">
            <v>A01</v>
          </cell>
          <cell r="M1281" t="str">
            <v>直接购入</v>
          </cell>
          <cell r="N1281">
            <v>38411</v>
          </cell>
          <cell r="O1281" t="str">
            <v>0110020100</v>
          </cell>
          <cell r="P1281" t="str">
            <v>一车间</v>
          </cell>
          <cell r="Q1281" t="str">
            <v/>
          </cell>
          <cell r="R1281" t="str">
            <v/>
          </cell>
          <cell r="S1281" t="str">
            <v>张萍</v>
          </cell>
          <cell r="T1281" t="str">
            <v>Z010</v>
          </cell>
          <cell r="U1281" t="str">
            <v>10</v>
          </cell>
          <cell r="V1281">
            <v>0</v>
          </cell>
          <cell r="W1281">
            <v>0</v>
          </cell>
          <cell r="X1281">
            <v>70720</v>
          </cell>
          <cell r="Y1281">
            <v>1328.8</v>
          </cell>
          <cell r="Z1281">
            <v>-67891.2</v>
          </cell>
          <cell r="AA1281">
            <v>0</v>
          </cell>
          <cell r="AB1281">
            <v>-67891.2</v>
          </cell>
          <cell r="AC1281">
            <v>178</v>
          </cell>
          <cell r="AD1281">
            <v>1500</v>
          </cell>
          <cell r="AE1281" t="str">
            <v/>
          </cell>
          <cell r="AF1281" t="str">
            <v/>
          </cell>
          <cell r="AG1281" t="str">
            <v>温州市半球轻工制药机械有限公司</v>
          </cell>
          <cell r="AH1281" t="str">
            <v/>
          </cell>
        </row>
        <row r="1281">
          <cell r="AJ1281" t="str">
            <v>专-药198#</v>
          </cell>
        </row>
        <row r="1282">
          <cell r="A1282" t="str">
            <v>110040500081</v>
          </cell>
          <cell r="B1282" t="str">
            <v>1100</v>
          </cell>
          <cell r="C1282" t="str">
            <v>Z405</v>
          </cell>
          <cell r="D1282" t="str">
            <v>机器设备-化工医用设备</v>
          </cell>
          <cell r="E1282" t="str">
            <v>110040500081</v>
          </cell>
          <cell r="F1282" t="str">
            <v>0000</v>
          </cell>
          <cell r="G1282" t="str">
            <v>醇提罐</v>
          </cell>
          <cell r="H1282" t="str">
            <v>DT-200</v>
          </cell>
          <cell r="I1282" t="str">
            <v/>
          </cell>
          <cell r="J1282" t="str">
            <v>B01</v>
          </cell>
          <cell r="K1282" t="str">
            <v>正常使用</v>
          </cell>
          <cell r="L1282" t="str">
            <v>A01</v>
          </cell>
          <cell r="M1282" t="str">
            <v>直接购入</v>
          </cell>
          <cell r="N1282">
            <v>38411</v>
          </cell>
          <cell r="O1282" t="str">
            <v>0110020100</v>
          </cell>
          <cell r="P1282" t="str">
            <v>一车间</v>
          </cell>
          <cell r="Q1282" t="str">
            <v/>
          </cell>
          <cell r="R1282" t="str">
            <v/>
          </cell>
          <cell r="S1282" t="str">
            <v>张萍</v>
          </cell>
          <cell r="T1282" t="str">
            <v>Z010</v>
          </cell>
          <cell r="U1282" t="str">
            <v>10</v>
          </cell>
          <cell r="V1282">
            <v>0</v>
          </cell>
          <cell r="W1282">
            <v>0</v>
          </cell>
          <cell r="X1282">
            <v>70720</v>
          </cell>
          <cell r="Y1282">
            <v>1328.8</v>
          </cell>
          <cell r="Z1282">
            <v>-67891.2</v>
          </cell>
          <cell r="AA1282">
            <v>0</v>
          </cell>
          <cell r="AB1282">
            <v>-67891.2</v>
          </cell>
          <cell r="AC1282">
            <v>178</v>
          </cell>
          <cell r="AD1282">
            <v>1500</v>
          </cell>
          <cell r="AE1282" t="str">
            <v/>
          </cell>
          <cell r="AF1282" t="str">
            <v/>
          </cell>
          <cell r="AG1282" t="str">
            <v>温州市半球轻工制药机械有限公司</v>
          </cell>
          <cell r="AH1282" t="str">
            <v/>
          </cell>
        </row>
        <row r="1282">
          <cell r="AJ1282" t="str">
            <v>专-药199#</v>
          </cell>
        </row>
        <row r="1283">
          <cell r="A1283" t="str">
            <v>110040500082</v>
          </cell>
          <cell r="B1283" t="str">
            <v>1100</v>
          </cell>
          <cell r="C1283" t="str">
            <v>Z405</v>
          </cell>
          <cell r="D1283" t="str">
            <v>机器设备-化工医用设备</v>
          </cell>
          <cell r="E1283" t="str">
            <v>110040500082</v>
          </cell>
          <cell r="F1283" t="str">
            <v>0000</v>
          </cell>
          <cell r="G1283" t="str">
            <v>中间储罐</v>
          </cell>
          <cell r="H1283" t="str">
            <v>1立方米</v>
          </cell>
          <cell r="I1283" t="str">
            <v/>
          </cell>
          <cell r="J1283" t="str">
            <v>B01</v>
          </cell>
          <cell r="K1283" t="str">
            <v>正常使用</v>
          </cell>
          <cell r="L1283" t="str">
            <v>A01</v>
          </cell>
          <cell r="M1283" t="str">
            <v>直接购入</v>
          </cell>
          <cell r="N1283">
            <v>38411</v>
          </cell>
          <cell r="O1283" t="str">
            <v>0110020100</v>
          </cell>
          <cell r="P1283" t="str">
            <v>一车间</v>
          </cell>
          <cell r="Q1283" t="str">
            <v/>
          </cell>
          <cell r="R1283" t="str">
            <v/>
          </cell>
          <cell r="S1283" t="str">
            <v>张萍</v>
          </cell>
          <cell r="T1283" t="str">
            <v>Z010</v>
          </cell>
          <cell r="U1283" t="str">
            <v>10</v>
          </cell>
          <cell r="V1283">
            <v>0</v>
          </cell>
          <cell r="W1283">
            <v>0</v>
          </cell>
          <cell r="X1283">
            <v>7072</v>
          </cell>
          <cell r="Y1283">
            <v>0</v>
          </cell>
          <cell r="Z1283">
            <v>-6789.12</v>
          </cell>
          <cell r="AA1283">
            <v>0</v>
          </cell>
          <cell r="AB1283">
            <v>-6789.12</v>
          </cell>
          <cell r="AC1283">
            <v>178</v>
          </cell>
          <cell r="AD1283">
            <v>282.88</v>
          </cell>
          <cell r="AE1283" t="str">
            <v/>
          </cell>
          <cell r="AF1283" t="str">
            <v/>
          </cell>
          <cell r="AG1283" t="str">
            <v>温州市半球轻工制药机械有限公司</v>
          </cell>
          <cell r="AH1283" t="str">
            <v/>
          </cell>
        </row>
        <row r="1283">
          <cell r="AJ1283" t="str">
            <v>专-药200#</v>
          </cell>
        </row>
        <row r="1284">
          <cell r="A1284" t="str">
            <v>110040500083</v>
          </cell>
          <cell r="B1284" t="str">
            <v>1100</v>
          </cell>
          <cell r="C1284" t="str">
            <v>Z405</v>
          </cell>
          <cell r="D1284" t="str">
            <v>机器设备-化工医用设备</v>
          </cell>
          <cell r="E1284" t="str">
            <v>110040500083</v>
          </cell>
          <cell r="F1284" t="str">
            <v>0000</v>
          </cell>
          <cell r="G1284" t="str">
            <v>中间储罐</v>
          </cell>
          <cell r="H1284" t="str">
            <v>1立方米</v>
          </cell>
          <cell r="I1284" t="str">
            <v/>
          </cell>
          <cell r="J1284" t="str">
            <v>B01</v>
          </cell>
          <cell r="K1284" t="str">
            <v>正常使用</v>
          </cell>
          <cell r="L1284" t="str">
            <v>A01</v>
          </cell>
          <cell r="M1284" t="str">
            <v>直接购入</v>
          </cell>
          <cell r="N1284">
            <v>38411</v>
          </cell>
          <cell r="O1284" t="str">
            <v>0110020100</v>
          </cell>
          <cell r="P1284" t="str">
            <v>一车间</v>
          </cell>
          <cell r="Q1284" t="str">
            <v/>
          </cell>
          <cell r="R1284" t="str">
            <v/>
          </cell>
          <cell r="S1284" t="str">
            <v>张萍</v>
          </cell>
          <cell r="T1284" t="str">
            <v>Z010</v>
          </cell>
          <cell r="U1284" t="str">
            <v>10</v>
          </cell>
          <cell r="V1284">
            <v>0</v>
          </cell>
          <cell r="W1284">
            <v>0</v>
          </cell>
          <cell r="X1284">
            <v>7072</v>
          </cell>
          <cell r="Y1284">
            <v>0</v>
          </cell>
          <cell r="Z1284">
            <v>-6789.12</v>
          </cell>
          <cell r="AA1284">
            <v>0</v>
          </cell>
          <cell r="AB1284">
            <v>-6789.12</v>
          </cell>
          <cell r="AC1284">
            <v>178</v>
          </cell>
          <cell r="AD1284">
            <v>282.88</v>
          </cell>
          <cell r="AE1284" t="str">
            <v/>
          </cell>
          <cell r="AF1284" t="str">
            <v/>
          </cell>
          <cell r="AG1284" t="str">
            <v>温州市半球轻工制药机械有限公司</v>
          </cell>
          <cell r="AH1284" t="str">
            <v/>
          </cell>
        </row>
        <row r="1284">
          <cell r="AJ1284" t="str">
            <v>专-药201#</v>
          </cell>
        </row>
        <row r="1285">
          <cell r="A1285" t="str">
            <v>110040500084</v>
          </cell>
          <cell r="B1285" t="str">
            <v>1100</v>
          </cell>
          <cell r="C1285" t="str">
            <v>Z405</v>
          </cell>
          <cell r="D1285" t="str">
            <v>机器设备-化工医用设备</v>
          </cell>
          <cell r="E1285" t="str">
            <v>110040500084</v>
          </cell>
          <cell r="F1285" t="str">
            <v>0000</v>
          </cell>
          <cell r="G1285" t="str">
            <v>中间储罐</v>
          </cell>
          <cell r="H1285" t="str">
            <v>1立方米</v>
          </cell>
          <cell r="I1285" t="str">
            <v/>
          </cell>
          <cell r="J1285" t="str">
            <v>B01</v>
          </cell>
          <cell r="K1285" t="str">
            <v>正常使用</v>
          </cell>
          <cell r="L1285" t="str">
            <v>A01</v>
          </cell>
          <cell r="M1285" t="str">
            <v>直接购入</v>
          </cell>
          <cell r="N1285">
            <v>38411</v>
          </cell>
          <cell r="O1285" t="str">
            <v>0110020100</v>
          </cell>
          <cell r="P1285" t="str">
            <v>一车间</v>
          </cell>
          <cell r="Q1285" t="str">
            <v/>
          </cell>
          <cell r="R1285" t="str">
            <v/>
          </cell>
          <cell r="S1285" t="str">
            <v>张萍</v>
          </cell>
          <cell r="T1285" t="str">
            <v>Z010</v>
          </cell>
          <cell r="U1285" t="str">
            <v>10</v>
          </cell>
          <cell r="V1285">
            <v>0</v>
          </cell>
          <cell r="W1285">
            <v>0</v>
          </cell>
          <cell r="X1285">
            <v>7072</v>
          </cell>
          <cell r="Y1285">
            <v>0</v>
          </cell>
          <cell r="Z1285">
            <v>-6789.12</v>
          </cell>
          <cell r="AA1285">
            <v>0</v>
          </cell>
          <cell r="AB1285">
            <v>-6789.12</v>
          </cell>
          <cell r="AC1285">
            <v>178</v>
          </cell>
          <cell r="AD1285">
            <v>282.88</v>
          </cell>
          <cell r="AE1285" t="str">
            <v/>
          </cell>
          <cell r="AF1285" t="str">
            <v/>
          </cell>
          <cell r="AG1285" t="str">
            <v>温州市半球轻工制药机械有限公司</v>
          </cell>
          <cell r="AH1285" t="str">
            <v/>
          </cell>
        </row>
        <row r="1285">
          <cell r="AJ1285" t="str">
            <v>专-药202#</v>
          </cell>
        </row>
        <row r="1286">
          <cell r="A1286" t="str">
            <v>110040500085</v>
          </cell>
          <cell r="B1286" t="str">
            <v>1100</v>
          </cell>
          <cell r="C1286" t="str">
            <v>Z405</v>
          </cell>
          <cell r="D1286" t="str">
            <v>机器设备-化工医用设备</v>
          </cell>
          <cell r="E1286" t="str">
            <v>110040500085</v>
          </cell>
          <cell r="F1286" t="str">
            <v>0000</v>
          </cell>
          <cell r="G1286" t="str">
            <v>中间储罐</v>
          </cell>
          <cell r="H1286" t="str">
            <v>1立方米</v>
          </cell>
          <cell r="I1286" t="str">
            <v/>
          </cell>
          <cell r="J1286" t="str">
            <v>B01</v>
          </cell>
          <cell r="K1286" t="str">
            <v>正常使用</v>
          </cell>
          <cell r="L1286" t="str">
            <v>A01</v>
          </cell>
          <cell r="M1286" t="str">
            <v>直接购入</v>
          </cell>
          <cell r="N1286">
            <v>38411</v>
          </cell>
          <cell r="O1286" t="str">
            <v>0110020100</v>
          </cell>
          <cell r="P1286" t="str">
            <v>一车间</v>
          </cell>
          <cell r="Q1286" t="str">
            <v/>
          </cell>
          <cell r="R1286" t="str">
            <v/>
          </cell>
          <cell r="S1286" t="str">
            <v>张萍</v>
          </cell>
          <cell r="T1286" t="str">
            <v>Z010</v>
          </cell>
          <cell r="U1286" t="str">
            <v>10</v>
          </cell>
          <cell r="V1286">
            <v>0</v>
          </cell>
          <cell r="W1286">
            <v>0</v>
          </cell>
          <cell r="X1286">
            <v>7072</v>
          </cell>
          <cell r="Y1286">
            <v>0</v>
          </cell>
          <cell r="Z1286">
            <v>-6789.12</v>
          </cell>
          <cell r="AA1286">
            <v>0</v>
          </cell>
          <cell r="AB1286">
            <v>-6789.12</v>
          </cell>
          <cell r="AC1286">
            <v>178</v>
          </cell>
          <cell r="AD1286">
            <v>282.88</v>
          </cell>
          <cell r="AE1286" t="str">
            <v/>
          </cell>
          <cell r="AF1286" t="str">
            <v/>
          </cell>
          <cell r="AG1286" t="str">
            <v>温州市半球轻工制药机械有限公司</v>
          </cell>
          <cell r="AH1286" t="str">
            <v/>
          </cell>
        </row>
        <row r="1286">
          <cell r="AJ1286" t="str">
            <v>专-药203#</v>
          </cell>
        </row>
        <row r="1287">
          <cell r="A1287" t="str">
            <v>110040500086</v>
          </cell>
          <cell r="B1287" t="str">
            <v>1100</v>
          </cell>
          <cell r="C1287" t="str">
            <v>Z405</v>
          </cell>
          <cell r="D1287" t="str">
            <v>机器设备-化工医用设备</v>
          </cell>
          <cell r="E1287" t="str">
            <v>110040500086</v>
          </cell>
          <cell r="F1287" t="str">
            <v>0000</v>
          </cell>
          <cell r="G1287" t="str">
            <v>中间储罐</v>
          </cell>
          <cell r="H1287" t="str">
            <v>1立方米</v>
          </cell>
          <cell r="I1287" t="str">
            <v/>
          </cell>
          <cell r="J1287" t="str">
            <v>B01</v>
          </cell>
          <cell r="K1287" t="str">
            <v>正常使用</v>
          </cell>
          <cell r="L1287" t="str">
            <v>A01</v>
          </cell>
          <cell r="M1287" t="str">
            <v>直接购入</v>
          </cell>
          <cell r="N1287">
            <v>38411</v>
          </cell>
          <cell r="O1287" t="str">
            <v>0110020100</v>
          </cell>
          <cell r="P1287" t="str">
            <v>一车间</v>
          </cell>
          <cell r="Q1287" t="str">
            <v/>
          </cell>
          <cell r="R1287" t="str">
            <v/>
          </cell>
          <cell r="S1287" t="str">
            <v>张萍</v>
          </cell>
          <cell r="T1287" t="str">
            <v>Z010</v>
          </cell>
          <cell r="U1287" t="str">
            <v>10</v>
          </cell>
          <cell r="V1287">
            <v>0</v>
          </cell>
          <cell r="W1287">
            <v>0</v>
          </cell>
          <cell r="X1287">
            <v>7072</v>
          </cell>
          <cell r="Y1287">
            <v>0</v>
          </cell>
          <cell r="Z1287">
            <v>-6789.12</v>
          </cell>
          <cell r="AA1287">
            <v>0</v>
          </cell>
          <cell r="AB1287">
            <v>-6789.12</v>
          </cell>
          <cell r="AC1287">
            <v>178</v>
          </cell>
          <cell r="AD1287">
            <v>282.88</v>
          </cell>
          <cell r="AE1287" t="str">
            <v/>
          </cell>
          <cell r="AF1287" t="str">
            <v/>
          </cell>
          <cell r="AG1287" t="str">
            <v>温州市半球轻工制药机械有限公司</v>
          </cell>
          <cell r="AH1287" t="str">
            <v/>
          </cell>
        </row>
        <row r="1287">
          <cell r="AJ1287" t="str">
            <v>专-药204#</v>
          </cell>
        </row>
        <row r="1288">
          <cell r="A1288" t="str">
            <v>110040500087</v>
          </cell>
          <cell r="B1288" t="str">
            <v>1100</v>
          </cell>
          <cell r="C1288" t="str">
            <v>Z405</v>
          </cell>
          <cell r="D1288" t="str">
            <v>机器设备-化工医用设备</v>
          </cell>
          <cell r="E1288" t="str">
            <v>110040500087</v>
          </cell>
          <cell r="F1288" t="str">
            <v>0000</v>
          </cell>
          <cell r="G1288" t="str">
            <v>中间储罐</v>
          </cell>
          <cell r="H1288" t="str">
            <v>1立方米</v>
          </cell>
          <cell r="I1288" t="str">
            <v/>
          </cell>
          <cell r="J1288" t="str">
            <v>B01</v>
          </cell>
          <cell r="K1288" t="str">
            <v>正常使用</v>
          </cell>
          <cell r="L1288" t="str">
            <v>A01</v>
          </cell>
          <cell r="M1288" t="str">
            <v>直接购入</v>
          </cell>
          <cell r="N1288">
            <v>38411</v>
          </cell>
          <cell r="O1288" t="str">
            <v>0110020100</v>
          </cell>
          <cell r="P1288" t="str">
            <v>一车间</v>
          </cell>
          <cell r="Q1288" t="str">
            <v/>
          </cell>
          <cell r="R1288" t="str">
            <v/>
          </cell>
          <cell r="S1288" t="str">
            <v>张萍</v>
          </cell>
          <cell r="T1288" t="str">
            <v>Z010</v>
          </cell>
          <cell r="U1288" t="str">
            <v>10</v>
          </cell>
          <cell r="V1288">
            <v>0</v>
          </cell>
          <cell r="W1288">
            <v>0</v>
          </cell>
          <cell r="X1288">
            <v>7072</v>
          </cell>
          <cell r="Y1288">
            <v>0</v>
          </cell>
          <cell r="Z1288">
            <v>-6789.12</v>
          </cell>
          <cell r="AA1288">
            <v>0</v>
          </cell>
          <cell r="AB1288">
            <v>-6789.12</v>
          </cell>
          <cell r="AC1288">
            <v>178</v>
          </cell>
          <cell r="AD1288">
            <v>282.88</v>
          </cell>
          <cell r="AE1288" t="str">
            <v/>
          </cell>
          <cell r="AF1288" t="str">
            <v/>
          </cell>
          <cell r="AG1288" t="str">
            <v>温州市半球轻工制药机械有限公司</v>
          </cell>
          <cell r="AH1288" t="str">
            <v/>
          </cell>
        </row>
        <row r="1288">
          <cell r="AJ1288" t="str">
            <v>专-药205#</v>
          </cell>
        </row>
        <row r="1289">
          <cell r="A1289" t="str">
            <v>110040500088</v>
          </cell>
          <cell r="B1289" t="str">
            <v>1100</v>
          </cell>
          <cell r="C1289" t="str">
            <v>Z405</v>
          </cell>
          <cell r="D1289" t="str">
            <v>机器设备-化工医用设备</v>
          </cell>
          <cell r="E1289" t="str">
            <v>110040500088</v>
          </cell>
          <cell r="F1289" t="str">
            <v>0000</v>
          </cell>
          <cell r="G1289" t="str">
            <v>储罐（回收容酶储罐）</v>
          </cell>
          <cell r="H1289" t="str">
            <v>0.6立方米</v>
          </cell>
          <cell r="I1289" t="str">
            <v>闲置</v>
          </cell>
          <cell r="J1289" t="str">
            <v>B01</v>
          </cell>
          <cell r="K1289" t="str">
            <v>正常使用</v>
          </cell>
          <cell r="L1289" t="str">
            <v>A01</v>
          </cell>
          <cell r="M1289" t="str">
            <v>直接购入</v>
          </cell>
          <cell r="N1289">
            <v>38411</v>
          </cell>
          <cell r="O1289" t="str">
            <v>0110020100</v>
          </cell>
          <cell r="P1289" t="str">
            <v>一车间</v>
          </cell>
          <cell r="Q1289" t="str">
            <v/>
          </cell>
          <cell r="R1289" t="str">
            <v/>
          </cell>
          <cell r="S1289" t="str">
            <v>张萍</v>
          </cell>
          <cell r="T1289" t="str">
            <v>Z010</v>
          </cell>
          <cell r="U1289" t="str">
            <v>10</v>
          </cell>
          <cell r="V1289">
            <v>0</v>
          </cell>
          <cell r="W1289">
            <v>0</v>
          </cell>
          <cell r="X1289">
            <v>3640</v>
          </cell>
          <cell r="Y1289">
            <v>145.59</v>
          </cell>
          <cell r="Z1289">
            <v>-3494.4</v>
          </cell>
          <cell r="AA1289">
            <v>0</v>
          </cell>
          <cell r="AB1289">
            <v>-3494.4</v>
          </cell>
          <cell r="AC1289">
            <v>178</v>
          </cell>
          <cell r="AD1289">
            <v>0.01</v>
          </cell>
          <cell r="AE1289" t="str">
            <v/>
          </cell>
          <cell r="AF1289" t="str">
            <v/>
          </cell>
          <cell r="AG1289" t="str">
            <v>温州市半球轻工制药机械有限公司</v>
          </cell>
          <cell r="AH1289" t="str">
            <v/>
          </cell>
        </row>
        <row r="1289">
          <cell r="AJ1289" t="str">
            <v>专-药206#</v>
          </cell>
        </row>
        <row r="1290">
          <cell r="A1290" t="str">
            <v>110040500089</v>
          </cell>
          <cell r="B1290" t="str">
            <v>1100</v>
          </cell>
          <cell r="C1290" t="str">
            <v>Z405</v>
          </cell>
          <cell r="D1290" t="str">
            <v>机器设备-化工医用设备</v>
          </cell>
          <cell r="E1290" t="str">
            <v>110040500089</v>
          </cell>
          <cell r="F1290" t="str">
            <v>0000</v>
          </cell>
          <cell r="G1290" t="str">
            <v>储罐（精馏乙醇储罐贮罐）</v>
          </cell>
          <cell r="H1290" t="str">
            <v>3立方米</v>
          </cell>
          <cell r="I1290" t="str">
            <v/>
          </cell>
          <cell r="J1290" t="str">
            <v>B01</v>
          </cell>
          <cell r="K1290" t="str">
            <v>正常使用</v>
          </cell>
          <cell r="L1290" t="str">
            <v>A01</v>
          </cell>
          <cell r="M1290" t="str">
            <v>直接购入</v>
          </cell>
          <cell r="N1290">
            <v>38411</v>
          </cell>
          <cell r="O1290" t="str">
            <v>0110020100</v>
          </cell>
          <cell r="P1290" t="str">
            <v>一车间</v>
          </cell>
          <cell r="Q1290" t="str">
            <v/>
          </cell>
          <cell r="R1290" t="str">
            <v/>
          </cell>
          <cell r="S1290" t="str">
            <v>张萍</v>
          </cell>
          <cell r="T1290" t="str">
            <v>Z010</v>
          </cell>
          <cell r="U1290" t="str">
            <v>10</v>
          </cell>
          <cell r="V1290">
            <v>0</v>
          </cell>
          <cell r="W1290">
            <v>0</v>
          </cell>
          <cell r="X1290">
            <v>11856</v>
          </cell>
          <cell r="Y1290">
            <v>0</v>
          </cell>
          <cell r="Z1290">
            <v>-11381.76</v>
          </cell>
          <cell r="AA1290">
            <v>0</v>
          </cell>
          <cell r="AB1290">
            <v>-11381.76</v>
          </cell>
          <cell r="AC1290">
            <v>178</v>
          </cell>
          <cell r="AD1290">
            <v>474.24</v>
          </cell>
          <cell r="AE1290" t="str">
            <v/>
          </cell>
          <cell r="AF1290" t="str">
            <v/>
          </cell>
          <cell r="AG1290" t="str">
            <v>温州市半球轻工制药机械有限公司</v>
          </cell>
          <cell r="AH1290" t="str">
            <v/>
          </cell>
        </row>
        <row r="1290">
          <cell r="AJ1290" t="str">
            <v>专-药207#</v>
          </cell>
        </row>
        <row r="1291">
          <cell r="A1291" t="str">
            <v>110040500090</v>
          </cell>
          <cell r="B1291" t="str">
            <v>1100</v>
          </cell>
          <cell r="C1291" t="str">
            <v>Z405</v>
          </cell>
          <cell r="D1291" t="str">
            <v>机器设备-化工医用设备</v>
          </cell>
          <cell r="E1291" t="str">
            <v>110040500090</v>
          </cell>
          <cell r="F1291" t="str">
            <v>0000</v>
          </cell>
          <cell r="G1291" t="str">
            <v>储罐（醇提液贮罐）</v>
          </cell>
          <cell r="H1291" t="str">
            <v>3立方米</v>
          </cell>
          <cell r="I1291" t="str">
            <v>闲置</v>
          </cell>
          <cell r="J1291" t="str">
            <v>B01</v>
          </cell>
          <cell r="K1291" t="str">
            <v>正常使用</v>
          </cell>
          <cell r="L1291" t="str">
            <v>A01</v>
          </cell>
          <cell r="M1291" t="str">
            <v>直接购入</v>
          </cell>
          <cell r="N1291">
            <v>38411</v>
          </cell>
          <cell r="O1291" t="str">
            <v>0110020100</v>
          </cell>
          <cell r="P1291" t="str">
            <v>一车间</v>
          </cell>
          <cell r="Q1291" t="str">
            <v/>
          </cell>
          <cell r="R1291" t="str">
            <v/>
          </cell>
          <cell r="S1291" t="str">
            <v>张萍</v>
          </cell>
          <cell r="T1291" t="str">
            <v>Z010</v>
          </cell>
          <cell r="U1291" t="str">
            <v>10</v>
          </cell>
          <cell r="V1291">
            <v>0</v>
          </cell>
          <cell r="W1291">
            <v>0</v>
          </cell>
          <cell r="X1291">
            <v>11856</v>
          </cell>
          <cell r="Y1291">
            <v>0</v>
          </cell>
          <cell r="Z1291">
            <v>-11381.76</v>
          </cell>
          <cell r="AA1291">
            <v>0</v>
          </cell>
          <cell r="AB1291">
            <v>-11381.76</v>
          </cell>
          <cell r="AC1291">
            <v>178</v>
          </cell>
          <cell r="AD1291">
            <v>474.24</v>
          </cell>
          <cell r="AE1291" t="str">
            <v/>
          </cell>
          <cell r="AF1291" t="str">
            <v/>
          </cell>
          <cell r="AG1291" t="str">
            <v>温州市半球轻工制药机械有限公司</v>
          </cell>
          <cell r="AH1291" t="str">
            <v/>
          </cell>
        </row>
        <row r="1291">
          <cell r="AJ1291" t="str">
            <v>专-药208#</v>
          </cell>
        </row>
        <row r="1292">
          <cell r="A1292" t="str">
            <v>110040500091</v>
          </cell>
          <cell r="B1292" t="str">
            <v>1100</v>
          </cell>
          <cell r="C1292" t="str">
            <v>Z405</v>
          </cell>
          <cell r="D1292" t="str">
            <v>机器设备-化工医用设备</v>
          </cell>
          <cell r="E1292" t="str">
            <v>110040500091</v>
          </cell>
          <cell r="F1292" t="str">
            <v>0000</v>
          </cell>
          <cell r="G1292" t="str">
            <v>乙醇储罐（乙醇高位槽）</v>
          </cell>
          <cell r="H1292" t="str">
            <v>2立方米</v>
          </cell>
          <cell r="I1292" t="str">
            <v>闲置</v>
          </cell>
          <cell r="J1292" t="str">
            <v>B01</v>
          </cell>
          <cell r="K1292" t="str">
            <v>正常使用</v>
          </cell>
          <cell r="L1292" t="str">
            <v>A01</v>
          </cell>
          <cell r="M1292" t="str">
            <v>直接购入</v>
          </cell>
          <cell r="N1292">
            <v>38411</v>
          </cell>
          <cell r="O1292" t="str">
            <v>0110020100</v>
          </cell>
          <cell r="P1292" t="str">
            <v>一车间</v>
          </cell>
          <cell r="Q1292" t="str">
            <v/>
          </cell>
          <cell r="R1292" t="str">
            <v/>
          </cell>
          <cell r="S1292" t="str">
            <v>张萍</v>
          </cell>
          <cell r="T1292" t="str">
            <v>Z010</v>
          </cell>
          <cell r="U1292" t="str">
            <v>10</v>
          </cell>
          <cell r="V1292">
            <v>0</v>
          </cell>
          <cell r="W1292">
            <v>0</v>
          </cell>
          <cell r="X1292">
            <v>12194</v>
          </cell>
          <cell r="Y1292">
            <v>0</v>
          </cell>
          <cell r="Z1292">
            <v>-11706.24</v>
          </cell>
          <cell r="AA1292">
            <v>0</v>
          </cell>
          <cell r="AB1292">
            <v>-11706.24</v>
          </cell>
          <cell r="AC1292">
            <v>178</v>
          </cell>
          <cell r="AD1292">
            <v>487.76</v>
          </cell>
          <cell r="AE1292" t="str">
            <v/>
          </cell>
          <cell r="AF1292" t="str">
            <v/>
          </cell>
          <cell r="AG1292" t="str">
            <v>温州市半球轻工制药机械有限公司</v>
          </cell>
          <cell r="AH1292" t="str">
            <v/>
          </cell>
        </row>
        <row r="1292">
          <cell r="AJ1292" t="str">
            <v>专-药209#</v>
          </cell>
        </row>
        <row r="1293">
          <cell r="A1293" t="str">
            <v>110040500092</v>
          </cell>
          <cell r="B1293" t="str">
            <v>1100</v>
          </cell>
          <cell r="C1293" t="str">
            <v>Z405</v>
          </cell>
          <cell r="D1293" t="str">
            <v>机器设备-化工医用设备</v>
          </cell>
          <cell r="E1293" t="str">
            <v>110040500092</v>
          </cell>
          <cell r="F1293" t="str">
            <v>0000</v>
          </cell>
          <cell r="G1293" t="str">
            <v>乙醇储罐（稀乙醇储罐）</v>
          </cell>
          <cell r="H1293" t="str">
            <v>2立方米</v>
          </cell>
          <cell r="I1293" t="str">
            <v/>
          </cell>
          <cell r="J1293" t="str">
            <v>B01</v>
          </cell>
          <cell r="K1293" t="str">
            <v>正常使用</v>
          </cell>
          <cell r="L1293" t="str">
            <v>A01</v>
          </cell>
          <cell r="M1293" t="str">
            <v>直接购入</v>
          </cell>
          <cell r="N1293">
            <v>38411</v>
          </cell>
          <cell r="O1293" t="str">
            <v>0110020100</v>
          </cell>
          <cell r="P1293" t="str">
            <v>一车间</v>
          </cell>
          <cell r="Q1293" t="str">
            <v/>
          </cell>
          <cell r="R1293" t="str">
            <v/>
          </cell>
          <cell r="S1293" t="str">
            <v>张萍</v>
          </cell>
          <cell r="T1293" t="str">
            <v>Z010</v>
          </cell>
          <cell r="U1293" t="str">
            <v>10</v>
          </cell>
          <cell r="V1293">
            <v>0</v>
          </cell>
          <cell r="W1293">
            <v>0</v>
          </cell>
          <cell r="X1293">
            <v>12194</v>
          </cell>
          <cell r="Y1293">
            <v>0</v>
          </cell>
          <cell r="Z1293">
            <v>-11706.24</v>
          </cell>
          <cell r="AA1293">
            <v>0</v>
          </cell>
          <cell r="AB1293">
            <v>-11706.24</v>
          </cell>
          <cell r="AC1293">
            <v>178</v>
          </cell>
          <cell r="AD1293">
            <v>487.76</v>
          </cell>
          <cell r="AE1293" t="str">
            <v/>
          </cell>
          <cell r="AF1293" t="str">
            <v/>
          </cell>
          <cell r="AG1293" t="str">
            <v>温州市半球轻工制药机械有限公司</v>
          </cell>
          <cell r="AH1293" t="str">
            <v/>
          </cell>
        </row>
        <row r="1293">
          <cell r="AJ1293" t="str">
            <v>专-药210#</v>
          </cell>
        </row>
        <row r="1294">
          <cell r="A1294" t="str">
            <v>110040500093</v>
          </cell>
          <cell r="B1294" t="str">
            <v>1100</v>
          </cell>
          <cell r="C1294" t="str">
            <v>Z405</v>
          </cell>
          <cell r="D1294" t="str">
            <v>机器设备-化工医用设备</v>
          </cell>
          <cell r="E1294" t="str">
            <v>110040500093</v>
          </cell>
          <cell r="F1294" t="str">
            <v>0000</v>
          </cell>
          <cell r="G1294" t="str">
            <v>乙醇储罐（稀乙醇储罐）</v>
          </cell>
          <cell r="H1294" t="str">
            <v>2立方米</v>
          </cell>
          <cell r="I1294" t="str">
            <v/>
          </cell>
          <cell r="J1294" t="str">
            <v>B01</v>
          </cell>
          <cell r="K1294" t="str">
            <v>正常使用</v>
          </cell>
          <cell r="L1294" t="str">
            <v>A01</v>
          </cell>
          <cell r="M1294" t="str">
            <v>直接购入</v>
          </cell>
          <cell r="N1294">
            <v>38411</v>
          </cell>
          <cell r="O1294" t="str">
            <v>0110020100</v>
          </cell>
          <cell r="P1294" t="str">
            <v>一车间</v>
          </cell>
          <cell r="Q1294" t="str">
            <v/>
          </cell>
          <cell r="R1294" t="str">
            <v/>
          </cell>
          <cell r="S1294" t="str">
            <v>张萍</v>
          </cell>
          <cell r="T1294" t="str">
            <v>Z010</v>
          </cell>
          <cell r="U1294" t="str">
            <v>10</v>
          </cell>
          <cell r="V1294">
            <v>0</v>
          </cell>
          <cell r="W1294">
            <v>0</v>
          </cell>
          <cell r="X1294">
            <v>12194</v>
          </cell>
          <cell r="Y1294">
            <v>0</v>
          </cell>
          <cell r="Z1294">
            <v>-11706.24</v>
          </cell>
          <cell r="AA1294">
            <v>0</v>
          </cell>
          <cell r="AB1294">
            <v>-11706.24</v>
          </cell>
          <cell r="AC1294">
            <v>178</v>
          </cell>
          <cell r="AD1294">
            <v>487.76</v>
          </cell>
          <cell r="AE1294" t="str">
            <v/>
          </cell>
          <cell r="AF1294" t="str">
            <v/>
          </cell>
          <cell r="AG1294" t="str">
            <v>温州市半球轻工制药机械有限公司</v>
          </cell>
          <cell r="AH1294" t="str">
            <v/>
          </cell>
        </row>
        <row r="1294">
          <cell r="AJ1294" t="str">
            <v>专-药211#</v>
          </cell>
        </row>
        <row r="1295">
          <cell r="A1295" t="str">
            <v>110040500094</v>
          </cell>
          <cell r="B1295" t="str">
            <v>1100</v>
          </cell>
          <cell r="C1295" t="str">
            <v>Z405</v>
          </cell>
          <cell r="D1295" t="str">
            <v>机器设备-化工医用设备</v>
          </cell>
          <cell r="E1295" t="str">
            <v>110040500094</v>
          </cell>
          <cell r="F1295" t="str">
            <v>0000</v>
          </cell>
          <cell r="G1295" t="str">
            <v>乙醇储罐（稀乙醇储罐)</v>
          </cell>
          <cell r="H1295" t="str">
            <v>2立方米</v>
          </cell>
          <cell r="I1295" t="str">
            <v/>
          </cell>
          <cell r="J1295" t="str">
            <v>B01</v>
          </cell>
          <cell r="K1295" t="str">
            <v>正常使用</v>
          </cell>
          <cell r="L1295" t="str">
            <v>A01</v>
          </cell>
          <cell r="M1295" t="str">
            <v>直接购入</v>
          </cell>
          <cell r="N1295">
            <v>38411</v>
          </cell>
          <cell r="O1295" t="str">
            <v>0110020100</v>
          </cell>
          <cell r="P1295" t="str">
            <v>一车间</v>
          </cell>
          <cell r="Q1295" t="str">
            <v/>
          </cell>
          <cell r="R1295" t="str">
            <v/>
          </cell>
          <cell r="S1295" t="str">
            <v>张萍</v>
          </cell>
          <cell r="T1295" t="str">
            <v>Z010</v>
          </cell>
          <cell r="U1295" t="str">
            <v>10</v>
          </cell>
          <cell r="V1295">
            <v>0</v>
          </cell>
          <cell r="W1295">
            <v>0</v>
          </cell>
          <cell r="X1295">
            <v>12194</v>
          </cell>
          <cell r="Y1295">
            <v>0</v>
          </cell>
          <cell r="Z1295">
            <v>-11706.24</v>
          </cell>
          <cell r="AA1295">
            <v>0</v>
          </cell>
          <cell r="AB1295">
            <v>-11706.24</v>
          </cell>
          <cell r="AC1295">
            <v>178</v>
          </cell>
          <cell r="AD1295">
            <v>487.76</v>
          </cell>
          <cell r="AE1295" t="str">
            <v/>
          </cell>
          <cell r="AF1295" t="str">
            <v/>
          </cell>
          <cell r="AG1295" t="str">
            <v>温州市半球轻工制药机械有限公司</v>
          </cell>
          <cell r="AH1295" t="str">
            <v/>
          </cell>
        </row>
        <row r="1295">
          <cell r="AJ1295" t="str">
            <v>专-药212#</v>
          </cell>
        </row>
        <row r="1296">
          <cell r="A1296" t="str">
            <v>110040500095</v>
          </cell>
          <cell r="B1296" t="str">
            <v>1100</v>
          </cell>
          <cell r="C1296" t="str">
            <v>Z405</v>
          </cell>
          <cell r="D1296" t="str">
            <v>机器设备-化工医用设备</v>
          </cell>
          <cell r="E1296" t="str">
            <v>110040500095</v>
          </cell>
          <cell r="F1296" t="str">
            <v>0000</v>
          </cell>
          <cell r="G1296" t="str">
            <v>乙醇储罐(乙醇配液罐)</v>
          </cell>
          <cell r="H1296" t="str">
            <v>5立方米</v>
          </cell>
          <cell r="I1296" t="str">
            <v>闲置</v>
          </cell>
          <cell r="J1296" t="str">
            <v>B01</v>
          </cell>
          <cell r="K1296" t="str">
            <v>正常使用</v>
          </cell>
          <cell r="L1296" t="str">
            <v>A01</v>
          </cell>
          <cell r="M1296" t="str">
            <v>直接购入</v>
          </cell>
          <cell r="N1296">
            <v>38411</v>
          </cell>
          <cell r="O1296" t="str">
            <v>0110020100</v>
          </cell>
          <cell r="P1296" t="str">
            <v>一车间</v>
          </cell>
          <cell r="Q1296" t="str">
            <v/>
          </cell>
          <cell r="R1296" t="str">
            <v/>
          </cell>
          <cell r="S1296" t="str">
            <v>张萍</v>
          </cell>
          <cell r="T1296" t="str">
            <v>Z010</v>
          </cell>
          <cell r="U1296" t="str">
            <v>10</v>
          </cell>
          <cell r="V1296">
            <v>0</v>
          </cell>
          <cell r="W1296">
            <v>0</v>
          </cell>
          <cell r="X1296">
            <v>27040</v>
          </cell>
          <cell r="Y1296">
            <v>281.6</v>
          </cell>
          <cell r="Z1296">
            <v>-25958.4</v>
          </cell>
          <cell r="AA1296">
            <v>0</v>
          </cell>
          <cell r="AB1296">
            <v>-25958.4</v>
          </cell>
          <cell r="AC1296">
            <v>178</v>
          </cell>
          <cell r="AD1296">
            <v>800</v>
          </cell>
          <cell r="AE1296" t="str">
            <v/>
          </cell>
          <cell r="AF1296" t="str">
            <v/>
          </cell>
          <cell r="AG1296" t="str">
            <v>温州市半球轻工制药机械有限公司</v>
          </cell>
          <cell r="AH1296" t="str">
            <v/>
          </cell>
        </row>
        <row r="1296">
          <cell r="AJ1296" t="str">
            <v>专-药213#</v>
          </cell>
        </row>
        <row r="1297">
          <cell r="A1297" t="str">
            <v>110040500096</v>
          </cell>
          <cell r="B1297" t="str">
            <v>1100</v>
          </cell>
          <cell r="C1297" t="str">
            <v>Z405</v>
          </cell>
          <cell r="D1297" t="str">
            <v>机器设备-化工医用设备</v>
          </cell>
          <cell r="E1297" t="str">
            <v>110040500096</v>
          </cell>
          <cell r="F1297" t="str">
            <v>0000</v>
          </cell>
          <cell r="G1297" t="str">
            <v>计量罐(乙醇计量罐）</v>
          </cell>
          <cell r="H1297" t="str">
            <v>1立方米</v>
          </cell>
          <cell r="I1297" t="str">
            <v>闲置</v>
          </cell>
          <cell r="J1297" t="str">
            <v>B01</v>
          </cell>
          <cell r="K1297" t="str">
            <v>正常使用</v>
          </cell>
          <cell r="L1297" t="str">
            <v>A01</v>
          </cell>
          <cell r="M1297" t="str">
            <v>直接购入</v>
          </cell>
          <cell r="N1297">
            <v>38411</v>
          </cell>
          <cell r="O1297" t="str">
            <v>0110020100</v>
          </cell>
          <cell r="P1297" t="str">
            <v>一车间</v>
          </cell>
          <cell r="Q1297" t="str">
            <v/>
          </cell>
          <cell r="R1297" t="str">
            <v/>
          </cell>
          <cell r="S1297" t="str">
            <v>张萍</v>
          </cell>
          <cell r="T1297" t="str">
            <v>Z010</v>
          </cell>
          <cell r="U1297" t="str">
            <v>10</v>
          </cell>
          <cell r="V1297">
            <v>0</v>
          </cell>
          <cell r="W1297">
            <v>0</v>
          </cell>
          <cell r="X1297">
            <v>7072</v>
          </cell>
          <cell r="Y1297">
            <v>0</v>
          </cell>
          <cell r="Z1297">
            <v>-6789.12</v>
          </cell>
          <cell r="AA1297">
            <v>0</v>
          </cell>
          <cell r="AB1297">
            <v>-6789.12</v>
          </cell>
          <cell r="AC1297">
            <v>178</v>
          </cell>
          <cell r="AD1297">
            <v>282.88</v>
          </cell>
          <cell r="AE1297" t="str">
            <v/>
          </cell>
          <cell r="AF1297" t="str">
            <v/>
          </cell>
          <cell r="AG1297" t="str">
            <v>温州市半球轻工制药机械有限公司</v>
          </cell>
          <cell r="AH1297" t="str">
            <v/>
          </cell>
        </row>
        <row r="1297">
          <cell r="AJ1297" t="str">
            <v>专-药214#</v>
          </cell>
        </row>
        <row r="1298">
          <cell r="A1298" t="str">
            <v>110040500097</v>
          </cell>
          <cell r="B1298" t="str">
            <v>1100</v>
          </cell>
          <cell r="C1298" t="str">
            <v>Z405</v>
          </cell>
          <cell r="D1298" t="str">
            <v>机器设备-化工医用设备</v>
          </cell>
          <cell r="E1298" t="str">
            <v>110040500097</v>
          </cell>
          <cell r="F1298" t="str">
            <v>0000</v>
          </cell>
          <cell r="G1298" t="str">
            <v>提取液储罐</v>
          </cell>
          <cell r="H1298" t="str">
            <v>5立方米</v>
          </cell>
          <cell r="I1298" t="str">
            <v/>
          </cell>
          <cell r="J1298" t="str">
            <v>B01</v>
          </cell>
          <cell r="K1298" t="str">
            <v>正常使用</v>
          </cell>
          <cell r="L1298" t="str">
            <v>A01</v>
          </cell>
          <cell r="M1298" t="str">
            <v>直接购入</v>
          </cell>
          <cell r="N1298">
            <v>38411</v>
          </cell>
          <cell r="O1298" t="str">
            <v>0110020100</v>
          </cell>
          <cell r="P1298" t="str">
            <v>一车间</v>
          </cell>
          <cell r="Q1298" t="str">
            <v/>
          </cell>
          <cell r="R1298" t="str">
            <v/>
          </cell>
          <cell r="S1298" t="str">
            <v>张萍</v>
          </cell>
          <cell r="T1298" t="str">
            <v>Z010</v>
          </cell>
          <cell r="U1298" t="str">
            <v>10</v>
          </cell>
          <cell r="V1298">
            <v>0</v>
          </cell>
          <cell r="W1298">
            <v>0</v>
          </cell>
          <cell r="X1298">
            <v>27352</v>
          </cell>
          <cell r="Y1298">
            <v>94.08</v>
          </cell>
          <cell r="Z1298">
            <v>-26257.92</v>
          </cell>
          <cell r="AA1298">
            <v>0</v>
          </cell>
          <cell r="AB1298">
            <v>-26257.92</v>
          </cell>
          <cell r="AC1298">
            <v>178</v>
          </cell>
          <cell r="AD1298">
            <v>1000</v>
          </cell>
          <cell r="AE1298" t="str">
            <v/>
          </cell>
          <cell r="AF1298" t="str">
            <v/>
          </cell>
          <cell r="AG1298" t="str">
            <v>温州市半球轻工制药机械有限公司</v>
          </cell>
          <cell r="AH1298" t="str">
            <v/>
          </cell>
        </row>
        <row r="1298">
          <cell r="AJ1298" t="str">
            <v>专-药215#</v>
          </cell>
        </row>
        <row r="1299">
          <cell r="A1299" t="str">
            <v>110040500098</v>
          </cell>
          <cell r="B1299" t="str">
            <v>1100</v>
          </cell>
          <cell r="C1299" t="str">
            <v>Z405</v>
          </cell>
          <cell r="D1299" t="str">
            <v>机器设备-化工医用设备</v>
          </cell>
          <cell r="E1299" t="str">
            <v>110040500098</v>
          </cell>
          <cell r="F1299" t="str">
            <v>0000</v>
          </cell>
          <cell r="G1299" t="str">
            <v>提取液储罐</v>
          </cell>
          <cell r="H1299" t="str">
            <v>5立方米</v>
          </cell>
          <cell r="I1299" t="str">
            <v/>
          </cell>
          <cell r="J1299" t="str">
            <v>B01</v>
          </cell>
          <cell r="K1299" t="str">
            <v>正常使用</v>
          </cell>
          <cell r="L1299" t="str">
            <v>A01</v>
          </cell>
          <cell r="M1299" t="str">
            <v>直接购入</v>
          </cell>
          <cell r="N1299">
            <v>38411</v>
          </cell>
          <cell r="O1299" t="str">
            <v>0110020100</v>
          </cell>
          <cell r="P1299" t="str">
            <v>一车间</v>
          </cell>
          <cell r="Q1299" t="str">
            <v/>
          </cell>
          <cell r="R1299" t="str">
            <v/>
          </cell>
          <cell r="S1299" t="str">
            <v>张萍</v>
          </cell>
          <cell r="T1299" t="str">
            <v>Z010</v>
          </cell>
          <cell r="U1299" t="str">
            <v>10</v>
          </cell>
          <cell r="V1299">
            <v>0</v>
          </cell>
          <cell r="W1299">
            <v>0</v>
          </cell>
          <cell r="X1299">
            <v>27352</v>
          </cell>
          <cell r="Y1299">
            <v>94.08</v>
          </cell>
          <cell r="Z1299">
            <v>-26257.92</v>
          </cell>
          <cell r="AA1299">
            <v>0</v>
          </cell>
          <cell r="AB1299">
            <v>-26257.92</v>
          </cell>
          <cell r="AC1299">
            <v>178</v>
          </cell>
          <cell r="AD1299">
            <v>1000</v>
          </cell>
          <cell r="AE1299" t="str">
            <v/>
          </cell>
          <cell r="AF1299" t="str">
            <v/>
          </cell>
          <cell r="AG1299" t="str">
            <v>温州市半球轻工制药机械有限公司</v>
          </cell>
          <cell r="AH1299" t="str">
            <v/>
          </cell>
        </row>
        <row r="1299">
          <cell r="AJ1299" t="str">
            <v>专-药216#</v>
          </cell>
        </row>
        <row r="1300">
          <cell r="A1300" t="str">
            <v>110040500099</v>
          </cell>
          <cell r="B1300" t="str">
            <v>1100</v>
          </cell>
          <cell r="C1300" t="str">
            <v>Z405</v>
          </cell>
          <cell r="D1300" t="str">
            <v>机器设备-化工医用设备</v>
          </cell>
          <cell r="E1300" t="str">
            <v>110040500099</v>
          </cell>
          <cell r="F1300" t="str">
            <v>0000</v>
          </cell>
          <cell r="G1300" t="str">
            <v>提取液储罐</v>
          </cell>
          <cell r="H1300" t="str">
            <v>5立方米</v>
          </cell>
          <cell r="I1300" t="str">
            <v/>
          </cell>
          <cell r="J1300" t="str">
            <v>B01</v>
          </cell>
          <cell r="K1300" t="str">
            <v>正常使用</v>
          </cell>
          <cell r="L1300" t="str">
            <v>A01</v>
          </cell>
          <cell r="M1300" t="str">
            <v>直接购入</v>
          </cell>
          <cell r="N1300">
            <v>38411</v>
          </cell>
          <cell r="O1300" t="str">
            <v>0110020100</v>
          </cell>
          <cell r="P1300" t="str">
            <v>一车间</v>
          </cell>
          <cell r="Q1300" t="str">
            <v/>
          </cell>
          <cell r="R1300" t="str">
            <v/>
          </cell>
          <cell r="S1300" t="str">
            <v>张萍</v>
          </cell>
          <cell r="T1300" t="str">
            <v>Z010</v>
          </cell>
          <cell r="U1300" t="str">
            <v>10</v>
          </cell>
          <cell r="V1300">
            <v>0</v>
          </cell>
          <cell r="W1300">
            <v>0</v>
          </cell>
          <cell r="X1300">
            <v>27352</v>
          </cell>
          <cell r="Y1300">
            <v>94.08</v>
          </cell>
          <cell r="Z1300">
            <v>-26257.92</v>
          </cell>
          <cell r="AA1300">
            <v>0</v>
          </cell>
          <cell r="AB1300">
            <v>-26257.92</v>
          </cell>
          <cell r="AC1300">
            <v>178</v>
          </cell>
          <cell r="AD1300">
            <v>1000</v>
          </cell>
          <cell r="AE1300" t="str">
            <v/>
          </cell>
          <cell r="AF1300" t="str">
            <v/>
          </cell>
          <cell r="AG1300" t="str">
            <v>温州市半球轻工制药机械有限公司</v>
          </cell>
          <cell r="AH1300" t="str">
            <v/>
          </cell>
        </row>
        <row r="1300">
          <cell r="AJ1300" t="str">
            <v>专-药217#</v>
          </cell>
        </row>
        <row r="1301">
          <cell r="A1301" t="str">
            <v>110040500100</v>
          </cell>
          <cell r="B1301" t="str">
            <v>1100</v>
          </cell>
          <cell r="C1301" t="str">
            <v>Z405</v>
          </cell>
          <cell r="D1301" t="str">
            <v>机器设备-化工医用设备</v>
          </cell>
          <cell r="E1301" t="str">
            <v>110040500100</v>
          </cell>
          <cell r="F1301" t="str">
            <v>0000</v>
          </cell>
          <cell r="G1301" t="str">
            <v>提取液储罐</v>
          </cell>
          <cell r="H1301" t="str">
            <v>5立方米</v>
          </cell>
          <cell r="I1301" t="str">
            <v/>
          </cell>
          <cell r="J1301" t="str">
            <v>B01</v>
          </cell>
          <cell r="K1301" t="str">
            <v>正常使用</v>
          </cell>
          <cell r="L1301" t="str">
            <v>A01</v>
          </cell>
          <cell r="M1301" t="str">
            <v>直接购入</v>
          </cell>
          <cell r="N1301">
            <v>38411</v>
          </cell>
          <cell r="O1301" t="str">
            <v>0110020100</v>
          </cell>
          <cell r="P1301" t="str">
            <v>一车间</v>
          </cell>
          <cell r="Q1301" t="str">
            <v/>
          </cell>
          <cell r="R1301" t="str">
            <v/>
          </cell>
          <cell r="S1301" t="str">
            <v>张萍</v>
          </cell>
          <cell r="T1301" t="str">
            <v>Z010</v>
          </cell>
          <cell r="U1301" t="str">
            <v>10</v>
          </cell>
          <cell r="V1301">
            <v>0</v>
          </cell>
          <cell r="W1301">
            <v>0</v>
          </cell>
          <cell r="X1301">
            <v>27352</v>
          </cell>
          <cell r="Y1301">
            <v>94.08</v>
          </cell>
          <cell r="Z1301">
            <v>-26257.92</v>
          </cell>
          <cell r="AA1301">
            <v>0</v>
          </cell>
          <cell r="AB1301">
            <v>-26257.92</v>
          </cell>
          <cell r="AC1301">
            <v>178</v>
          </cell>
          <cell r="AD1301">
            <v>1000</v>
          </cell>
          <cell r="AE1301" t="str">
            <v/>
          </cell>
          <cell r="AF1301" t="str">
            <v/>
          </cell>
          <cell r="AG1301" t="str">
            <v>温州市半球轻工制药机械有限公司</v>
          </cell>
          <cell r="AH1301" t="str">
            <v/>
          </cell>
        </row>
        <row r="1301">
          <cell r="AJ1301" t="str">
            <v>专-药218#</v>
          </cell>
        </row>
        <row r="1302">
          <cell r="A1302" t="str">
            <v>110040500101</v>
          </cell>
          <cell r="B1302" t="str">
            <v>1100</v>
          </cell>
          <cell r="C1302" t="str">
            <v>Z405</v>
          </cell>
          <cell r="D1302" t="str">
            <v>机器设备-化工医用设备</v>
          </cell>
          <cell r="E1302" t="str">
            <v>110040500101</v>
          </cell>
          <cell r="F1302" t="str">
            <v>0000</v>
          </cell>
          <cell r="G1302" t="str">
            <v>配液罐</v>
          </cell>
          <cell r="H1302" t="str">
            <v>500L</v>
          </cell>
          <cell r="I1302" t="str">
            <v/>
          </cell>
          <cell r="J1302" t="str">
            <v>B01</v>
          </cell>
          <cell r="K1302" t="str">
            <v>正常使用</v>
          </cell>
          <cell r="L1302" t="str">
            <v>A01</v>
          </cell>
          <cell r="M1302" t="str">
            <v>直接购入</v>
          </cell>
          <cell r="N1302">
            <v>38411</v>
          </cell>
          <cell r="O1302" t="str">
            <v>0110020300</v>
          </cell>
          <cell r="P1302" t="str">
            <v>五车间</v>
          </cell>
          <cell r="Q1302" t="str">
            <v/>
          </cell>
          <cell r="R1302" t="str">
            <v/>
          </cell>
          <cell r="S1302" t="str">
            <v>杨美燕</v>
          </cell>
          <cell r="T1302" t="str">
            <v>Z010</v>
          </cell>
          <cell r="U1302" t="str">
            <v>10</v>
          </cell>
          <cell r="V1302">
            <v>0</v>
          </cell>
          <cell r="W1302">
            <v>0</v>
          </cell>
          <cell r="X1302">
            <v>19000</v>
          </cell>
          <cell r="Y1302">
            <v>0</v>
          </cell>
          <cell r="Z1302">
            <v>-18240</v>
          </cell>
          <cell r="AA1302">
            <v>0</v>
          </cell>
          <cell r="AB1302">
            <v>-18240</v>
          </cell>
          <cell r="AC1302">
            <v>178</v>
          </cell>
          <cell r="AD1302">
            <v>760</v>
          </cell>
          <cell r="AE1302" t="str">
            <v/>
          </cell>
          <cell r="AF1302" t="str">
            <v/>
          </cell>
          <cell r="AG1302" t="str">
            <v/>
          </cell>
          <cell r="AH1302" t="str">
            <v/>
          </cell>
        </row>
        <row r="1302">
          <cell r="AJ1302" t="str">
            <v>专-药219#</v>
          </cell>
        </row>
        <row r="1303">
          <cell r="A1303" t="str">
            <v>110040500102</v>
          </cell>
          <cell r="B1303" t="str">
            <v>1100</v>
          </cell>
          <cell r="C1303" t="str">
            <v>Z405</v>
          </cell>
          <cell r="D1303" t="str">
            <v>机器设备-化工医用设备</v>
          </cell>
          <cell r="E1303" t="str">
            <v>110040500102</v>
          </cell>
          <cell r="F1303" t="str">
            <v>0000</v>
          </cell>
          <cell r="G1303" t="str">
            <v>夹层锅</v>
          </cell>
          <cell r="H1303" t="str">
            <v>1000L</v>
          </cell>
          <cell r="I1303" t="str">
            <v/>
          </cell>
          <cell r="J1303" t="str">
            <v>B01</v>
          </cell>
          <cell r="K1303" t="str">
            <v>正常使用</v>
          </cell>
          <cell r="L1303" t="str">
            <v>A01</v>
          </cell>
          <cell r="M1303" t="str">
            <v>直接购入</v>
          </cell>
          <cell r="N1303">
            <v>38411</v>
          </cell>
          <cell r="O1303" t="str">
            <v>0110020100</v>
          </cell>
          <cell r="P1303" t="str">
            <v>一车间</v>
          </cell>
          <cell r="Q1303" t="str">
            <v/>
          </cell>
          <cell r="R1303" t="str">
            <v/>
          </cell>
          <cell r="S1303" t="str">
            <v>张萍</v>
          </cell>
          <cell r="T1303" t="str">
            <v>Z010</v>
          </cell>
          <cell r="U1303" t="str">
            <v>10</v>
          </cell>
          <cell r="V1303">
            <v>0</v>
          </cell>
          <cell r="W1303">
            <v>0</v>
          </cell>
          <cell r="X1303">
            <v>36000</v>
          </cell>
          <cell r="Y1303">
            <v>1440</v>
          </cell>
          <cell r="Z1303">
            <v>-34560</v>
          </cell>
          <cell r="AA1303">
            <v>0</v>
          </cell>
          <cell r="AB1303">
            <v>-34560</v>
          </cell>
          <cell r="AC1303">
            <v>178</v>
          </cell>
          <cell r="AD1303">
            <v>0</v>
          </cell>
          <cell r="AE1303" t="str">
            <v/>
          </cell>
          <cell r="AF1303" t="str">
            <v/>
          </cell>
          <cell r="AG1303" t="str">
            <v>昆明市盘龙区金榜公司</v>
          </cell>
          <cell r="AH1303" t="str">
            <v/>
          </cell>
        </row>
        <row r="1303">
          <cell r="AJ1303" t="str">
            <v>专-药220#</v>
          </cell>
        </row>
        <row r="1304">
          <cell r="A1304" t="str">
            <v>110040500103</v>
          </cell>
          <cell r="B1304" t="str">
            <v>1100</v>
          </cell>
          <cell r="C1304" t="str">
            <v>Z405</v>
          </cell>
          <cell r="D1304" t="str">
            <v>机器设备-化工医用设备</v>
          </cell>
          <cell r="E1304" t="str">
            <v>110040500103</v>
          </cell>
          <cell r="F1304" t="str">
            <v>0000</v>
          </cell>
          <cell r="G1304" t="str">
            <v>夹层锅（磁力搅拌缸）</v>
          </cell>
          <cell r="H1304" t="str">
            <v>JJ-0.2(200L）</v>
          </cell>
          <cell r="I1304" t="str">
            <v/>
          </cell>
          <cell r="J1304" t="str">
            <v>B01</v>
          </cell>
          <cell r="K1304" t="str">
            <v>正常使用</v>
          </cell>
          <cell r="L1304" t="str">
            <v>A01</v>
          </cell>
          <cell r="M1304" t="str">
            <v>直接购入</v>
          </cell>
          <cell r="N1304">
            <v>38411</v>
          </cell>
          <cell r="O1304" t="str">
            <v>0110020300</v>
          </cell>
          <cell r="P1304" t="str">
            <v>五车间</v>
          </cell>
          <cell r="Q1304" t="str">
            <v/>
          </cell>
          <cell r="R1304" t="str">
            <v/>
          </cell>
          <cell r="S1304" t="str">
            <v>杨美燕</v>
          </cell>
          <cell r="T1304" t="str">
            <v>Z010</v>
          </cell>
          <cell r="U1304" t="str">
            <v>10</v>
          </cell>
          <cell r="V1304">
            <v>0</v>
          </cell>
          <cell r="W1304">
            <v>0</v>
          </cell>
          <cell r="X1304">
            <v>13000</v>
          </cell>
          <cell r="Y1304">
            <v>520</v>
          </cell>
          <cell r="Z1304">
            <v>-12480</v>
          </cell>
          <cell r="AA1304">
            <v>0</v>
          </cell>
          <cell r="AB1304">
            <v>-12480</v>
          </cell>
          <cell r="AC1304">
            <v>178</v>
          </cell>
          <cell r="AD1304">
            <v>0</v>
          </cell>
          <cell r="AE1304" t="str">
            <v/>
          </cell>
          <cell r="AF1304" t="str">
            <v/>
          </cell>
          <cell r="AG1304" t="str">
            <v/>
          </cell>
          <cell r="AH1304" t="str">
            <v/>
          </cell>
        </row>
        <row r="1304">
          <cell r="AJ1304" t="str">
            <v>专-药221#</v>
          </cell>
        </row>
        <row r="1305">
          <cell r="A1305" t="str">
            <v>110040500104</v>
          </cell>
          <cell r="B1305" t="str">
            <v>1100</v>
          </cell>
          <cell r="C1305" t="str">
            <v>Z405</v>
          </cell>
          <cell r="D1305" t="str">
            <v>机器设备-化工医用设备</v>
          </cell>
          <cell r="E1305" t="str">
            <v>110040500104</v>
          </cell>
          <cell r="F1305" t="str">
            <v>0000</v>
          </cell>
          <cell r="G1305" t="str">
            <v>磁力搅拌缸（夹层配液罐）</v>
          </cell>
          <cell r="H1305" t="str">
            <v>PZ-0.2（200L）</v>
          </cell>
          <cell r="I1305" t="str">
            <v/>
          </cell>
          <cell r="J1305" t="str">
            <v>B01</v>
          </cell>
          <cell r="K1305" t="str">
            <v>正常使用</v>
          </cell>
          <cell r="L1305" t="str">
            <v>A01</v>
          </cell>
          <cell r="M1305" t="str">
            <v>直接购入</v>
          </cell>
          <cell r="N1305">
            <v>38411</v>
          </cell>
          <cell r="O1305" t="str">
            <v>0110020400</v>
          </cell>
          <cell r="P1305" t="str">
            <v>六车间</v>
          </cell>
          <cell r="Q1305" t="str">
            <v/>
          </cell>
          <cell r="R1305" t="str">
            <v/>
          </cell>
          <cell r="S1305" t="str">
            <v>杨美燕</v>
          </cell>
          <cell r="T1305" t="str">
            <v>Z010</v>
          </cell>
          <cell r="U1305" t="str">
            <v>10</v>
          </cell>
          <cell r="V1305">
            <v>0</v>
          </cell>
          <cell r="W1305">
            <v>0</v>
          </cell>
          <cell r="X1305">
            <v>13500</v>
          </cell>
          <cell r="Y1305">
            <v>0</v>
          </cell>
          <cell r="Z1305">
            <v>-12960</v>
          </cell>
          <cell r="AA1305">
            <v>0</v>
          </cell>
          <cell r="AB1305">
            <v>-12960</v>
          </cell>
          <cell r="AC1305">
            <v>178</v>
          </cell>
          <cell r="AD1305">
            <v>540</v>
          </cell>
          <cell r="AE1305" t="str">
            <v/>
          </cell>
          <cell r="AF1305" t="str">
            <v/>
          </cell>
          <cell r="AG1305" t="str">
            <v/>
          </cell>
          <cell r="AH1305" t="str">
            <v/>
          </cell>
        </row>
        <row r="1305">
          <cell r="AJ1305" t="str">
            <v>专-药222#</v>
          </cell>
        </row>
        <row r="1306">
          <cell r="A1306" t="str">
            <v>110040500105</v>
          </cell>
          <cell r="B1306" t="str">
            <v>1100</v>
          </cell>
          <cell r="C1306" t="str">
            <v>Z405</v>
          </cell>
          <cell r="D1306" t="str">
            <v>机器设备-化工医用设备</v>
          </cell>
          <cell r="E1306" t="str">
            <v>110040500105</v>
          </cell>
          <cell r="F1306" t="str">
            <v>0000</v>
          </cell>
          <cell r="G1306" t="str">
            <v>磁力搅拌缸</v>
          </cell>
          <cell r="H1306" t="str">
            <v>PZ-0.2</v>
          </cell>
          <cell r="I1306" t="str">
            <v/>
          </cell>
          <cell r="J1306" t="str">
            <v>B01</v>
          </cell>
          <cell r="K1306" t="str">
            <v>正常使用</v>
          </cell>
          <cell r="L1306" t="str">
            <v>A01</v>
          </cell>
          <cell r="M1306" t="str">
            <v>直接购入</v>
          </cell>
          <cell r="N1306">
            <v>38411</v>
          </cell>
          <cell r="O1306" t="str">
            <v>0110020200</v>
          </cell>
          <cell r="P1306" t="str">
            <v>四车间</v>
          </cell>
          <cell r="Q1306" t="str">
            <v/>
          </cell>
          <cell r="R1306" t="str">
            <v/>
          </cell>
          <cell r="S1306" t="str">
            <v>王宝进</v>
          </cell>
          <cell r="T1306" t="str">
            <v>Z010</v>
          </cell>
          <cell r="U1306" t="str">
            <v>10</v>
          </cell>
          <cell r="V1306">
            <v>0</v>
          </cell>
          <cell r="W1306">
            <v>0</v>
          </cell>
          <cell r="X1306">
            <v>13500</v>
          </cell>
          <cell r="Y1306">
            <v>0</v>
          </cell>
          <cell r="Z1306">
            <v>-12960</v>
          </cell>
          <cell r="AA1306">
            <v>0</v>
          </cell>
          <cell r="AB1306">
            <v>-12960</v>
          </cell>
          <cell r="AC1306">
            <v>178</v>
          </cell>
          <cell r="AD1306">
            <v>540</v>
          </cell>
          <cell r="AE1306" t="str">
            <v/>
          </cell>
          <cell r="AF1306" t="str">
            <v/>
          </cell>
          <cell r="AG1306" t="str">
            <v/>
          </cell>
          <cell r="AH1306" t="str">
            <v/>
          </cell>
        </row>
        <row r="1306">
          <cell r="AJ1306" t="str">
            <v>专-药223#</v>
          </cell>
        </row>
        <row r="1307">
          <cell r="A1307" t="str">
            <v>110040500106</v>
          </cell>
          <cell r="B1307" t="str">
            <v>1100</v>
          </cell>
          <cell r="C1307" t="str">
            <v>Z405</v>
          </cell>
          <cell r="D1307" t="str">
            <v>机器设备-化工医用设备</v>
          </cell>
          <cell r="E1307" t="str">
            <v>110040500106</v>
          </cell>
          <cell r="F1307" t="str">
            <v>0000</v>
          </cell>
          <cell r="G1307" t="str">
            <v>夹层配液罐（磁力搅拌缸）</v>
          </cell>
          <cell r="H1307" t="str">
            <v>200L</v>
          </cell>
          <cell r="I1307" t="str">
            <v>未走OA,车间已报废</v>
          </cell>
          <cell r="J1307" t="str">
            <v>B01</v>
          </cell>
          <cell r="K1307" t="str">
            <v>正常使用</v>
          </cell>
          <cell r="L1307" t="str">
            <v>A01</v>
          </cell>
          <cell r="M1307" t="str">
            <v>直接购入</v>
          </cell>
          <cell r="N1307">
            <v>38411</v>
          </cell>
          <cell r="O1307" t="str">
            <v>0110020100</v>
          </cell>
          <cell r="P1307" t="str">
            <v>一车间</v>
          </cell>
          <cell r="Q1307" t="str">
            <v/>
          </cell>
          <cell r="R1307" t="str">
            <v/>
          </cell>
          <cell r="S1307" t="str">
            <v>张萍</v>
          </cell>
          <cell r="T1307" t="str">
            <v>Z010</v>
          </cell>
          <cell r="U1307" t="str">
            <v>10</v>
          </cell>
          <cell r="V1307">
            <v>0</v>
          </cell>
          <cell r="W1307">
            <v>0</v>
          </cell>
          <cell r="X1307">
            <v>13500</v>
          </cell>
          <cell r="Y1307">
            <v>0</v>
          </cell>
          <cell r="Z1307">
            <v>-12960</v>
          </cell>
          <cell r="AA1307">
            <v>0</v>
          </cell>
          <cell r="AB1307">
            <v>-12960</v>
          </cell>
          <cell r="AC1307">
            <v>178</v>
          </cell>
          <cell r="AD1307">
            <v>540</v>
          </cell>
          <cell r="AE1307" t="str">
            <v/>
          </cell>
          <cell r="AF1307" t="str">
            <v/>
          </cell>
          <cell r="AG1307" t="str">
            <v/>
          </cell>
          <cell r="AH1307" t="str">
            <v/>
          </cell>
        </row>
        <row r="1307">
          <cell r="AJ1307" t="str">
            <v>专-药224#</v>
          </cell>
        </row>
        <row r="1308">
          <cell r="A1308" t="str">
            <v>110040500107</v>
          </cell>
          <cell r="B1308" t="str">
            <v>1100</v>
          </cell>
          <cell r="C1308" t="str">
            <v>Z405</v>
          </cell>
          <cell r="D1308" t="str">
            <v>机器设备-化工医用设备</v>
          </cell>
          <cell r="E1308" t="str">
            <v>110040500107</v>
          </cell>
          <cell r="F1308" t="str">
            <v>0000</v>
          </cell>
          <cell r="G1308" t="str">
            <v>磁力搅拌缸</v>
          </cell>
          <cell r="H1308" t="str">
            <v>200L</v>
          </cell>
          <cell r="I1308" t="str">
            <v/>
          </cell>
          <cell r="J1308" t="str">
            <v>B01</v>
          </cell>
          <cell r="K1308" t="str">
            <v>正常使用</v>
          </cell>
          <cell r="L1308" t="str">
            <v>A01</v>
          </cell>
          <cell r="M1308" t="str">
            <v>直接购入</v>
          </cell>
          <cell r="N1308">
            <v>38411</v>
          </cell>
          <cell r="O1308" t="str">
            <v>0110020300</v>
          </cell>
          <cell r="P1308" t="str">
            <v>五车间</v>
          </cell>
          <cell r="Q1308" t="str">
            <v/>
          </cell>
          <cell r="R1308" t="str">
            <v/>
          </cell>
          <cell r="S1308" t="str">
            <v>杨美燕</v>
          </cell>
          <cell r="T1308" t="str">
            <v>Z010</v>
          </cell>
          <cell r="U1308" t="str">
            <v>10</v>
          </cell>
          <cell r="V1308">
            <v>0</v>
          </cell>
          <cell r="W1308">
            <v>0</v>
          </cell>
          <cell r="X1308">
            <v>13500</v>
          </cell>
          <cell r="Y1308">
            <v>540</v>
          </cell>
          <cell r="Z1308">
            <v>-12960</v>
          </cell>
          <cell r="AA1308">
            <v>0</v>
          </cell>
          <cell r="AB1308">
            <v>-12960</v>
          </cell>
          <cell r="AC1308">
            <v>178</v>
          </cell>
          <cell r="AD1308">
            <v>0</v>
          </cell>
          <cell r="AE1308" t="str">
            <v/>
          </cell>
          <cell r="AF1308" t="str">
            <v/>
          </cell>
          <cell r="AG1308" t="str">
            <v/>
          </cell>
          <cell r="AH1308" t="str">
            <v/>
          </cell>
        </row>
        <row r="1308">
          <cell r="AJ1308" t="str">
            <v>专-药225#</v>
          </cell>
        </row>
        <row r="1309">
          <cell r="A1309" t="str">
            <v>110040500108</v>
          </cell>
          <cell r="B1309" t="str">
            <v>1100</v>
          </cell>
          <cell r="C1309" t="str">
            <v>Z405</v>
          </cell>
          <cell r="D1309" t="str">
            <v>机器设备-化工医用设备</v>
          </cell>
          <cell r="E1309" t="str">
            <v>110040500108</v>
          </cell>
          <cell r="F1309" t="str">
            <v>0000</v>
          </cell>
          <cell r="G1309" t="str">
            <v>中间储罐（空气储气罐）</v>
          </cell>
          <cell r="H1309" t="str">
            <v>2立方米</v>
          </cell>
          <cell r="I1309" t="str">
            <v>'GMP提取大楼三楼夹层</v>
          </cell>
          <cell r="J1309" t="str">
            <v>B01</v>
          </cell>
          <cell r="K1309" t="str">
            <v>正常使用</v>
          </cell>
          <cell r="L1309" t="str">
            <v>A01</v>
          </cell>
          <cell r="M1309" t="str">
            <v>直接购入</v>
          </cell>
          <cell r="N1309">
            <v>38411</v>
          </cell>
          <cell r="O1309" t="str">
            <v>0110050301</v>
          </cell>
          <cell r="P1309" t="str">
            <v>设备动力部</v>
          </cell>
          <cell r="Q1309" t="str">
            <v/>
          </cell>
          <cell r="R1309" t="str">
            <v/>
          </cell>
          <cell r="S1309" t="str">
            <v>杨耀</v>
          </cell>
          <cell r="T1309" t="str">
            <v>Z010</v>
          </cell>
          <cell r="U1309" t="str">
            <v>10</v>
          </cell>
          <cell r="V1309">
            <v>0</v>
          </cell>
          <cell r="W1309">
            <v>0</v>
          </cell>
          <cell r="X1309">
            <v>15000</v>
          </cell>
          <cell r="Y1309">
            <v>0</v>
          </cell>
          <cell r="Z1309">
            <v>-14400</v>
          </cell>
          <cell r="AA1309">
            <v>0</v>
          </cell>
          <cell r="AB1309">
            <v>-14400</v>
          </cell>
          <cell r="AC1309">
            <v>178</v>
          </cell>
          <cell r="AD1309">
            <v>600</v>
          </cell>
          <cell r="AE1309" t="str">
            <v/>
          </cell>
          <cell r="AF1309" t="str">
            <v/>
          </cell>
          <cell r="AG1309" t="str">
            <v>云南省化工机械厂（GMP提取大楼三楼夹层NO20031229</v>
          </cell>
          <cell r="AH1309" t="str">
            <v/>
          </cell>
        </row>
        <row r="1309">
          <cell r="AJ1309" t="str">
            <v>专-药229#</v>
          </cell>
        </row>
        <row r="1310">
          <cell r="A1310" t="str">
            <v>110040500109</v>
          </cell>
          <cell r="B1310" t="str">
            <v>1100</v>
          </cell>
          <cell r="C1310" t="str">
            <v>Z405</v>
          </cell>
          <cell r="D1310" t="str">
            <v>机器设备-化工医用设备</v>
          </cell>
          <cell r="E1310" t="str">
            <v>110040500109</v>
          </cell>
          <cell r="F1310" t="str">
            <v>0000</v>
          </cell>
          <cell r="G1310" t="str">
            <v>纯化水设备</v>
          </cell>
          <cell r="H1310" t="str">
            <v>3T/h</v>
          </cell>
          <cell r="I1310" t="str">
            <v/>
          </cell>
          <cell r="J1310" t="str">
            <v>B01</v>
          </cell>
          <cell r="K1310" t="str">
            <v>正常使用</v>
          </cell>
          <cell r="L1310" t="str">
            <v>A01</v>
          </cell>
          <cell r="M1310" t="str">
            <v>直接购入</v>
          </cell>
          <cell r="N1310">
            <v>38412</v>
          </cell>
          <cell r="O1310" t="str">
            <v>0110050301</v>
          </cell>
          <cell r="P1310" t="str">
            <v>设备动力部</v>
          </cell>
          <cell r="Q1310" t="str">
            <v/>
          </cell>
          <cell r="R1310" t="str">
            <v/>
          </cell>
          <cell r="S1310" t="str">
            <v>杨耀</v>
          </cell>
          <cell r="T1310" t="str">
            <v>Z010</v>
          </cell>
          <cell r="U1310" t="str">
            <v>10</v>
          </cell>
          <cell r="V1310">
            <v>0</v>
          </cell>
          <cell r="W1310">
            <v>0</v>
          </cell>
          <cell r="X1310">
            <v>210000</v>
          </cell>
          <cell r="Y1310">
            <v>3400</v>
          </cell>
          <cell r="Z1310">
            <v>-201600</v>
          </cell>
          <cell r="AA1310">
            <v>0</v>
          </cell>
          <cell r="AB1310">
            <v>-201600</v>
          </cell>
          <cell r="AC1310">
            <v>177</v>
          </cell>
          <cell r="AD1310">
            <v>5000</v>
          </cell>
          <cell r="AE1310" t="str">
            <v/>
          </cell>
          <cell r="AF1310" t="str">
            <v/>
          </cell>
          <cell r="AG1310" t="str">
            <v>宝应华东净化设备有限公司（编号：20030929）</v>
          </cell>
          <cell r="AH1310" t="str">
            <v/>
          </cell>
        </row>
        <row r="1310">
          <cell r="AJ1310" t="str">
            <v>专-药230#</v>
          </cell>
        </row>
        <row r="1311">
          <cell r="A1311" t="str">
            <v>110040500110</v>
          </cell>
          <cell r="B1311" t="str">
            <v>1100</v>
          </cell>
          <cell r="C1311" t="str">
            <v>Z405</v>
          </cell>
          <cell r="D1311" t="str">
            <v>机器设备-化工医用设备</v>
          </cell>
          <cell r="E1311" t="str">
            <v>110040500110</v>
          </cell>
          <cell r="F1311" t="str">
            <v>0000</v>
          </cell>
          <cell r="G1311" t="str">
            <v>高效酒精回收塔</v>
          </cell>
          <cell r="H1311" t="str">
            <v>GW-1000</v>
          </cell>
          <cell r="I1311" t="str">
            <v/>
          </cell>
          <cell r="J1311" t="str">
            <v>B01</v>
          </cell>
          <cell r="K1311" t="str">
            <v>正常使用</v>
          </cell>
          <cell r="L1311" t="str">
            <v>A01</v>
          </cell>
          <cell r="M1311" t="str">
            <v>直接购入</v>
          </cell>
          <cell r="N1311">
            <v>38412</v>
          </cell>
          <cell r="O1311" t="str">
            <v>0110020100</v>
          </cell>
          <cell r="P1311" t="str">
            <v>一车间</v>
          </cell>
          <cell r="Q1311" t="str">
            <v/>
          </cell>
          <cell r="R1311" t="str">
            <v/>
          </cell>
          <cell r="S1311" t="str">
            <v>张萍</v>
          </cell>
          <cell r="T1311" t="str">
            <v>Z010</v>
          </cell>
          <cell r="U1311" t="str">
            <v>10</v>
          </cell>
          <cell r="V1311">
            <v>0</v>
          </cell>
          <cell r="W1311">
            <v>0</v>
          </cell>
          <cell r="X1311">
            <v>130000</v>
          </cell>
          <cell r="Y1311">
            <v>2200</v>
          </cell>
          <cell r="Z1311">
            <v>-124800</v>
          </cell>
          <cell r="AA1311">
            <v>0</v>
          </cell>
          <cell r="AB1311">
            <v>-124800</v>
          </cell>
          <cell r="AC1311">
            <v>177</v>
          </cell>
          <cell r="AD1311">
            <v>3000</v>
          </cell>
          <cell r="AE1311" t="str">
            <v/>
          </cell>
          <cell r="AF1311" t="str">
            <v/>
          </cell>
          <cell r="AG1311" t="str">
            <v>成都广通制药成套设备厂</v>
          </cell>
          <cell r="AH1311" t="str">
            <v/>
          </cell>
        </row>
        <row r="1311">
          <cell r="AJ1311" t="str">
            <v>专-药231#</v>
          </cell>
        </row>
        <row r="1312">
          <cell r="A1312" t="str">
            <v>110040500111</v>
          </cell>
          <cell r="B1312" t="str">
            <v>1100</v>
          </cell>
          <cell r="C1312" t="str">
            <v>Z405</v>
          </cell>
          <cell r="D1312" t="str">
            <v>机器设备-化工医用设备</v>
          </cell>
          <cell r="E1312" t="str">
            <v>110040500111</v>
          </cell>
          <cell r="F1312" t="str">
            <v>0000</v>
          </cell>
          <cell r="G1312" t="str">
            <v>六管崩解仪</v>
          </cell>
          <cell r="H1312" t="str">
            <v>LB-2B</v>
          </cell>
          <cell r="I1312" t="str">
            <v>待报废</v>
          </cell>
          <cell r="J1312" t="str">
            <v>B01</v>
          </cell>
          <cell r="K1312" t="str">
            <v>正常使用</v>
          </cell>
          <cell r="L1312" t="str">
            <v>A01</v>
          </cell>
          <cell r="M1312" t="str">
            <v>直接购入</v>
          </cell>
          <cell r="N1312">
            <v>38412</v>
          </cell>
          <cell r="O1312" t="str">
            <v>0110040300</v>
          </cell>
          <cell r="P1312" t="str">
            <v>研发中心—产品质量研究部</v>
          </cell>
          <cell r="Q1312" t="str">
            <v/>
          </cell>
          <cell r="R1312" t="str">
            <v/>
          </cell>
          <cell r="S1312" t="str">
            <v>张兴元</v>
          </cell>
          <cell r="T1312" t="str">
            <v>Z010</v>
          </cell>
          <cell r="U1312" t="str">
            <v>10</v>
          </cell>
          <cell r="V1312">
            <v>0</v>
          </cell>
          <cell r="W1312">
            <v>0</v>
          </cell>
          <cell r="X1312">
            <v>4750</v>
          </cell>
          <cell r="Y1312">
            <v>160</v>
          </cell>
          <cell r="Z1312">
            <v>-4560</v>
          </cell>
          <cell r="AA1312">
            <v>0</v>
          </cell>
          <cell r="AB1312">
            <v>-4560</v>
          </cell>
          <cell r="AC1312">
            <v>177</v>
          </cell>
          <cell r="AD1312">
            <v>30</v>
          </cell>
          <cell r="AE1312" t="str">
            <v/>
          </cell>
          <cell r="AF1312" t="str">
            <v/>
          </cell>
          <cell r="AG1312" t="str">
            <v/>
          </cell>
          <cell r="AH1312" t="str">
            <v/>
          </cell>
        </row>
        <row r="1312">
          <cell r="AJ1312" t="str">
            <v>专-药233#</v>
          </cell>
        </row>
        <row r="1313">
          <cell r="A1313" t="str">
            <v>110040500112</v>
          </cell>
          <cell r="B1313" t="str">
            <v>1100</v>
          </cell>
          <cell r="C1313" t="str">
            <v>Z405</v>
          </cell>
          <cell r="D1313" t="str">
            <v>机器设备-化工医用设备</v>
          </cell>
          <cell r="E1313" t="str">
            <v>110040500112</v>
          </cell>
          <cell r="F1313" t="str">
            <v>0000</v>
          </cell>
          <cell r="G1313" t="str">
            <v>固定提升机加料机</v>
          </cell>
          <cell r="H1313" t="str">
            <v>NTF-500</v>
          </cell>
          <cell r="I1313" t="str">
            <v/>
          </cell>
          <cell r="J1313" t="str">
            <v>B01</v>
          </cell>
          <cell r="K1313" t="str">
            <v>正常使用</v>
          </cell>
          <cell r="L1313" t="str">
            <v>A01</v>
          </cell>
          <cell r="M1313" t="str">
            <v>直接购入</v>
          </cell>
          <cell r="N1313">
            <v>38443</v>
          </cell>
          <cell r="O1313" t="str">
            <v>0110020400</v>
          </cell>
          <cell r="P1313" t="str">
            <v>六车间</v>
          </cell>
          <cell r="Q1313" t="str">
            <v/>
          </cell>
          <cell r="R1313" t="str">
            <v/>
          </cell>
          <cell r="S1313" t="str">
            <v>杨美燕</v>
          </cell>
          <cell r="T1313" t="str">
            <v>Z010</v>
          </cell>
          <cell r="U1313" t="str">
            <v>10</v>
          </cell>
          <cell r="V1313">
            <v>0</v>
          </cell>
          <cell r="W1313">
            <v>0</v>
          </cell>
          <cell r="X1313">
            <v>97500</v>
          </cell>
          <cell r="Y1313">
            <v>3400</v>
          </cell>
          <cell r="Z1313">
            <v>-93600</v>
          </cell>
          <cell r="AA1313">
            <v>0</v>
          </cell>
          <cell r="AB1313">
            <v>-93600</v>
          </cell>
          <cell r="AC1313">
            <v>176</v>
          </cell>
          <cell r="AD1313">
            <v>500</v>
          </cell>
          <cell r="AE1313" t="str">
            <v/>
          </cell>
          <cell r="AF1313" t="str">
            <v/>
          </cell>
          <cell r="AG1313" t="str">
            <v/>
          </cell>
          <cell r="AH1313" t="str">
            <v/>
          </cell>
        </row>
        <row r="1313">
          <cell r="AJ1313" t="str">
            <v>专-药234#</v>
          </cell>
        </row>
        <row r="1314">
          <cell r="A1314" t="str">
            <v>110040500113</v>
          </cell>
          <cell r="B1314" t="str">
            <v>1100</v>
          </cell>
          <cell r="C1314" t="str">
            <v>Z405</v>
          </cell>
          <cell r="D1314" t="str">
            <v>机器设备-化工医用设备</v>
          </cell>
          <cell r="E1314" t="str">
            <v>110040500113</v>
          </cell>
          <cell r="F1314" t="str">
            <v>0000</v>
          </cell>
          <cell r="G1314" t="str">
            <v>崩解时限测定仪</v>
          </cell>
          <cell r="H1314" t="str">
            <v>LB-2D型</v>
          </cell>
          <cell r="I1314" t="str">
            <v/>
          </cell>
          <cell r="J1314" t="str">
            <v>B01</v>
          </cell>
          <cell r="K1314" t="str">
            <v>正常使用</v>
          </cell>
          <cell r="L1314" t="str">
            <v>A01</v>
          </cell>
          <cell r="M1314" t="str">
            <v>直接购入</v>
          </cell>
          <cell r="N1314">
            <v>38534</v>
          </cell>
          <cell r="O1314" t="str">
            <v>0110020200</v>
          </cell>
          <cell r="P1314" t="str">
            <v>四车间</v>
          </cell>
          <cell r="Q1314" t="str">
            <v/>
          </cell>
          <cell r="R1314" t="str">
            <v/>
          </cell>
          <cell r="S1314" t="str">
            <v>王宝进</v>
          </cell>
          <cell r="T1314" t="str">
            <v>Z010</v>
          </cell>
          <cell r="U1314" t="str">
            <v>10</v>
          </cell>
          <cell r="V1314">
            <v>0</v>
          </cell>
          <cell r="W1314">
            <v>0</v>
          </cell>
          <cell r="X1314">
            <v>4500</v>
          </cell>
          <cell r="Y1314">
            <v>150</v>
          </cell>
          <cell r="Z1314">
            <v>-4320</v>
          </cell>
          <cell r="AA1314">
            <v>0</v>
          </cell>
          <cell r="AB1314">
            <v>-4320</v>
          </cell>
          <cell r="AC1314">
            <v>173</v>
          </cell>
          <cell r="AD1314">
            <v>30</v>
          </cell>
          <cell r="AE1314" t="str">
            <v/>
          </cell>
          <cell r="AF1314" t="str">
            <v/>
          </cell>
          <cell r="AG1314" t="str">
            <v/>
          </cell>
          <cell r="AH1314" t="str">
            <v/>
          </cell>
        </row>
        <row r="1314">
          <cell r="AJ1314" t="str">
            <v>专-药236#</v>
          </cell>
        </row>
        <row r="1315">
          <cell r="A1315" t="str">
            <v>110040500114</v>
          </cell>
          <cell r="B1315" t="str">
            <v>1100</v>
          </cell>
          <cell r="C1315" t="str">
            <v>Z405</v>
          </cell>
          <cell r="D1315" t="str">
            <v>机器设备-化工医用设备</v>
          </cell>
          <cell r="E1315" t="str">
            <v>110040500114</v>
          </cell>
          <cell r="F1315" t="str">
            <v>0000</v>
          </cell>
          <cell r="G1315" t="str">
            <v>热风循环烘箱</v>
          </cell>
          <cell r="H1315" t="str">
            <v>TG-Z-Ⅳ</v>
          </cell>
          <cell r="I1315" t="str">
            <v>闲置</v>
          </cell>
          <cell r="J1315" t="str">
            <v>B01</v>
          </cell>
          <cell r="K1315" t="str">
            <v>正常使用</v>
          </cell>
          <cell r="L1315" t="str">
            <v>A01</v>
          </cell>
          <cell r="M1315" t="str">
            <v>直接购入</v>
          </cell>
          <cell r="N1315">
            <v>38534</v>
          </cell>
          <cell r="O1315" t="str">
            <v>0110020100</v>
          </cell>
          <cell r="P1315" t="str">
            <v>一车间</v>
          </cell>
          <cell r="Q1315" t="str">
            <v/>
          </cell>
          <cell r="R1315" t="str">
            <v/>
          </cell>
          <cell r="S1315" t="str">
            <v>张萍</v>
          </cell>
          <cell r="T1315" t="str">
            <v>Z010</v>
          </cell>
          <cell r="U1315" t="str">
            <v>10</v>
          </cell>
          <cell r="V1315">
            <v>0</v>
          </cell>
          <cell r="W1315">
            <v>0</v>
          </cell>
          <cell r="X1315">
            <v>96380</v>
          </cell>
          <cell r="Y1315">
            <v>1855.2</v>
          </cell>
          <cell r="Z1315">
            <v>-92524.8</v>
          </cell>
          <cell r="AA1315">
            <v>0</v>
          </cell>
          <cell r="AB1315">
            <v>-92524.8</v>
          </cell>
          <cell r="AC1315">
            <v>173</v>
          </cell>
          <cell r="AD1315">
            <v>2000</v>
          </cell>
          <cell r="AE1315" t="str">
            <v/>
          </cell>
          <cell r="AF1315" t="str">
            <v/>
          </cell>
          <cell r="AG1315" t="str">
            <v>无锡市海江干燥成套设备有限公司</v>
          </cell>
          <cell r="AH1315" t="str">
            <v/>
          </cell>
        </row>
        <row r="1315">
          <cell r="AJ1315" t="str">
            <v>专-药240#</v>
          </cell>
        </row>
        <row r="1316">
          <cell r="A1316" t="str">
            <v>110040500115</v>
          </cell>
          <cell r="B1316" t="str">
            <v>1100</v>
          </cell>
          <cell r="C1316" t="str">
            <v>Z405</v>
          </cell>
          <cell r="D1316" t="str">
            <v>机器设备-化工医用设备</v>
          </cell>
          <cell r="E1316" t="str">
            <v>110040500115</v>
          </cell>
          <cell r="F1316" t="str">
            <v>0000</v>
          </cell>
          <cell r="G1316" t="str">
            <v>热风循环烘箱</v>
          </cell>
          <cell r="H1316" t="str">
            <v>TG-Z-Ⅳ</v>
          </cell>
          <cell r="I1316" t="str">
            <v>闲置</v>
          </cell>
          <cell r="J1316" t="str">
            <v>B01</v>
          </cell>
          <cell r="K1316" t="str">
            <v>正常使用</v>
          </cell>
          <cell r="L1316" t="str">
            <v>A01</v>
          </cell>
          <cell r="M1316" t="str">
            <v>直接购入</v>
          </cell>
          <cell r="N1316">
            <v>38534</v>
          </cell>
          <cell r="O1316" t="str">
            <v>0110020100</v>
          </cell>
          <cell r="P1316" t="str">
            <v>一车间</v>
          </cell>
          <cell r="Q1316" t="str">
            <v/>
          </cell>
          <cell r="R1316" t="str">
            <v/>
          </cell>
          <cell r="S1316" t="str">
            <v>张萍</v>
          </cell>
          <cell r="T1316" t="str">
            <v>Z010</v>
          </cell>
          <cell r="U1316" t="str">
            <v>10</v>
          </cell>
          <cell r="V1316">
            <v>0</v>
          </cell>
          <cell r="W1316">
            <v>0</v>
          </cell>
          <cell r="X1316">
            <v>96900</v>
          </cell>
          <cell r="Y1316">
            <v>1876</v>
          </cell>
          <cell r="Z1316">
            <v>-93024</v>
          </cell>
          <cell r="AA1316">
            <v>0</v>
          </cell>
          <cell r="AB1316">
            <v>-93024</v>
          </cell>
          <cell r="AC1316">
            <v>173</v>
          </cell>
          <cell r="AD1316">
            <v>2000</v>
          </cell>
          <cell r="AE1316" t="str">
            <v/>
          </cell>
          <cell r="AF1316" t="str">
            <v/>
          </cell>
          <cell r="AG1316" t="str">
            <v>无锡市海江干燥成套设备有限公司</v>
          </cell>
          <cell r="AH1316" t="str">
            <v/>
          </cell>
        </row>
        <row r="1316">
          <cell r="AJ1316" t="str">
            <v>专-药241#</v>
          </cell>
        </row>
        <row r="1317">
          <cell r="A1317" t="str">
            <v>110040500116</v>
          </cell>
          <cell r="B1317" t="str">
            <v>1100</v>
          </cell>
          <cell r="C1317" t="str">
            <v>Z405</v>
          </cell>
          <cell r="D1317" t="str">
            <v>机器设备-化工医用设备</v>
          </cell>
          <cell r="E1317" t="str">
            <v>110040500116</v>
          </cell>
          <cell r="F1317" t="str">
            <v>0000</v>
          </cell>
          <cell r="G1317" t="str">
            <v>夹层锅</v>
          </cell>
          <cell r="H1317" t="str">
            <v>G800-DF</v>
          </cell>
          <cell r="I1317" t="str">
            <v/>
          </cell>
          <cell r="J1317" t="str">
            <v>B01</v>
          </cell>
          <cell r="K1317" t="str">
            <v>正常使用</v>
          </cell>
          <cell r="L1317" t="str">
            <v>A01</v>
          </cell>
          <cell r="M1317" t="str">
            <v>直接购入</v>
          </cell>
          <cell r="N1317">
            <v>38534</v>
          </cell>
          <cell r="O1317" t="str">
            <v>0110020100</v>
          </cell>
          <cell r="P1317" t="str">
            <v>一车间</v>
          </cell>
          <cell r="Q1317" t="str">
            <v/>
          </cell>
          <cell r="R1317" t="str">
            <v/>
          </cell>
          <cell r="S1317" t="str">
            <v>张萍</v>
          </cell>
          <cell r="T1317" t="str">
            <v>Z010</v>
          </cell>
          <cell r="U1317" t="str">
            <v>10</v>
          </cell>
          <cell r="V1317">
            <v>0</v>
          </cell>
          <cell r="W1317">
            <v>0</v>
          </cell>
          <cell r="X1317">
            <v>17500</v>
          </cell>
          <cell r="Y1317">
            <v>700</v>
          </cell>
          <cell r="Z1317">
            <v>-16800</v>
          </cell>
          <cell r="AA1317">
            <v>0</v>
          </cell>
          <cell r="AB1317">
            <v>-16800</v>
          </cell>
          <cell r="AC1317">
            <v>173</v>
          </cell>
          <cell r="AD1317">
            <v>0</v>
          </cell>
          <cell r="AE1317" t="str">
            <v/>
          </cell>
          <cell r="AF1317" t="str">
            <v/>
          </cell>
          <cell r="AG1317" t="str">
            <v>重庆市长寿湖机械制造有限公司</v>
          </cell>
          <cell r="AH1317" t="str">
            <v/>
          </cell>
        </row>
        <row r="1317">
          <cell r="AJ1317" t="str">
            <v>专-药242#</v>
          </cell>
        </row>
        <row r="1318">
          <cell r="A1318" t="str">
            <v>110040500117</v>
          </cell>
          <cell r="B1318" t="str">
            <v>1100</v>
          </cell>
          <cell r="C1318" t="str">
            <v>Z405</v>
          </cell>
          <cell r="D1318" t="str">
            <v>机器设备-化工医用设备</v>
          </cell>
          <cell r="E1318" t="str">
            <v>110040500117</v>
          </cell>
          <cell r="F1318" t="str">
            <v>0000</v>
          </cell>
          <cell r="G1318" t="str">
            <v>标签押印机</v>
          </cell>
          <cell r="H1318" t="str">
            <v>PD-380</v>
          </cell>
          <cell r="I1318" t="str">
            <v/>
          </cell>
          <cell r="J1318" t="str">
            <v>B01</v>
          </cell>
          <cell r="K1318" t="str">
            <v>正常使用</v>
          </cell>
          <cell r="L1318" t="str">
            <v>A01</v>
          </cell>
          <cell r="M1318" t="str">
            <v>直接购入</v>
          </cell>
          <cell r="N1318">
            <v>38534</v>
          </cell>
          <cell r="O1318" t="str">
            <v>0110020300</v>
          </cell>
          <cell r="P1318" t="str">
            <v>五车间</v>
          </cell>
          <cell r="Q1318" t="str">
            <v/>
          </cell>
          <cell r="R1318" t="str">
            <v/>
          </cell>
          <cell r="S1318" t="str">
            <v>杨美燕</v>
          </cell>
          <cell r="T1318" t="str">
            <v>Z010</v>
          </cell>
          <cell r="U1318" t="str">
            <v>10</v>
          </cell>
          <cell r="V1318">
            <v>0</v>
          </cell>
          <cell r="W1318">
            <v>0</v>
          </cell>
          <cell r="X1318">
            <v>5600</v>
          </cell>
          <cell r="Y1318">
            <v>224</v>
          </cell>
          <cell r="Z1318">
            <v>-5376</v>
          </cell>
          <cell r="AA1318">
            <v>0</v>
          </cell>
          <cell r="AB1318">
            <v>-5376</v>
          </cell>
          <cell r="AC1318">
            <v>173</v>
          </cell>
          <cell r="AD1318">
            <v>0</v>
          </cell>
          <cell r="AE1318" t="str">
            <v/>
          </cell>
          <cell r="AF1318" t="str">
            <v/>
          </cell>
          <cell r="AG1318" t="str">
            <v/>
          </cell>
          <cell r="AH1318" t="str">
            <v/>
          </cell>
        </row>
        <row r="1318">
          <cell r="AJ1318" t="str">
            <v>专-药243#</v>
          </cell>
        </row>
        <row r="1319">
          <cell r="A1319" t="str">
            <v>110040500118</v>
          </cell>
          <cell r="B1319" t="str">
            <v>1100</v>
          </cell>
          <cell r="C1319" t="str">
            <v>Z405</v>
          </cell>
          <cell r="D1319" t="str">
            <v>机器设备-化工医用设备</v>
          </cell>
          <cell r="E1319" t="str">
            <v>110040500118</v>
          </cell>
          <cell r="F1319" t="str">
            <v>0000</v>
          </cell>
          <cell r="G1319" t="str">
            <v>蒸罐</v>
          </cell>
          <cell r="H1319" t="str">
            <v>￠1200×1600</v>
          </cell>
          <cell r="I1319" t="str">
            <v/>
          </cell>
          <cell r="J1319" t="str">
            <v>B01</v>
          </cell>
          <cell r="K1319" t="str">
            <v>正常使用</v>
          </cell>
          <cell r="L1319" t="str">
            <v>A01</v>
          </cell>
          <cell r="M1319" t="str">
            <v>直接购入</v>
          </cell>
          <cell r="N1319">
            <v>38534</v>
          </cell>
          <cell r="O1319" t="str">
            <v>0110020100</v>
          </cell>
          <cell r="P1319" t="str">
            <v>一车间</v>
          </cell>
          <cell r="Q1319" t="str">
            <v/>
          </cell>
          <cell r="R1319" t="str">
            <v/>
          </cell>
          <cell r="S1319" t="str">
            <v>张萍</v>
          </cell>
          <cell r="T1319" t="str">
            <v>Z010</v>
          </cell>
          <cell r="U1319" t="str">
            <v>10</v>
          </cell>
          <cell r="V1319">
            <v>0</v>
          </cell>
          <cell r="W1319">
            <v>0</v>
          </cell>
          <cell r="X1319">
            <v>30000</v>
          </cell>
          <cell r="Y1319">
            <v>0</v>
          </cell>
          <cell r="Z1319">
            <v>-28800</v>
          </cell>
          <cell r="AA1319">
            <v>0</v>
          </cell>
          <cell r="AB1319">
            <v>-28800</v>
          </cell>
          <cell r="AC1319">
            <v>173</v>
          </cell>
          <cell r="AD1319">
            <v>1200</v>
          </cell>
          <cell r="AE1319" t="str">
            <v/>
          </cell>
          <cell r="AF1319" t="str">
            <v/>
          </cell>
          <cell r="AG1319" t="str">
            <v>昆明惠田工贸有限公司</v>
          </cell>
          <cell r="AH1319" t="str">
            <v/>
          </cell>
        </row>
        <row r="1319">
          <cell r="AJ1319" t="str">
            <v>专-药247#</v>
          </cell>
        </row>
        <row r="1320">
          <cell r="A1320" t="str">
            <v>110040500119</v>
          </cell>
          <cell r="B1320" t="str">
            <v>1100</v>
          </cell>
          <cell r="C1320" t="str">
            <v>Z405</v>
          </cell>
          <cell r="D1320" t="str">
            <v>机器设备-化工医用设备</v>
          </cell>
          <cell r="E1320" t="str">
            <v>110040500119</v>
          </cell>
          <cell r="F1320" t="str">
            <v>0000</v>
          </cell>
          <cell r="G1320" t="str">
            <v>液相色谱仪</v>
          </cell>
          <cell r="H1320" t="str">
            <v>agilent1100</v>
          </cell>
          <cell r="I1320" t="str">
            <v/>
          </cell>
          <cell r="J1320" t="str">
            <v>B01</v>
          </cell>
          <cell r="K1320" t="str">
            <v>正常使用</v>
          </cell>
          <cell r="L1320" t="str">
            <v>A01</v>
          </cell>
          <cell r="M1320" t="str">
            <v>直接购入</v>
          </cell>
          <cell r="N1320">
            <v>38656</v>
          </cell>
          <cell r="O1320" t="str">
            <v>0110040300</v>
          </cell>
          <cell r="P1320" t="str">
            <v>研发中心—产品质量研究部</v>
          </cell>
          <cell r="Q1320" t="str">
            <v/>
          </cell>
          <cell r="R1320" t="str">
            <v/>
          </cell>
          <cell r="S1320" t="str">
            <v>张兴元</v>
          </cell>
          <cell r="T1320" t="str">
            <v>Z010</v>
          </cell>
          <cell r="U1320" t="str">
            <v>10</v>
          </cell>
          <cell r="V1320">
            <v>0</v>
          </cell>
          <cell r="W1320">
            <v>0</v>
          </cell>
          <cell r="X1320">
            <v>358000</v>
          </cell>
          <cell r="Y1320">
            <v>0</v>
          </cell>
          <cell r="Z1320">
            <v>-343680</v>
          </cell>
          <cell r="AA1320">
            <v>0</v>
          </cell>
          <cell r="AB1320">
            <v>-343680</v>
          </cell>
          <cell r="AC1320">
            <v>170</v>
          </cell>
          <cell r="AD1320">
            <v>14320</v>
          </cell>
          <cell r="AE1320" t="str">
            <v/>
          </cell>
          <cell r="AF1320" t="str">
            <v/>
          </cell>
          <cell r="AG1320" t="str">
            <v/>
          </cell>
          <cell r="AH1320" t="str">
            <v/>
          </cell>
        </row>
        <row r="1320">
          <cell r="AJ1320" t="str">
            <v>专-药253#</v>
          </cell>
        </row>
        <row r="1321">
          <cell r="A1321" t="str">
            <v>110040500120</v>
          </cell>
          <cell r="B1321" t="str">
            <v>1100</v>
          </cell>
          <cell r="C1321" t="str">
            <v>Z405</v>
          </cell>
          <cell r="D1321" t="str">
            <v>机器设备-化工医用设备</v>
          </cell>
          <cell r="E1321" t="str">
            <v>110040500120</v>
          </cell>
          <cell r="F1321" t="str">
            <v>0000</v>
          </cell>
          <cell r="G1321" t="str">
            <v>摇摆式颗粒机</v>
          </cell>
          <cell r="H1321" t="str">
            <v>YK160</v>
          </cell>
          <cell r="I1321" t="str">
            <v>配电室（闲置）</v>
          </cell>
          <cell r="J1321" t="str">
            <v>B06</v>
          </cell>
          <cell r="K1321" t="str">
            <v>报废</v>
          </cell>
          <cell r="L1321" t="str">
            <v>A01</v>
          </cell>
          <cell r="M1321" t="str">
            <v>直接购入</v>
          </cell>
          <cell r="N1321">
            <v>38656</v>
          </cell>
          <cell r="O1321" t="str">
            <v>0110020400</v>
          </cell>
          <cell r="P1321" t="str">
            <v>六车间</v>
          </cell>
          <cell r="Q1321" t="str">
            <v/>
          </cell>
          <cell r="R1321" t="str">
            <v/>
          </cell>
          <cell r="S1321" t="str">
            <v>杨美燕</v>
          </cell>
          <cell r="T1321" t="str">
            <v>Z010</v>
          </cell>
          <cell r="U1321" t="str">
            <v>10</v>
          </cell>
          <cell r="V1321">
            <v>0</v>
          </cell>
          <cell r="W1321">
            <v>0</v>
          </cell>
          <cell r="X1321">
            <v>21000</v>
          </cell>
          <cell r="Y1321">
            <v>240</v>
          </cell>
          <cell r="Z1321">
            <v>-20160</v>
          </cell>
          <cell r="AA1321">
            <v>0</v>
          </cell>
          <cell r="AB1321">
            <v>-20160</v>
          </cell>
          <cell r="AC1321">
            <v>170</v>
          </cell>
          <cell r="AD1321">
            <v>600</v>
          </cell>
          <cell r="AE1321" t="str">
            <v/>
          </cell>
          <cell r="AF1321" t="str">
            <v/>
          </cell>
          <cell r="AG1321" t="str">
            <v/>
          </cell>
          <cell r="AH1321" t="str">
            <v/>
          </cell>
        </row>
        <row r="1321">
          <cell r="AJ1321" t="str">
            <v>专-药257#</v>
          </cell>
        </row>
        <row r="1322">
          <cell r="A1322" t="str">
            <v>110040500121</v>
          </cell>
          <cell r="B1322" t="str">
            <v>1100</v>
          </cell>
          <cell r="C1322" t="str">
            <v>Z405</v>
          </cell>
          <cell r="D1322" t="str">
            <v>机器设备-化工医用设备</v>
          </cell>
          <cell r="E1322" t="str">
            <v>110040500121</v>
          </cell>
          <cell r="F1322" t="str">
            <v>0000</v>
          </cell>
          <cell r="G1322" t="str">
            <v>摇摆式颗粒机</v>
          </cell>
          <cell r="H1322" t="str">
            <v>YK160型</v>
          </cell>
          <cell r="I1322" t="str">
            <v>闲置</v>
          </cell>
          <cell r="J1322" t="str">
            <v>B01</v>
          </cell>
          <cell r="K1322" t="str">
            <v>正常使用</v>
          </cell>
          <cell r="L1322" t="str">
            <v>A01</v>
          </cell>
          <cell r="M1322" t="str">
            <v>直接购入</v>
          </cell>
          <cell r="N1322">
            <v>38656</v>
          </cell>
          <cell r="O1322" t="str">
            <v>0110020200</v>
          </cell>
          <cell r="P1322" t="str">
            <v>四车间</v>
          </cell>
          <cell r="Q1322" t="str">
            <v/>
          </cell>
          <cell r="R1322" t="str">
            <v/>
          </cell>
          <cell r="S1322" t="str">
            <v>王宝进</v>
          </cell>
          <cell r="T1322" t="str">
            <v>Z010</v>
          </cell>
          <cell r="U1322" t="str">
            <v>10</v>
          </cell>
          <cell r="V1322">
            <v>0</v>
          </cell>
          <cell r="W1322">
            <v>0</v>
          </cell>
          <cell r="X1322">
            <v>22000</v>
          </cell>
          <cell r="Y1322">
            <v>280</v>
          </cell>
          <cell r="Z1322">
            <v>-21120</v>
          </cell>
          <cell r="AA1322">
            <v>0</v>
          </cell>
          <cell r="AB1322">
            <v>-21120</v>
          </cell>
          <cell r="AC1322">
            <v>170</v>
          </cell>
          <cell r="AD1322">
            <v>600</v>
          </cell>
          <cell r="AE1322" t="str">
            <v/>
          </cell>
          <cell r="AF1322" t="str">
            <v/>
          </cell>
          <cell r="AG1322" t="str">
            <v/>
          </cell>
          <cell r="AH1322" t="str">
            <v/>
          </cell>
        </row>
        <row r="1322">
          <cell r="AJ1322" t="str">
            <v>专-药258#</v>
          </cell>
        </row>
        <row r="1323">
          <cell r="A1323" t="str">
            <v>110040500122</v>
          </cell>
          <cell r="B1323" t="str">
            <v>1100</v>
          </cell>
          <cell r="C1323" t="str">
            <v>Z405</v>
          </cell>
          <cell r="D1323" t="str">
            <v>机器设备-化工医用设备</v>
          </cell>
          <cell r="E1323" t="str">
            <v>110040500122</v>
          </cell>
          <cell r="F1323" t="str">
            <v>0000</v>
          </cell>
          <cell r="G1323" t="str">
            <v>生物安全柜</v>
          </cell>
          <cell r="H1323" t="str">
            <v>HFsafe900-c</v>
          </cell>
          <cell r="I1323" t="str">
            <v/>
          </cell>
          <cell r="J1323" t="str">
            <v>B01</v>
          </cell>
          <cell r="K1323" t="str">
            <v>正常使用</v>
          </cell>
          <cell r="L1323" t="str">
            <v>A01</v>
          </cell>
          <cell r="M1323" t="str">
            <v>直接购入</v>
          </cell>
          <cell r="N1323">
            <v>38749</v>
          </cell>
          <cell r="O1323" t="str">
            <v>0110040300</v>
          </cell>
          <cell r="P1323" t="str">
            <v>研发中心—产品质量研究部</v>
          </cell>
          <cell r="Q1323" t="str">
            <v/>
          </cell>
          <cell r="R1323" t="str">
            <v/>
          </cell>
          <cell r="S1323" t="str">
            <v>张兴元</v>
          </cell>
          <cell r="T1323" t="str">
            <v>Z010</v>
          </cell>
          <cell r="U1323" t="str">
            <v>10</v>
          </cell>
          <cell r="V1323">
            <v>0</v>
          </cell>
          <cell r="W1323">
            <v>0</v>
          </cell>
          <cell r="X1323">
            <v>38250</v>
          </cell>
          <cell r="Y1323">
            <v>0</v>
          </cell>
          <cell r="Z1323">
            <v>-36720</v>
          </cell>
          <cell r="AA1323">
            <v>0</v>
          </cell>
          <cell r="AB1323">
            <v>-36720</v>
          </cell>
          <cell r="AC1323">
            <v>166</v>
          </cell>
          <cell r="AD1323">
            <v>1530</v>
          </cell>
          <cell r="AE1323" t="str">
            <v/>
          </cell>
          <cell r="AF1323" t="str">
            <v/>
          </cell>
          <cell r="AG1323" t="str">
            <v/>
          </cell>
          <cell r="AH1323" t="str">
            <v/>
          </cell>
        </row>
        <row r="1323">
          <cell r="AJ1323" t="str">
            <v>专-药267#</v>
          </cell>
        </row>
        <row r="1324">
          <cell r="A1324" t="str">
            <v>110040500123</v>
          </cell>
          <cell r="B1324" t="str">
            <v>1100</v>
          </cell>
          <cell r="C1324" t="str">
            <v>Z405</v>
          </cell>
          <cell r="D1324" t="str">
            <v>机器设备-化工医用设备</v>
          </cell>
          <cell r="E1324" t="str">
            <v>110040500123</v>
          </cell>
          <cell r="F1324" t="str">
            <v>0000</v>
          </cell>
          <cell r="G1324" t="str">
            <v>沸腾干燥机</v>
          </cell>
          <cell r="H1324" t="str">
            <v>GFG-200</v>
          </cell>
          <cell r="I1324" t="str">
            <v/>
          </cell>
          <cell r="J1324" t="str">
            <v>B01</v>
          </cell>
          <cell r="K1324" t="str">
            <v>正常使用</v>
          </cell>
          <cell r="L1324" t="str">
            <v>A01</v>
          </cell>
          <cell r="M1324" t="str">
            <v>直接购入</v>
          </cell>
          <cell r="N1324">
            <v>39022</v>
          </cell>
          <cell r="O1324" t="str">
            <v>0110020400</v>
          </cell>
          <cell r="P1324" t="str">
            <v>六车间</v>
          </cell>
          <cell r="Q1324" t="str">
            <v/>
          </cell>
          <cell r="R1324" t="str">
            <v/>
          </cell>
          <cell r="S1324" t="str">
            <v>杨美燕</v>
          </cell>
          <cell r="T1324" t="str">
            <v>Z010</v>
          </cell>
          <cell r="U1324" t="str">
            <v>10</v>
          </cell>
          <cell r="V1324">
            <v>0</v>
          </cell>
          <cell r="W1324">
            <v>0</v>
          </cell>
          <cell r="X1324">
            <v>146000</v>
          </cell>
          <cell r="Y1324">
            <v>2840</v>
          </cell>
          <cell r="Z1324">
            <v>-140160</v>
          </cell>
          <cell r="AA1324">
            <v>0</v>
          </cell>
          <cell r="AB1324">
            <v>-140160</v>
          </cell>
          <cell r="AC1324">
            <v>157</v>
          </cell>
          <cell r="AD1324">
            <v>3000</v>
          </cell>
          <cell r="AE1324" t="str">
            <v/>
          </cell>
          <cell r="AF1324" t="str">
            <v/>
          </cell>
          <cell r="AG1324" t="str">
            <v/>
          </cell>
          <cell r="AH1324" t="str">
            <v/>
          </cell>
        </row>
        <row r="1324">
          <cell r="AJ1324" t="str">
            <v>专－药268＃</v>
          </cell>
        </row>
        <row r="1325">
          <cell r="A1325" t="str">
            <v>110040500124</v>
          </cell>
          <cell r="B1325" t="str">
            <v>1100</v>
          </cell>
          <cell r="C1325" t="str">
            <v>Z405</v>
          </cell>
          <cell r="D1325" t="str">
            <v>机器设备-化工医用设备</v>
          </cell>
          <cell r="E1325" t="str">
            <v>110040500124</v>
          </cell>
          <cell r="F1325" t="str">
            <v>0000</v>
          </cell>
          <cell r="G1325" t="str">
            <v>数字式自动旋光仪</v>
          </cell>
          <cell r="H1325" t="str">
            <v>WZZ-2S</v>
          </cell>
          <cell r="I1325" t="str">
            <v>未走OA,部门已报废</v>
          </cell>
          <cell r="J1325" t="str">
            <v>B01</v>
          </cell>
          <cell r="K1325" t="str">
            <v>正常使用</v>
          </cell>
          <cell r="L1325" t="str">
            <v>A01</v>
          </cell>
          <cell r="M1325" t="str">
            <v>直接购入</v>
          </cell>
          <cell r="N1325">
            <v>39022</v>
          </cell>
          <cell r="O1325" t="str">
            <v>0110040300</v>
          </cell>
          <cell r="P1325" t="str">
            <v>研发中心—产品质量研究部</v>
          </cell>
          <cell r="Q1325" t="str">
            <v/>
          </cell>
          <cell r="R1325" t="str">
            <v/>
          </cell>
          <cell r="S1325" t="str">
            <v>张兴元</v>
          </cell>
          <cell r="T1325" t="str">
            <v>Z010</v>
          </cell>
          <cell r="U1325" t="str">
            <v>10</v>
          </cell>
          <cell r="V1325">
            <v>0</v>
          </cell>
          <cell r="W1325">
            <v>0</v>
          </cell>
          <cell r="X1325">
            <v>16000</v>
          </cell>
          <cell r="Y1325">
            <v>0</v>
          </cell>
          <cell r="Z1325">
            <v>-15360</v>
          </cell>
          <cell r="AA1325">
            <v>0</v>
          </cell>
          <cell r="AB1325">
            <v>-15360</v>
          </cell>
          <cell r="AC1325">
            <v>157</v>
          </cell>
          <cell r="AD1325">
            <v>640</v>
          </cell>
          <cell r="AE1325" t="str">
            <v/>
          </cell>
          <cell r="AF1325" t="str">
            <v/>
          </cell>
          <cell r="AG1325" t="str">
            <v/>
          </cell>
          <cell r="AH1325" t="str">
            <v/>
          </cell>
        </row>
        <row r="1325">
          <cell r="AJ1325" t="str">
            <v>专-药270＃</v>
          </cell>
        </row>
        <row r="1326">
          <cell r="A1326" t="str">
            <v>110040500125</v>
          </cell>
          <cell r="B1326" t="str">
            <v>1100</v>
          </cell>
          <cell r="C1326" t="str">
            <v>Z405</v>
          </cell>
          <cell r="D1326" t="str">
            <v>机器设备-化工医用设备</v>
          </cell>
          <cell r="E1326" t="str">
            <v>110040500125</v>
          </cell>
          <cell r="F1326" t="str">
            <v>0000</v>
          </cell>
          <cell r="G1326" t="str">
            <v>密封测试仪</v>
          </cell>
          <cell r="H1326" t="str">
            <v>C-95</v>
          </cell>
          <cell r="I1326" t="str">
            <v/>
          </cell>
          <cell r="J1326" t="str">
            <v>B01</v>
          </cell>
          <cell r="K1326" t="str">
            <v>正常使用</v>
          </cell>
          <cell r="L1326" t="str">
            <v>A01</v>
          </cell>
          <cell r="M1326" t="str">
            <v>直接购入</v>
          </cell>
          <cell r="N1326">
            <v>39173</v>
          </cell>
          <cell r="O1326" t="str">
            <v>0110020200</v>
          </cell>
          <cell r="P1326" t="str">
            <v>四车间</v>
          </cell>
          <cell r="Q1326" t="str">
            <v/>
          </cell>
          <cell r="R1326" t="str">
            <v/>
          </cell>
          <cell r="S1326" t="str">
            <v>王宝进</v>
          </cell>
          <cell r="T1326" t="str">
            <v>Z010</v>
          </cell>
          <cell r="U1326" t="str">
            <v>10</v>
          </cell>
          <cell r="V1326">
            <v>0</v>
          </cell>
          <cell r="W1326">
            <v>0</v>
          </cell>
          <cell r="X1326">
            <v>5700</v>
          </cell>
          <cell r="Y1326">
            <v>228</v>
          </cell>
          <cell r="Z1326">
            <v>-5472</v>
          </cell>
          <cell r="AA1326">
            <v>0</v>
          </cell>
          <cell r="AB1326">
            <v>-5472</v>
          </cell>
          <cell r="AC1326">
            <v>152</v>
          </cell>
          <cell r="AD1326">
            <v>0</v>
          </cell>
          <cell r="AE1326" t="str">
            <v/>
          </cell>
          <cell r="AF1326" t="str">
            <v/>
          </cell>
          <cell r="AG1326" t="str">
            <v/>
          </cell>
          <cell r="AH1326" t="str">
            <v/>
          </cell>
        </row>
        <row r="1326">
          <cell r="AJ1326" t="str">
            <v>专－药271＃</v>
          </cell>
        </row>
        <row r="1327">
          <cell r="A1327" t="str">
            <v>110040500126</v>
          </cell>
          <cell r="B1327" t="str">
            <v>1100</v>
          </cell>
          <cell r="C1327" t="str">
            <v>Z405</v>
          </cell>
          <cell r="D1327" t="str">
            <v>机器设备-化工医用设备</v>
          </cell>
          <cell r="E1327" t="str">
            <v>110040500126</v>
          </cell>
          <cell r="F1327" t="str">
            <v>0000</v>
          </cell>
          <cell r="G1327" t="str">
            <v>喷码机</v>
          </cell>
          <cell r="H1327" t="str">
            <v>A-P</v>
          </cell>
          <cell r="I1327" t="str">
            <v/>
          </cell>
          <cell r="J1327" t="str">
            <v>B01</v>
          </cell>
          <cell r="K1327" t="str">
            <v>正常使用</v>
          </cell>
          <cell r="L1327" t="str">
            <v>A01</v>
          </cell>
          <cell r="M1327" t="str">
            <v>直接购入</v>
          </cell>
          <cell r="N1327">
            <v>39203</v>
          </cell>
          <cell r="O1327" t="str">
            <v>0110020300</v>
          </cell>
          <cell r="P1327" t="str">
            <v>五车间</v>
          </cell>
          <cell r="Q1327" t="str">
            <v/>
          </cell>
          <cell r="R1327" t="str">
            <v/>
          </cell>
          <cell r="S1327" t="str">
            <v>杨美燕</v>
          </cell>
          <cell r="T1327" t="str">
            <v>Z010</v>
          </cell>
          <cell r="U1327" t="str">
            <v>10</v>
          </cell>
          <cell r="V1327">
            <v>0</v>
          </cell>
          <cell r="W1327">
            <v>0</v>
          </cell>
          <cell r="X1327">
            <v>80000</v>
          </cell>
          <cell r="Y1327">
            <v>0</v>
          </cell>
          <cell r="Z1327">
            <v>-76800</v>
          </cell>
          <cell r="AA1327">
            <v>0</v>
          </cell>
          <cell r="AB1327">
            <v>-76800</v>
          </cell>
          <cell r="AC1327">
            <v>151</v>
          </cell>
          <cell r="AD1327">
            <v>3200</v>
          </cell>
          <cell r="AE1327" t="str">
            <v/>
          </cell>
          <cell r="AF1327" t="str">
            <v/>
          </cell>
          <cell r="AG1327" t="str">
            <v/>
          </cell>
          <cell r="AH1327" t="str">
            <v/>
          </cell>
        </row>
        <row r="1327">
          <cell r="AJ1327" t="str">
            <v>专－药272＃</v>
          </cell>
        </row>
        <row r="1328">
          <cell r="A1328" t="str">
            <v>110040500127</v>
          </cell>
          <cell r="B1328" t="str">
            <v>1100</v>
          </cell>
          <cell r="C1328" t="str">
            <v>Z405</v>
          </cell>
          <cell r="D1328" t="str">
            <v>机器设备-化工医用设备</v>
          </cell>
          <cell r="E1328" t="str">
            <v>110040500127</v>
          </cell>
          <cell r="F1328" t="str">
            <v>0000</v>
          </cell>
          <cell r="G1328" t="str">
            <v>喷码机</v>
          </cell>
          <cell r="H1328" t="str">
            <v>A-P</v>
          </cell>
          <cell r="I1328" t="str">
            <v/>
          </cell>
          <cell r="J1328" t="str">
            <v>B01</v>
          </cell>
          <cell r="K1328" t="str">
            <v>正常使用</v>
          </cell>
          <cell r="L1328" t="str">
            <v>A01</v>
          </cell>
          <cell r="M1328" t="str">
            <v>直接购入</v>
          </cell>
          <cell r="N1328">
            <v>39203</v>
          </cell>
          <cell r="O1328" t="str">
            <v>0110020300</v>
          </cell>
          <cell r="P1328" t="str">
            <v>五车间</v>
          </cell>
          <cell r="Q1328" t="str">
            <v/>
          </cell>
          <cell r="R1328" t="str">
            <v/>
          </cell>
          <cell r="S1328" t="str">
            <v>杨美燕</v>
          </cell>
          <cell r="T1328" t="str">
            <v>Z010</v>
          </cell>
          <cell r="U1328" t="str">
            <v>10</v>
          </cell>
          <cell r="V1328">
            <v>0</v>
          </cell>
          <cell r="W1328">
            <v>0</v>
          </cell>
          <cell r="X1328">
            <v>80000</v>
          </cell>
          <cell r="Y1328">
            <v>0</v>
          </cell>
          <cell r="Z1328">
            <v>-76800</v>
          </cell>
          <cell r="AA1328">
            <v>0</v>
          </cell>
          <cell r="AB1328">
            <v>-76800</v>
          </cell>
          <cell r="AC1328">
            <v>151</v>
          </cell>
          <cell r="AD1328">
            <v>3200</v>
          </cell>
          <cell r="AE1328" t="str">
            <v/>
          </cell>
          <cell r="AF1328" t="str">
            <v/>
          </cell>
          <cell r="AG1328" t="str">
            <v/>
          </cell>
          <cell r="AH1328" t="str">
            <v/>
          </cell>
        </row>
        <row r="1328">
          <cell r="AJ1328" t="str">
            <v>专－药273＃</v>
          </cell>
        </row>
        <row r="1329">
          <cell r="A1329" t="str">
            <v>110040500128</v>
          </cell>
          <cell r="B1329" t="str">
            <v>1100</v>
          </cell>
          <cell r="C1329" t="str">
            <v>Z405</v>
          </cell>
          <cell r="D1329" t="str">
            <v>机器设备-化工医用设备</v>
          </cell>
          <cell r="E1329" t="str">
            <v>110040500128</v>
          </cell>
          <cell r="F1329" t="str">
            <v>0000</v>
          </cell>
          <cell r="G1329" t="str">
            <v>自动颗粒包装机</v>
          </cell>
          <cell r="H1329" t="str">
            <v>D加K40‖</v>
          </cell>
          <cell r="I1329" t="str">
            <v/>
          </cell>
          <cell r="J1329" t="str">
            <v>B01</v>
          </cell>
          <cell r="K1329" t="str">
            <v>正常使用</v>
          </cell>
          <cell r="L1329" t="str">
            <v>A01</v>
          </cell>
          <cell r="M1329" t="str">
            <v>直接购入</v>
          </cell>
          <cell r="N1329">
            <v>39234</v>
          </cell>
          <cell r="O1329" t="str">
            <v>0110020400</v>
          </cell>
          <cell r="P1329" t="str">
            <v>六车间</v>
          </cell>
          <cell r="Q1329" t="str">
            <v/>
          </cell>
          <cell r="R1329" t="str">
            <v/>
          </cell>
          <cell r="S1329" t="str">
            <v>杨美燕</v>
          </cell>
          <cell r="T1329" t="str">
            <v>Z010</v>
          </cell>
          <cell r="U1329" t="str">
            <v>10</v>
          </cell>
          <cell r="V1329">
            <v>0</v>
          </cell>
          <cell r="W1329">
            <v>0</v>
          </cell>
          <cell r="X1329">
            <v>24500</v>
          </cell>
          <cell r="Y1329">
            <v>980</v>
          </cell>
          <cell r="Z1329">
            <v>-23520</v>
          </cell>
          <cell r="AA1329">
            <v>0</v>
          </cell>
          <cell r="AB1329">
            <v>-23520</v>
          </cell>
          <cell r="AC1329">
            <v>150</v>
          </cell>
          <cell r="AD1329">
            <v>0</v>
          </cell>
          <cell r="AE1329" t="str">
            <v/>
          </cell>
          <cell r="AF1329" t="str">
            <v/>
          </cell>
          <cell r="AG1329" t="str">
            <v/>
          </cell>
          <cell r="AH1329" t="str">
            <v/>
          </cell>
        </row>
        <row r="1329">
          <cell r="AJ1329" t="str">
            <v>专－药274＃</v>
          </cell>
        </row>
        <row r="1330">
          <cell r="A1330" t="str">
            <v>110040500129</v>
          </cell>
          <cell r="B1330" t="str">
            <v>1100</v>
          </cell>
          <cell r="C1330" t="str">
            <v>Z405</v>
          </cell>
          <cell r="D1330" t="str">
            <v>机器设备-化工医用设备</v>
          </cell>
          <cell r="E1330" t="str">
            <v>110040500129</v>
          </cell>
          <cell r="F1330" t="str">
            <v>0000</v>
          </cell>
          <cell r="G1330" t="str">
            <v>自动颗粒包装机</v>
          </cell>
          <cell r="H1330" t="str">
            <v>D加K40‖</v>
          </cell>
          <cell r="I1330" t="str">
            <v/>
          </cell>
          <cell r="J1330" t="str">
            <v>B01</v>
          </cell>
          <cell r="K1330" t="str">
            <v>正常使用</v>
          </cell>
          <cell r="L1330" t="str">
            <v>A01</v>
          </cell>
          <cell r="M1330" t="str">
            <v>直接购入</v>
          </cell>
          <cell r="N1330">
            <v>39234</v>
          </cell>
          <cell r="O1330" t="str">
            <v>0110020400</v>
          </cell>
          <cell r="P1330" t="str">
            <v>六车间</v>
          </cell>
          <cell r="Q1330" t="str">
            <v/>
          </cell>
          <cell r="R1330" t="str">
            <v/>
          </cell>
          <cell r="S1330" t="str">
            <v>杨美燕</v>
          </cell>
          <cell r="T1330" t="str">
            <v>Z010</v>
          </cell>
          <cell r="U1330" t="str">
            <v>10</v>
          </cell>
          <cell r="V1330">
            <v>0</v>
          </cell>
          <cell r="W1330">
            <v>0</v>
          </cell>
          <cell r="X1330">
            <v>24500</v>
          </cell>
          <cell r="Y1330">
            <v>980</v>
          </cell>
          <cell r="Z1330">
            <v>-23520</v>
          </cell>
          <cell r="AA1330">
            <v>0</v>
          </cell>
          <cell r="AB1330">
            <v>-23520</v>
          </cell>
          <cell r="AC1330">
            <v>150</v>
          </cell>
          <cell r="AD1330">
            <v>0</v>
          </cell>
          <cell r="AE1330" t="str">
            <v/>
          </cell>
          <cell r="AF1330" t="str">
            <v/>
          </cell>
          <cell r="AG1330" t="str">
            <v/>
          </cell>
          <cell r="AH1330" t="str">
            <v/>
          </cell>
        </row>
        <row r="1330">
          <cell r="AJ1330" t="str">
            <v>专－药275＃</v>
          </cell>
        </row>
        <row r="1331">
          <cell r="A1331" t="str">
            <v>110040500130</v>
          </cell>
          <cell r="B1331" t="str">
            <v>1100</v>
          </cell>
          <cell r="C1331" t="str">
            <v>Z405</v>
          </cell>
          <cell r="D1331" t="str">
            <v>机器设备-化工医用设备</v>
          </cell>
          <cell r="E1331" t="str">
            <v>110040500130</v>
          </cell>
          <cell r="F1331" t="str">
            <v>0000</v>
          </cell>
          <cell r="G1331" t="str">
            <v>自动颗粒包装机</v>
          </cell>
          <cell r="H1331" t="str">
            <v>D加K40</v>
          </cell>
          <cell r="I1331" t="str">
            <v/>
          </cell>
          <cell r="J1331" t="str">
            <v>B01</v>
          </cell>
          <cell r="K1331" t="str">
            <v>正常使用</v>
          </cell>
          <cell r="L1331" t="str">
            <v>A01</v>
          </cell>
          <cell r="M1331" t="str">
            <v>直接购入</v>
          </cell>
          <cell r="N1331">
            <v>39234</v>
          </cell>
          <cell r="O1331" t="str">
            <v>0110020400</v>
          </cell>
          <cell r="P1331" t="str">
            <v>六车间</v>
          </cell>
          <cell r="Q1331" t="str">
            <v/>
          </cell>
          <cell r="R1331" t="str">
            <v/>
          </cell>
          <cell r="S1331" t="str">
            <v>杨美燕</v>
          </cell>
          <cell r="T1331" t="str">
            <v>Z010</v>
          </cell>
          <cell r="U1331" t="str">
            <v>10</v>
          </cell>
          <cell r="V1331">
            <v>0</v>
          </cell>
          <cell r="W1331">
            <v>0</v>
          </cell>
          <cell r="X1331">
            <v>24500</v>
          </cell>
          <cell r="Y1331">
            <v>980</v>
          </cell>
          <cell r="Z1331">
            <v>-23520</v>
          </cell>
          <cell r="AA1331">
            <v>0</v>
          </cell>
          <cell r="AB1331">
            <v>-23520</v>
          </cell>
          <cell r="AC1331">
            <v>150</v>
          </cell>
          <cell r="AD1331">
            <v>0</v>
          </cell>
          <cell r="AE1331" t="str">
            <v/>
          </cell>
          <cell r="AF1331" t="str">
            <v/>
          </cell>
          <cell r="AG1331" t="str">
            <v/>
          </cell>
          <cell r="AH1331" t="str">
            <v/>
          </cell>
        </row>
        <row r="1331">
          <cell r="AJ1331" t="str">
            <v>专－药276＃</v>
          </cell>
        </row>
        <row r="1332">
          <cell r="A1332" t="str">
            <v>110040500131</v>
          </cell>
          <cell r="B1332" t="str">
            <v>1100</v>
          </cell>
          <cell r="C1332" t="str">
            <v>Z405</v>
          </cell>
          <cell r="D1332" t="str">
            <v>机器设备-化工医用设备</v>
          </cell>
          <cell r="E1332" t="str">
            <v>110040500131</v>
          </cell>
          <cell r="F1332" t="str">
            <v>0000</v>
          </cell>
          <cell r="G1332" t="str">
            <v>平板式自动泡罩包装机</v>
          </cell>
          <cell r="H1332" t="str">
            <v>DPB-25OE</v>
          </cell>
          <cell r="I1332" t="str">
            <v/>
          </cell>
          <cell r="J1332" t="str">
            <v>B01</v>
          </cell>
          <cell r="K1332" t="str">
            <v>正常使用</v>
          </cell>
          <cell r="L1332" t="str">
            <v>A01</v>
          </cell>
          <cell r="M1332" t="str">
            <v>直接购入</v>
          </cell>
          <cell r="N1332">
            <v>39264</v>
          </cell>
          <cell r="O1332" t="str">
            <v>0110020200</v>
          </cell>
          <cell r="P1332" t="str">
            <v>四车间</v>
          </cell>
          <cell r="Q1332" t="str">
            <v/>
          </cell>
          <cell r="R1332" t="str">
            <v/>
          </cell>
          <cell r="S1332" t="str">
            <v>王宝进</v>
          </cell>
          <cell r="T1332" t="str">
            <v>Z010</v>
          </cell>
          <cell r="U1332" t="str">
            <v>10</v>
          </cell>
          <cell r="V1332">
            <v>0</v>
          </cell>
          <cell r="W1332">
            <v>0</v>
          </cell>
          <cell r="X1332">
            <v>76000</v>
          </cell>
          <cell r="Y1332">
            <v>0</v>
          </cell>
          <cell r="Z1332">
            <v>-72960</v>
          </cell>
          <cell r="AA1332">
            <v>0</v>
          </cell>
          <cell r="AB1332">
            <v>-72960</v>
          </cell>
          <cell r="AC1332">
            <v>149</v>
          </cell>
          <cell r="AD1332">
            <v>3040</v>
          </cell>
          <cell r="AE1332" t="str">
            <v/>
          </cell>
          <cell r="AF1332" t="str">
            <v/>
          </cell>
          <cell r="AG1332" t="str">
            <v/>
          </cell>
          <cell r="AH1332" t="str">
            <v/>
          </cell>
        </row>
        <row r="1332">
          <cell r="AJ1332" t="str">
            <v>专－药278＃</v>
          </cell>
        </row>
        <row r="1333">
          <cell r="A1333" t="str">
            <v>110040500132</v>
          </cell>
          <cell r="B1333" t="str">
            <v>1100</v>
          </cell>
          <cell r="C1333" t="str">
            <v>Z405</v>
          </cell>
          <cell r="D1333" t="str">
            <v>机器设备-化工医用设备</v>
          </cell>
          <cell r="E1333" t="str">
            <v>110040500132</v>
          </cell>
          <cell r="F1333" t="str">
            <v>0000</v>
          </cell>
          <cell r="G1333" t="str">
            <v>自动粉剂包装机</v>
          </cell>
          <cell r="H1333" t="str">
            <v>DXDF40</v>
          </cell>
          <cell r="I1333" t="str">
            <v/>
          </cell>
          <cell r="J1333" t="str">
            <v>B05</v>
          </cell>
          <cell r="K1333" t="str">
            <v>未使用</v>
          </cell>
          <cell r="L1333" t="str">
            <v>A01</v>
          </cell>
          <cell r="M1333" t="str">
            <v>直接购入</v>
          </cell>
          <cell r="N1333">
            <v>39264</v>
          </cell>
          <cell r="O1333" t="str">
            <v>0110020200</v>
          </cell>
          <cell r="P1333" t="str">
            <v>四车间</v>
          </cell>
          <cell r="Q1333" t="str">
            <v/>
          </cell>
          <cell r="R1333" t="str">
            <v/>
          </cell>
          <cell r="S1333" t="str">
            <v>王宝进</v>
          </cell>
          <cell r="T1333" t="str">
            <v>Z010</v>
          </cell>
          <cell r="U1333" t="str">
            <v>10</v>
          </cell>
          <cell r="V1333">
            <v>0</v>
          </cell>
          <cell r="W1333">
            <v>0</v>
          </cell>
          <cell r="X1333">
            <v>31000</v>
          </cell>
          <cell r="Y1333">
            <v>640</v>
          </cell>
          <cell r="Z1333">
            <v>-29760</v>
          </cell>
          <cell r="AA1333">
            <v>0</v>
          </cell>
          <cell r="AB1333">
            <v>-29760</v>
          </cell>
          <cell r="AC1333">
            <v>149</v>
          </cell>
          <cell r="AD1333">
            <v>600</v>
          </cell>
          <cell r="AE1333" t="str">
            <v/>
          </cell>
          <cell r="AF1333" t="str">
            <v/>
          </cell>
          <cell r="AG1333" t="str">
            <v/>
          </cell>
          <cell r="AH1333" t="str">
            <v/>
          </cell>
        </row>
        <row r="1333">
          <cell r="AJ1333" t="str">
            <v>专－药279＃</v>
          </cell>
        </row>
        <row r="1334">
          <cell r="A1334" t="str">
            <v>110040500133</v>
          </cell>
          <cell r="B1334" t="str">
            <v>1100</v>
          </cell>
          <cell r="C1334" t="str">
            <v>Z405</v>
          </cell>
          <cell r="D1334" t="str">
            <v>机器设备-化工医用设备</v>
          </cell>
          <cell r="E1334" t="str">
            <v>110040500133</v>
          </cell>
          <cell r="F1334" t="str">
            <v>0000</v>
          </cell>
          <cell r="G1334" t="str">
            <v>片剂包装机</v>
          </cell>
          <cell r="H1334" t="str">
            <v>DXDK40P</v>
          </cell>
          <cell r="I1334" t="str">
            <v/>
          </cell>
          <cell r="J1334" t="str">
            <v>B01</v>
          </cell>
          <cell r="K1334" t="str">
            <v>正常使用</v>
          </cell>
          <cell r="L1334" t="str">
            <v>A01</v>
          </cell>
          <cell r="M1334" t="str">
            <v>直接购入</v>
          </cell>
          <cell r="N1334">
            <v>39417</v>
          </cell>
          <cell r="O1334" t="str">
            <v>0110020300</v>
          </cell>
          <cell r="P1334" t="str">
            <v>五车间</v>
          </cell>
          <cell r="Q1334" t="str">
            <v/>
          </cell>
          <cell r="R1334" t="str">
            <v/>
          </cell>
          <cell r="S1334" t="str">
            <v>杨美燕</v>
          </cell>
          <cell r="T1334" t="str">
            <v>Z010</v>
          </cell>
          <cell r="U1334" t="str">
            <v>10</v>
          </cell>
          <cell r="V1334">
            <v>0</v>
          </cell>
          <cell r="W1334">
            <v>0</v>
          </cell>
          <cell r="X1334">
            <v>24000</v>
          </cell>
          <cell r="Y1334">
            <v>0</v>
          </cell>
          <cell r="Z1334">
            <v>-23040</v>
          </cell>
          <cell r="AA1334">
            <v>0</v>
          </cell>
          <cell r="AB1334">
            <v>-23040</v>
          </cell>
          <cell r="AC1334">
            <v>144</v>
          </cell>
          <cell r="AD1334">
            <v>960</v>
          </cell>
          <cell r="AE1334" t="str">
            <v/>
          </cell>
          <cell r="AF1334" t="str">
            <v/>
          </cell>
          <cell r="AG1334" t="str">
            <v/>
          </cell>
          <cell r="AH1334" t="str">
            <v/>
          </cell>
        </row>
        <row r="1334">
          <cell r="AJ1334" t="str">
            <v>专－药280＃</v>
          </cell>
        </row>
        <row r="1335">
          <cell r="A1335" t="str">
            <v>110040500134</v>
          </cell>
          <cell r="B1335" t="str">
            <v>1100</v>
          </cell>
          <cell r="C1335" t="str">
            <v>Z405</v>
          </cell>
          <cell r="D1335" t="str">
            <v>机器设备-化工医用设备</v>
          </cell>
          <cell r="E1335" t="str">
            <v>110040500134</v>
          </cell>
          <cell r="F1335" t="str">
            <v>0000</v>
          </cell>
          <cell r="G1335" t="str">
            <v>片剂包装机</v>
          </cell>
          <cell r="H1335" t="str">
            <v>DXDK40P</v>
          </cell>
          <cell r="I1335" t="str">
            <v/>
          </cell>
          <cell r="J1335" t="str">
            <v>B01</v>
          </cell>
          <cell r="K1335" t="str">
            <v>正常使用</v>
          </cell>
          <cell r="L1335" t="str">
            <v>A01</v>
          </cell>
          <cell r="M1335" t="str">
            <v>直接购入</v>
          </cell>
          <cell r="N1335">
            <v>39417</v>
          </cell>
          <cell r="O1335" t="str">
            <v>0110020300</v>
          </cell>
          <cell r="P1335" t="str">
            <v>五车间</v>
          </cell>
          <cell r="Q1335" t="str">
            <v/>
          </cell>
          <cell r="R1335" t="str">
            <v/>
          </cell>
          <cell r="S1335" t="str">
            <v>杨美燕</v>
          </cell>
          <cell r="T1335" t="str">
            <v>Z010</v>
          </cell>
          <cell r="U1335" t="str">
            <v>10</v>
          </cell>
          <cell r="V1335">
            <v>0</v>
          </cell>
          <cell r="W1335">
            <v>0</v>
          </cell>
          <cell r="X1335">
            <v>24000</v>
          </cell>
          <cell r="Y1335">
            <v>0</v>
          </cell>
          <cell r="Z1335">
            <v>-23040</v>
          </cell>
          <cell r="AA1335">
            <v>0</v>
          </cell>
          <cell r="AB1335">
            <v>-23040</v>
          </cell>
          <cell r="AC1335">
            <v>144</v>
          </cell>
          <cell r="AD1335">
            <v>960</v>
          </cell>
          <cell r="AE1335" t="str">
            <v/>
          </cell>
          <cell r="AF1335" t="str">
            <v/>
          </cell>
          <cell r="AG1335" t="str">
            <v/>
          </cell>
          <cell r="AH1335" t="str">
            <v/>
          </cell>
        </row>
        <row r="1335">
          <cell r="AJ1335" t="str">
            <v>专－药281＃</v>
          </cell>
        </row>
        <row r="1336">
          <cell r="A1336" t="str">
            <v>110040500135</v>
          </cell>
          <cell r="B1336" t="str">
            <v>1100</v>
          </cell>
          <cell r="C1336" t="str">
            <v>Z405</v>
          </cell>
          <cell r="D1336" t="str">
            <v>机器设备-化工医用设备</v>
          </cell>
          <cell r="E1336" t="str">
            <v>110040500135</v>
          </cell>
          <cell r="F1336" t="str">
            <v>0000</v>
          </cell>
          <cell r="G1336" t="str">
            <v>自动泡罩包装机（平板式）</v>
          </cell>
          <cell r="H1336" t="str">
            <v>DPB-250E</v>
          </cell>
          <cell r="I1336" t="str">
            <v/>
          </cell>
          <cell r="J1336" t="str">
            <v>B01</v>
          </cell>
          <cell r="K1336" t="str">
            <v>正常使用</v>
          </cell>
          <cell r="L1336" t="str">
            <v>A01</v>
          </cell>
          <cell r="M1336" t="str">
            <v>直接购入</v>
          </cell>
          <cell r="N1336">
            <v>39508</v>
          </cell>
          <cell r="O1336" t="str">
            <v>0110020200</v>
          </cell>
          <cell r="P1336" t="str">
            <v>四车间</v>
          </cell>
          <cell r="Q1336" t="str">
            <v/>
          </cell>
          <cell r="R1336" t="str">
            <v/>
          </cell>
          <cell r="S1336" t="str">
            <v>王宝进</v>
          </cell>
          <cell r="T1336" t="str">
            <v>Z010</v>
          </cell>
          <cell r="U1336" t="str">
            <v>10</v>
          </cell>
          <cell r="V1336">
            <v>0</v>
          </cell>
          <cell r="W1336">
            <v>0</v>
          </cell>
          <cell r="X1336">
            <v>76000</v>
          </cell>
          <cell r="Y1336">
            <v>0</v>
          </cell>
          <cell r="Z1336">
            <v>-72960</v>
          </cell>
          <cell r="AA1336">
            <v>0</v>
          </cell>
          <cell r="AB1336">
            <v>-72960</v>
          </cell>
          <cell r="AC1336">
            <v>141</v>
          </cell>
          <cell r="AD1336">
            <v>3040</v>
          </cell>
          <cell r="AE1336" t="str">
            <v/>
          </cell>
          <cell r="AF1336" t="str">
            <v/>
          </cell>
          <cell r="AG1336" t="str">
            <v/>
          </cell>
          <cell r="AH1336" t="str">
            <v/>
          </cell>
        </row>
        <row r="1336">
          <cell r="AJ1336" t="str">
            <v>专－药282＃</v>
          </cell>
        </row>
        <row r="1337">
          <cell r="A1337" t="str">
            <v>110040500136</v>
          </cell>
          <cell r="B1337" t="str">
            <v>1100</v>
          </cell>
          <cell r="C1337" t="str">
            <v>Z405</v>
          </cell>
          <cell r="D1337" t="str">
            <v>机器设备-化工医用设备</v>
          </cell>
          <cell r="E1337" t="str">
            <v>110040500136</v>
          </cell>
          <cell r="F1337" t="str">
            <v>0000</v>
          </cell>
          <cell r="G1337" t="str">
            <v>搅拌桶</v>
          </cell>
          <cell r="H1337" t="str">
            <v>JBT-0.3型</v>
          </cell>
          <cell r="I1337" t="str">
            <v/>
          </cell>
          <cell r="J1337" t="str">
            <v>B01</v>
          </cell>
          <cell r="K1337" t="str">
            <v>正常使用</v>
          </cell>
          <cell r="L1337" t="str">
            <v>A01</v>
          </cell>
          <cell r="M1337" t="str">
            <v>直接购入</v>
          </cell>
          <cell r="N1337">
            <v>39630</v>
          </cell>
          <cell r="O1337" t="str">
            <v>0110020300</v>
          </cell>
          <cell r="P1337" t="str">
            <v>五车间</v>
          </cell>
          <cell r="Q1337" t="str">
            <v/>
          </cell>
          <cell r="R1337" t="str">
            <v/>
          </cell>
          <cell r="S1337" t="str">
            <v>杨美燕</v>
          </cell>
          <cell r="T1337" t="str">
            <v>Z010</v>
          </cell>
          <cell r="U1337" t="str">
            <v>10</v>
          </cell>
          <cell r="V1337">
            <v>0</v>
          </cell>
          <cell r="W1337">
            <v>0</v>
          </cell>
          <cell r="X1337">
            <v>4500</v>
          </cell>
          <cell r="Y1337">
            <v>0</v>
          </cell>
          <cell r="Z1337">
            <v>-4320</v>
          </cell>
          <cell r="AA1337">
            <v>0</v>
          </cell>
          <cell r="AB1337">
            <v>-4320</v>
          </cell>
          <cell r="AC1337">
            <v>137</v>
          </cell>
          <cell r="AD1337">
            <v>180</v>
          </cell>
          <cell r="AE1337" t="str">
            <v/>
          </cell>
          <cell r="AF1337" t="str">
            <v/>
          </cell>
          <cell r="AG1337" t="str">
            <v/>
          </cell>
          <cell r="AH1337" t="str">
            <v/>
          </cell>
        </row>
        <row r="1337">
          <cell r="AJ1337" t="str">
            <v>专－药284＃</v>
          </cell>
        </row>
        <row r="1338">
          <cell r="A1338" t="str">
            <v>110040500137</v>
          </cell>
          <cell r="B1338" t="str">
            <v>1100</v>
          </cell>
          <cell r="C1338" t="str">
            <v>Z405</v>
          </cell>
          <cell r="D1338" t="str">
            <v>机器设备-化工医用设备</v>
          </cell>
          <cell r="E1338" t="str">
            <v>110040500137</v>
          </cell>
          <cell r="F1338" t="str">
            <v>0000</v>
          </cell>
          <cell r="G1338" t="str">
            <v>卫生防爆泵</v>
          </cell>
          <cell r="H1338" t="str">
            <v>BAW-3-18型</v>
          </cell>
          <cell r="I1338" t="str">
            <v/>
          </cell>
          <cell r="J1338" t="str">
            <v>B01</v>
          </cell>
          <cell r="K1338" t="str">
            <v>正常使用</v>
          </cell>
          <cell r="L1338" t="str">
            <v>A01</v>
          </cell>
          <cell r="M1338" t="str">
            <v>直接购入</v>
          </cell>
          <cell r="N1338">
            <v>39630</v>
          </cell>
          <cell r="O1338" t="str">
            <v>0110020300</v>
          </cell>
          <cell r="P1338" t="str">
            <v>五车间</v>
          </cell>
          <cell r="Q1338" t="str">
            <v/>
          </cell>
          <cell r="R1338" t="str">
            <v/>
          </cell>
          <cell r="S1338" t="str">
            <v>杨美燕</v>
          </cell>
          <cell r="T1338" t="str">
            <v>Z010</v>
          </cell>
          <cell r="U1338" t="str">
            <v>10</v>
          </cell>
          <cell r="V1338">
            <v>0</v>
          </cell>
          <cell r="W1338">
            <v>0</v>
          </cell>
          <cell r="X1338">
            <v>1800</v>
          </cell>
          <cell r="Y1338">
            <v>0</v>
          </cell>
          <cell r="Z1338">
            <v>-1728</v>
          </cell>
          <cell r="AA1338">
            <v>0</v>
          </cell>
          <cell r="AB1338">
            <v>-1728</v>
          </cell>
          <cell r="AC1338">
            <v>137</v>
          </cell>
          <cell r="AD1338">
            <v>72</v>
          </cell>
          <cell r="AE1338" t="str">
            <v/>
          </cell>
          <cell r="AF1338" t="str">
            <v/>
          </cell>
          <cell r="AG1338" t="str">
            <v/>
          </cell>
          <cell r="AH1338" t="str">
            <v/>
          </cell>
        </row>
        <row r="1338">
          <cell r="AJ1338" t="str">
            <v>专－药285＃</v>
          </cell>
        </row>
        <row r="1339">
          <cell r="A1339" t="str">
            <v>110040500138</v>
          </cell>
          <cell r="B1339" t="str">
            <v>1100</v>
          </cell>
          <cell r="C1339" t="str">
            <v>Z405</v>
          </cell>
          <cell r="D1339" t="str">
            <v>机器设备-化工医用设备</v>
          </cell>
          <cell r="E1339" t="str">
            <v>110040500138</v>
          </cell>
          <cell r="F1339" t="str">
            <v>0000</v>
          </cell>
          <cell r="G1339" t="str">
            <v>调配罐</v>
          </cell>
          <cell r="H1339" t="str">
            <v>PLG-300型</v>
          </cell>
          <cell r="I1339" t="str">
            <v/>
          </cell>
          <cell r="J1339" t="str">
            <v>B01</v>
          </cell>
          <cell r="K1339" t="str">
            <v>正常使用</v>
          </cell>
          <cell r="L1339" t="str">
            <v>A01</v>
          </cell>
          <cell r="M1339" t="str">
            <v>直接购入</v>
          </cell>
          <cell r="N1339">
            <v>39630</v>
          </cell>
          <cell r="O1339" t="str">
            <v>0110020300</v>
          </cell>
          <cell r="P1339" t="str">
            <v>五车间</v>
          </cell>
          <cell r="Q1339" t="str">
            <v/>
          </cell>
          <cell r="R1339" t="str">
            <v/>
          </cell>
          <cell r="S1339" t="str">
            <v>杨美燕</v>
          </cell>
          <cell r="T1339" t="str">
            <v>Z010</v>
          </cell>
          <cell r="U1339" t="str">
            <v>10</v>
          </cell>
          <cell r="V1339">
            <v>0</v>
          </cell>
          <cell r="W1339">
            <v>0</v>
          </cell>
          <cell r="X1339">
            <v>15000</v>
          </cell>
          <cell r="Y1339">
            <v>0</v>
          </cell>
          <cell r="Z1339">
            <v>-14400</v>
          </cell>
          <cell r="AA1339">
            <v>0</v>
          </cell>
          <cell r="AB1339">
            <v>-14400</v>
          </cell>
          <cell r="AC1339">
            <v>137</v>
          </cell>
          <cell r="AD1339">
            <v>600</v>
          </cell>
          <cell r="AE1339" t="str">
            <v/>
          </cell>
          <cell r="AF1339" t="str">
            <v/>
          </cell>
          <cell r="AG1339" t="str">
            <v/>
          </cell>
          <cell r="AH1339" t="str">
            <v/>
          </cell>
        </row>
        <row r="1339">
          <cell r="AJ1339" t="str">
            <v>专－药286＃</v>
          </cell>
        </row>
        <row r="1340">
          <cell r="A1340" t="str">
            <v>110040500139</v>
          </cell>
          <cell r="B1340" t="str">
            <v>1100</v>
          </cell>
          <cell r="C1340" t="str">
            <v>Z405</v>
          </cell>
          <cell r="D1340" t="str">
            <v>机器设备-化工医用设备</v>
          </cell>
          <cell r="E1340" t="str">
            <v>110040500139</v>
          </cell>
          <cell r="F1340" t="str">
            <v>0000</v>
          </cell>
          <cell r="G1340" t="str">
            <v>双联过滤器</v>
          </cell>
          <cell r="H1340" t="str">
            <v>ZRP-H型</v>
          </cell>
          <cell r="I1340" t="str">
            <v/>
          </cell>
          <cell r="J1340" t="str">
            <v>B01</v>
          </cell>
          <cell r="K1340" t="str">
            <v>正常使用</v>
          </cell>
          <cell r="L1340" t="str">
            <v>A01</v>
          </cell>
          <cell r="M1340" t="str">
            <v>直接购入</v>
          </cell>
          <cell r="N1340">
            <v>39630</v>
          </cell>
          <cell r="O1340" t="str">
            <v>0110020300</v>
          </cell>
          <cell r="P1340" t="str">
            <v>五车间</v>
          </cell>
          <cell r="Q1340" t="str">
            <v/>
          </cell>
          <cell r="R1340" t="str">
            <v/>
          </cell>
          <cell r="S1340" t="str">
            <v>杨美燕</v>
          </cell>
          <cell r="T1340" t="str">
            <v>Z010</v>
          </cell>
          <cell r="U1340" t="str">
            <v>10</v>
          </cell>
          <cell r="V1340">
            <v>0</v>
          </cell>
          <cell r="W1340">
            <v>0</v>
          </cell>
          <cell r="X1340">
            <v>4500</v>
          </cell>
          <cell r="Y1340">
            <v>0</v>
          </cell>
          <cell r="Z1340">
            <v>-4320</v>
          </cell>
          <cell r="AA1340">
            <v>0</v>
          </cell>
          <cell r="AB1340">
            <v>-4320</v>
          </cell>
          <cell r="AC1340">
            <v>137</v>
          </cell>
          <cell r="AD1340">
            <v>180</v>
          </cell>
          <cell r="AE1340" t="str">
            <v/>
          </cell>
          <cell r="AF1340" t="str">
            <v/>
          </cell>
          <cell r="AG1340" t="str">
            <v/>
          </cell>
          <cell r="AH1340" t="str">
            <v/>
          </cell>
        </row>
        <row r="1340">
          <cell r="AJ1340" t="str">
            <v>专－药287＃</v>
          </cell>
        </row>
        <row r="1341">
          <cell r="A1341" t="str">
            <v>110040500140</v>
          </cell>
          <cell r="B1341" t="str">
            <v>1100</v>
          </cell>
          <cell r="C1341" t="str">
            <v>Z405</v>
          </cell>
          <cell r="D1341" t="str">
            <v>机器设备-化工医用设备</v>
          </cell>
          <cell r="E1341" t="str">
            <v>110040500140</v>
          </cell>
          <cell r="F1341" t="str">
            <v>0000</v>
          </cell>
          <cell r="G1341" t="str">
            <v>储液罐</v>
          </cell>
          <cell r="H1341" t="str">
            <v>非标1立方</v>
          </cell>
          <cell r="I1341" t="str">
            <v/>
          </cell>
          <cell r="J1341" t="str">
            <v>B01</v>
          </cell>
          <cell r="K1341" t="str">
            <v>正常使用</v>
          </cell>
          <cell r="L1341" t="str">
            <v>A01</v>
          </cell>
          <cell r="M1341" t="str">
            <v>直接购入</v>
          </cell>
          <cell r="N1341">
            <v>39661</v>
          </cell>
          <cell r="O1341" t="str">
            <v>0110020100</v>
          </cell>
          <cell r="P1341" t="str">
            <v>一车间</v>
          </cell>
          <cell r="Q1341" t="str">
            <v/>
          </cell>
          <cell r="R1341" t="str">
            <v/>
          </cell>
          <cell r="S1341" t="str">
            <v>张萍</v>
          </cell>
          <cell r="T1341" t="str">
            <v>Z010</v>
          </cell>
          <cell r="U1341" t="str">
            <v>10</v>
          </cell>
          <cell r="V1341">
            <v>0</v>
          </cell>
          <cell r="W1341">
            <v>0</v>
          </cell>
          <cell r="X1341">
            <v>11000</v>
          </cell>
          <cell r="Y1341">
            <v>440</v>
          </cell>
          <cell r="Z1341">
            <v>-10560</v>
          </cell>
          <cell r="AA1341">
            <v>0</v>
          </cell>
          <cell r="AB1341">
            <v>-10560</v>
          </cell>
          <cell r="AC1341">
            <v>136</v>
          </cell>
          <cell r="AD1341">
            <v>0</v>
          </cell>
          <cell r="AE1341" t="str">
            <v/>
          </cell>
          <cell r="AF1341" t="str">
            <v/>
          </cell>
          <cell r="AG1341" t="str">
            <v>昆明惠田工贸有限公司</v>
          </cell>
          <cell r="AH1341" t="str">
            <v/>
          </cell>
        </row>
        <row r="1341">
          <cell r="AJ1341" t="str">
            <v>专-药288#</v>
          </cell>
        </row>
        <row r="1342">
          <cell r="A1342" t="str">
            <v>110040500141</v>
          </cell>
          <cell r="B1342" t="str">
            <v>1100</v>
          </cell>
          <cell r="C1342" t="str">
            <v>Z405</v>
          </cell>
          <cell r="D1342" t="str">
            <v>机器设备-化工医用设备</v>
          </cell>
          <cell r="E1342" t="str">
            <v>110040500141</v>
          </cell>
          <cell r="F1342" t="str">
            <v>0000</v>
          </cell>
          <cell r="G1342" t="str">
            <v>储液罐</v>
          </cell>
          <cell r="H1342" t="str">
            <v>非标1立方</v>
          </cell>
          <cell r="I1342" t="str">
            <v/>
          </cell>
          <cell r="J1342" t="str">
            <v>B01</v>
          </cell>
          <cell r="K1342" t="str">
            <v>正常使用</v>
          </cell>
          <cell r="L1342" t="str">
            <v>A01</v>
          </cell>
          <cell r="M1342" t="str">
            <v>直接购入</v>
          </cell>
          <cell r="N1342">
            <v>39661</v>
          </cell>
          <cell r="O1342" t="str">
            <v>0110020100</v>
          </cell>
          <cell r="P1342" t="str">
            <v>一车间</v>
          </cell>
          <cell r="Q1342" t="str">
            <v/>
          </cell>
          <cell r="R1342" t="str">
            <v/>
          </cell>
          <cell r="S1342" t="str">
            <v>张萍</v>
          </cell>
          <cell r="T1342" t="str">
            <v>Z010</v>
          </cell>
          <cell r="U1342" t="str">
            <v>10</v>
          </cell>
          <cell r="V1342">
            <v>0</v>
          </cell>
          <cell r="W1342">
            <v>0</v>
          </cell>
          <cell r="X1342">
            <v>11000</v>
          </cell>
          <cell r="Y1342">
            <v>440</v>
          </cell>
          <cell r="Z1342">
            <v>-10560</v>
          </cell>
          <cell r="AA1342">
            <v>0</v>
          </cell>
          <cell r="AB1342">
            <v>-10560</v>
          </cell>
          <cell r="AC1342">
            <v>136</v>
          </cell>
          <cell r="AD1342">
            <v>0</v>
          </cell>
          <cell r="AE1342" t="str">
            <v/>
          </cell>
          <cell r="AF1342" t="str">
            <v/>
          </cell>
          <cell r="AG1342" t="str">
            <v>昆明惠田工贸有限公司</v>
          </cell>
          <cell r="AH1342" t="str">
            <v/>
          </cell>
        </row>
        <row r="1342">
          <cell r="AJ1342" t="str">
            <v>专-药289#</v>
          </cell>
        </row>
        <row r="1343">
          <cell r="A1343" t="str">
            <v>110040500142</v>
          </cell>
          <cell r="B1343" t="str">
            <v>1100</v>
          </cell>
          <cell r="C1343" t="str">
            <v>Z405</v>
          </cell>
          <cell r="D1343" t="str">
            <v>机器设备-化工医用设备</v>
          </cell>
          <cell r="E1343" t="str">
            <v>110040500142</v>
          </cell>
          <cell r="F1343" t="str">
            <v>0000</v>
          </cell>
          <cell r="G1343" t="str">
            <v>分析天平</v>
          </cell>
          <cell r="H1343" t="str">
            <v>XS10SDU</v>
          </cell>
          <cell r="I1343" t="str">
            <v/>
          </cell>
          <cell r="J1343" t="str">
            <v>B01</v>
          </cell>
          <cell r="K1343" t="str">
            <v>正常使用</v>
          </cell>
          <cell r="L1343" t="str">
            <v>A01</v>
          </cell>
          <cell r="M1343" t="str">
            <v>直接购入</v>
          </cell>
          <cell r="N1343">
            <v>39753</v>
          </cell>
          <cell r="O1343" t="str">
            <v>0110040300</v>
          </cell>
          <cell r="P1343" t="str">
            <v>研发中心—产品质量研究部</v>
          </cell>
          <cell r="Q1343" t="str">
            <v/>
          </cell>
          <cell r="R1343" t="str">
            <v/>
          </cell>
          <cell r="S1343" t="str">
            <v>张兴元</v>
          </cell>
          <cell r="T1343" t="str">
            <v>Z010</v>
          </cell>
          <cell r="U1343" t="str">
            <v>10</v>
          </cell>
          <cell r="V1343">
            <v>0</v>
          </cell>
          <cell r="W1343">
            <v>0</v>
          </cell>
          <cell r="X1343">
            <v>24990</v>
          </cell>
          <cell r="Y1343">
            <v>0</v>
          </cell>
          <cell r="Z1343">
            <v>-23990.4</v>
          </cell>
          <cell r="AA1343">
            <v>0</v>
          </cell>
          <cell r="AB1343">
            <v>-23990.4</v>
          </cell>
          <cell r="AC1343">
            <v>133</v>
          </cell>
          <cell r="AD1343">
            <v>999.6</v>
          </cell>
          <cell r="AE1343" t="str">
            <v/>
          </cell>
          <cell r="AF1343" t="str">
            <v/>
          </cell>
          <cell r="AG1343" t="str">
            <v/>
          </cell>
          <cell r="AH1343" t="str">
            <v/>
          </cell>
        </row>
        <row r="1343">
          <cell r="AJ1343" t="str">
            <v>专－药290＃</v>
          </cell>
        </row>
        <row r="1344">
          <cell r="A1344" t="str">
            <v>110040500143</v>
          </cell>
          <cell r="B1344" t="str">
            <v>1100</v>
          </cell>
          <cell r="C1344" t="str">
            <v>Z405</v>
          </cell>
          <cell r="D1344" t="str">
            <v>机器设备-化工医用设备</v>
          </cell>
          <cell r="E1344" t="str">
            <v>110040500143</v>
          </cell>
          <cell r="F1344" t="str">
            <v>0000</v>
          </cell>
          <cell r="G1344" t="str">
            <v>自动粉剂包装机</v>
          </cell>
          <cell r="H1344" t="str">
            <v>DXDF40</v>
          </cell>
          <cell r="I1344" t="str">
            <v/>
          </cell>
          <cell r="J1344" t="str">
            <v>B05</v>
          </cell>
          <cell r="K1344" t="str">
            <v>未使用</v>
          </cell>
          <cell r="L1344" t="str">
            <v>A01</v>
          </cell>
          <cell r="M1344" t="str">
            <v>直接购入</v>
          </cell>
          <cell r="N1344">
            <v>39873</v>
          </cell>
          <cell r="O1344" t="str">
            <v>0110020200</v>
          </cell>
          <cell r="P1344" t="str">
            <v>四车间</v>
          </cell>
          <cell r="Q1344" t="str">
            <v/>
          </cell>
          <cell r="R1344" t="str">
            <v/>
          </cell>
          <cell r="S1344" t="str">
            <v>王宝进</v>
          </cell>
          <cell r="T1344" t="str">
            <v>Z010</v>
          </cell>
          <cell r="U1344" t="str">
            <v>10</v>
          </cell>
          <cell r="V1344">
            <v>0</v>
          </cell>
          <cell r="W1344">
            <v>0</v>
          </cell>
          <cell r="X1344">
            <v>28205.13</v>
          </cell>
          <cell r="Y1344">
            <v>528.21</v>
          </cell>
          <cell r="Z1344">
            <v>-27076.92</v>
          </cell>
          <cell r="AA1344">
            <v>0</v>
          </cell>
          <cell r="AB1344">
            <v>-27076.92</v>
          </cell>
          <cell r="AC1344">
            <v>129</v>
          </cell>
          <cell r="AD1344">
            <v>600</v>
          </cell>
          <cell r="AE1344" t="str">
            <v/>
          </cell>
          <cell r="AF1344" t="str">
            <v/>
          </cell>
          <cell r="AG1344" t="str">
            <v/>
          </cell>
          <cell r="AH1344" t="str">
            <v/>
          </cell>
        </row>
        <row r="1344">
          <cell r="AJ1344" t="str">
            <v>专-药292＃</v>
          </cell>
        </row>
        <row r="1345">
          <cell r="A1345" t="str">
            <v>110040500144</v>
          </cell>
          <cell r="B1345" t="str">
            <v>1100</v>
          </cell>
          <cell r="C1345" t="str">
            <v>Z405</v>
          </cell>
          <cell r="D1345" t="str">
            <v>机器设备-化工医用设备</v>
          </cell>
          <cell r="E1345" t="str">
            <v>110040500144</v>
          </cell>
          <cell r="F1345" t="str">
            <v>0000</v>
          </cell>
          <cell r="G1345" t="str">
            <v>夹层锅</v>
          </cell>
          <cell r="H1345" t="str">
            <v>G800-DF</v>
          </cell>
          <cell r="I1345" t="str">
            <v/>
          </cell>
          <cell r="J1345" t="str">
            <v>B01</v>
          </cell>
          <cell r="K1345" t="str">
            <v>正常使用</v>
          </cell>
          <cell r="L1345" t="str">
            <v>A01</v>
          </cell>
          <cell r="M1345" t="str">
            <v>直接购入</v>
          </cell>
          <cell r="N1345">
            <v>39873</v>
          </cell>
          <cell r="O1345" t="str">
            <v>0110020100</v>
          </cell>
          <cell r="P1345" t="str">
            <v>一车间</v>
          </cell>
          <cell r="Q1345" t="str">
            <v/>
          </cell>
          <cell r="R1345" t="str">
            <v/>
          </cell>
          <cell r="S1345" t="str">
            <v>张萍</v>
          </cell>
          <cell r="T1345" t="str">
            <v>Z010</v>
          </cell>
          <cell r="U1345" t="str">
            <v>10</v>
          </cell>
          <cell r="V1345">
            <v>0</v>
          </cell>
          <cell r="W1345">
            <v>0</v>
          </cell>
          <cell r="X1345">
            <v>22649.57</v>
          </cell>
          <cell r="Y1345">
            <v>0</v>
          </cell>
          <cell r="Z1345">
            <v>-21743.59</v>
          </cell>
          <cell r="AA1345">
            <v>0</v>
          </cell>
          <cell r="AB1345">
            <v>-21743.59</v>
          </cell>
          <cell r="AC1345">
            <v>129</v>
          </cell>
          <cell r="AD1345">
            <v>905.98</v>
          </cell>
          <cell r="AE1345" t="str">
            <v/>
          </cell>
          <cell r="AF1345" t="str">
            <v/>
          </cell>
          <cell r="AG1345" t="str">
            <v>重庆市长寿湖机械制造有限公司</v>
          </cell>
          <cell r="AH1345" t="str">
            <v/>
          </cell>
        </row>
        <row r="1345">
          <cell r="AJ1345" t="str">
            <v>专－药291＃</v>
          </cell>
        </row>
        <row r="1346">
          <cell r="A1346" t="str">
            <v>110040500145</v>
          </cell>
          <cell r="B1346" t="str">
            <v>1100</v>
          </cell>
          <cell r="C1346" t="str">
            <v>Z405</v>
          </cell>
          <cell r="D1346" t="str">
            <v>机器设备-化工医用设备</v>
          </cell>
          <cell r="E1346" t="str">
            <v>110040500145</v>
          </cell>
          <cell r="F1346" t="str">
            <v>0000</v>
          </cell>
          <cell r="G1346" t="str">
            <v>恒温恒湿箱</v>
          </cell>
          <cell r="H1346" t="str">
            <v>HWS-250</v>
          </cell>
          <cell r="I1346" t="str">
            <v/>
          </cell>
          <cell r="J1346" t="str">
            <v>B01</v>
          </cell>
          <cell r="K1346" t="str">
            <v>正常使用</v>
          </cell>
          <cell r="L1346" t="str">
            <v>A01</v>
          </cell>
          <cell r="M1346" t="str">
            <v>直接购入</v>
          </cell>
          <cell r="N1346">
            <v>39965</v>
          </cell>
          <cell r="O1346" t="str">
            <v>0110040300</v>
          </cell>
          <cell r="P1346" t="str">
            <v>研发中心—产品质量研究部</v>
          </cell>
          <cell r="Q1346" t="str">
            <v/>
          </cell>
          <cell r="R1346" t="str">
            <v/>
          </cell>
          <cell r="S1346" t="str">
            <v>张兴元</v>
          </cell>
          <cell r="T1346" t="str">
            <v>Z010</v>
          </cell>
          <cell r="U1346" t="str">
            <v>10</v>
          </cell>
          <cell r="V1346">
            <v>0</v>
          </cell>
          <cell r="W1346">
            <v>0</v>
          </cell>
          <cell r="X1346">
            <v>10615.38</v>
          </cell>
          <cell r="Y1346">
            <v>0</v>
          </cell>
          <cell r="Z1346">
            <v>-10190.76</v>
          </cell>
          <cell r="AA1346">
            <v>0</v>
          </cell>
          <cell r="AB1346">
            <v>-10190.76</v>
          </cell>
          <cell r="AC1346">
            <v>126</v>
          </cell>
          <cell r="AD1346">
            <v>424.62</v>
          </cell>
          <cell r="AE1346" t="str">
            <v/>
          </cell>
          <cell r="AF1346" t="str">
            <v/>
          </cell>
          <cell r="AG1346" t="str">
            <v/>
          </cell>
          <cell r="AH1346" t="str">
            <v/>
          </cell>
        </row>
        <row r="1346">
          <cell r="AJ1346" t="str">
            <v>专-药293＃</v>
          </cell>
        </row>
        <row r="1347">
          <cell r="A1347" t="str">
            <v>110040500146</v>
          </cell>
          <cell r="B1347" t="str">
            <v>1100</v>
          </cell>
          <cell r="C1347" t="str">
            <v>Z405</v>
          </cell>
          <cell r="D1347" t="str">
            <v>机器设备-化工医用设备</v>
          </cell>
          <cell r="E1347" t="str">
            <v>110040500146</v>
          </cell>
          <cell r="F1347" t="str">
            <v>0000</v>
          </cell>
          <cell r="G1347" t="str">
            <v>09款自动颗粒包装机</v>
          </cell>
          <cell r="H1347" t="str">
            <v>DXDK40II</v>
          </cell>
          <cell r="I1347" t="str">
            <v/>
          </cell>
          <cell r="J1347" t="str">
            <v>B01</v>
          </cell>
          <cell r="K1347" t="str">
            <v>正常使用</v>
          </cell>
          <cell r="L1347" t="str">
            <v>A01</v>
          </cell>
          <cell r="M1347" t="str">
            <v>直接购入</v>
          </cell>
          <cell r="N1347">
            <v>40118</v>
          </cell>
          <cell r="O1347" t="str">
            <v>0110020200</v>
          </cell>
          <cell r="P1347" t="str">
            <v>四车间</v>
          </cell>
          <cell r="Q1347" t="str">
            <v/>
          </cell>
          <cell r="R1347" t="str">
            <v/>
          </cell>
          <cell r="S1347" t="str">
            <v>王宝进</v>
          </cell>
          <cell r="T1347" t="str">
            <v>Z010</v>
          </cell>
          <cell r="U1347" t="str">
            <v>10</v>
          </cell>
          <cell r="V1347">
            <v>0</v>
          </cell>
          <cell r="W1347">
            <v>0</v>
          </cell>
          <cell r="X1347">
            <v>32478.64</v>
          </cell>
          <cell r="Y1347">
            <v>0</v>
          </cell>
          <cell r="Z1347">
            <v>-31179.49</v>
          </cell>
          <cell r="AA1347">
            <v>0</v>
          </cell>
          <cell r="AB1347">
            <v>-31179.49</v>
          </cell>
          <cell r="AC1347">
            <v>121</v>
          </cell>
          <cell r="AD1347">
            <v>1299.15</v>
          </cell>
          <cell r="AE1347" t="str">
            <v/>
          </cell>
          <cell r="AF1347" t="str">
            <v/>
          </cell>
          <cell r="AG1347" t="str">
            <v/>
          </cell>
          <cell r="AH1347" t="str">
            <v/>
          </cell>
        </row>
        <row r="1347">
          <cell r="AJ1347" t="str">
            <v>专-药294#</v>
          </cell>
        </row>
        <row r="1348">
          <cell r="A1348" t="str">
            <v>110040500147</v>
          </cell>
          <cell r="B1348" t="str">
            <v>1100</v>
          </cell>
          <cell r="C1348" t="str">
            <v>Z405</v>
          </cell>
          <cell r="D1348" t="str">
            <v>机器设备-化工医用设备</v>
          </cell>
          <cell r="E1348" t="str">
            <v>110040500147</v>
          </cell>
          <cell r="F1348" t="str">
            <v>0000</v>
          </cell>
          <cell r="G1348" t="str">
            <v>09款自动颗粒包装机</v>
          </cell>
          <cell r="H1348" t="str">
            <v>DXDK40II</v>
          </cell>
          <cell r="I1348" t="str">
            <v/>
          </cell>
          <cell r="J1348" t="str">
            <v>B01</v>
          </cell>
          <cell r="K1348" t="str">
            <v>正常使用</v>
          </cell>
          <cell r="L1348" t="str">
            <v>A01</v>
          </cell>
          <cell r="M1348" t="str">
            <v>直接购入</v>
          </cell>
          <cell r="N1348">
            <v>40118</v>
          </cell>
          <cell r="O1348" t="str">
            <v>0110020400</v>
          </cell>
          <cell r="P1348" t="str">
            <v>六车间</v>
          </cell>
          <cell r="Q1348" t="str">
            <v/>
          </cell>
          <cell r="R1348" t="str">
            <v/>
          </cell>
          <cell r="S1348" t="str">
            <v>杨美燕</v>
          </cell>
          <cell r="T1348" t="str">
            <v>Z010</v>
          </cell>
          <cell r="U1348" t="str">
            <v>10</v>
          </cell>
          <cell r="V1348">
            <v>0</v>
          </cell>
          <cell r="W1348">
            <v>0</v>
          </cell>
          <cell r="X1348">
            <v>32478.64</v>
          </cell>
          <cell r="Y1348">
            <v>0</v>
          </cell>
          <cell r="Z1348">
            <v>-31179.49</v>
          </cell>
          <cell r="AA1348">
            <v>0</v>
          </cell>
          <cell r="AB1348">
            <v>-31179.49</v>
          </cell>
          <cell r="AC1348">
            <v>121</v>
          </cell>
          <cell r="AD1348">
            <v>1299.15</v>
          </cell>
          <cell r="AE1348" t="str">
            <v/>
          </cell>
          <cell r="AF1348" t="str">
            <v/>
          </cell>
          <cell r="AG1348" t="str">
            <v/>
          </cell>
          <cell r="AH1348" t="str">
            <v/>
          </cell>
        </row>
        <row r="1348">
          <cell r="AJ1348" t="str">
            <v>专-药295#</v>
          </cell>
        </row>
        <row r="1349">
          <cell r="A1349" t="str">
            <v>110040500148</v>
          </cell>
          <cell r="B1349" t="str">
            <v>1100</v>
          </cell>
          <cell r="C1349" t="str">
            <v>Z405</v>
          </cell>
          <cell r="D1349" t="str">
            <v>机器设备-化工医用设备</v>
          </cell>
          <cell r="E1349" t="str">
            <v>110040500148</v>
          </cell>
          <cell r="F1349" t="str">
            <v>0000</v>
          </cell>
          <cell r="G1349" t="str">
            <v>抛光机（胶囊磨光机）</v>
          </cell>
          <cell r="H1349" t="str">
            <v>JMJ-I</v>
          </cell>
          <cell r="I1349" t="str">
            <v/>
          </cell>
          <cell r="J1349" t="str">
            <v>B01</v>
          </cell>
          <cell r="K1349" t="str">
            <v>正常使用</v>
          </cell>
          <cell r="L1349" t="str">
            <v>A01</v>
          </cell>
          <cell r="M1349" t="str">
            <v>直接购入</v>
          </cell>
          <cell r="N1349">
            <v>40269</v>
          </cell>
          <cell r="O1349" t="str">
            <v>0110020200</v>
          </cell>
          <cell r="P1349" t="str">
            <v>四车间</v>
          </cell>
          <cell r="Q1349" t="str">
            <v/>
          </cell>
          <cell r="R1349" t="str">
            <v/>
          </cell>
          <cell r="S1349" t="str">
            <v>王宝进</v>
          </cell>
          <cell r="T1349" t="str">
            <v>Z010</v>
          </cell>
          <cell r="U1349" t="str">
            <v>0</v>
          </cell>
          <cell r="V1349">
            <v>0</v>
          </cell>
          <cell r="W1349">
            <v>0</v>
          </cell>
          <cell r="X1349">
            <v>7264.96</v>
          </cell>
          <cell r="Y1349">
            <v>0</v>
          </cell>
          <cell r="Z1349">
            <v>-6974.36</v>
          </cell>
          <cell r="AA1349">
            <v>0</v>
          </cell>
          <cell r="AB1349">
            <v>-6974.36</v>
          </cell>
          <cell r="AC1349">
            <v>116</v>
          </cell>
          <cell r="AD1349">
            <v>290.6</v>
          </cell>
          <cell r="AE1349" t="str">
            <v/>
          </cell>
          <cell r="AF1349" t="str">
            <v/>
          </cell>
          <cell r="AG1349" t="str">
            <v/>
          </cell>
          <cell r="AH1349" t="str">
            <v/>
          </cell>
        </row>
        <row r="1349">
          <cell r="AJ1349" t="str">
            <v>专-药296#</v>
          </cell>
        </row>
        <row r="1350">
          <cell r="A1350" t="str">
            <v>110040500149</v>
          </cell>
          <cell r="B1350" t="str">
            <v>1100</v>
          </cell>
          <cell r="C1350" t="str">
            <v>Z405</v>
          </cell>
          <cell r="D1350" t="str">
            <v>机器设备-化工医用设备</v>
          </cell>
          <cell r="E1350" t="str">
            <v>110040500149</v>
          </cell>
          <cell r="F1350" t="str">
            <v>0000</v>
          </cell>
          <cell r="G1350" t="str">
            <v>平板式自动泡罩包装机</v>
          </cell>
          <cell r="H1350" t="str">
            <v>DPB-250E</v>
          </cell>
          <cell r="I1350" t="str">
            <v/>
          </cell>
          <cell r="J1350" t="str">
            <v>B01</v>
          </cell>
          <cell r="K1350" t="str">
            <v>正常使用</v>
          </cell>
          <cell r="L1350" t="str">
            <v>A01</v>
          </cell>
          <cell r="M1350" t="str">
            <v>直接购入</v>
          </cell>
          <cell r="N1350">
            <v>40269</v>
          </cell>
          <cell r="O1350" t="str">
            <v>0110020300</v>
          </cell>
          <cell r="P1350" t="str">
            <v>五车间</v>
          </cell>
          <cell r="Q1350" t="str">
            <v/>
          </cell>
          <cell r="R1350" t="str">
            <v/>
          </cell>
          <cell r="S1350" t="str">
            <v>杨美燕</v>
          </cell>
          <cell r="T1350" t="str">
            <v>Z010</v>
          </cell>
          <cell r="U1350" t="str">
            <v>0</v>
          </cell>
          <cell r="V1350">
            <v>0</v>
          </cell>
          <cell r="W1350">
            <v>0</v>
          </cell>
          <cell r="X1350">
            <v>77350.43</v>
          </cell>
          <cell r="Y1350">
            <v>0</v>
          </cell>
          <cell r="Z1350">
            <v>-74256.41</v>
          </cell>
          <cell r="AA1350">
            <v>0</v>
          </cell>
          <cell r="AB1350">
            <v>-74256.41</v>
          </cell>
          <cell r="AC1350">
            <v>116</v>
          </cell>
          <cell r="AD1350">
            <v>3094.02</v>
          </cell>
          <cell r="AE1350" t="str">
            <v/>
          </cell>
          <cell r="AF1350" t="str">
            <v/>
          </cell>
          <cell r="AG1350" t="str">
            <v/>
          </cell>
          <cell r="AH1350" t="str">
            <v/>
          </cell>
        </row>
        <row r="1350">
          <cell r="AJ1350" t="str">
            <v>专-药297#</v>
          </cell>
        </row>
        <row r="1351">
          <cell r="A1351" t="str">
            <v>110040500150</v>
          </cell>
          <cell r="B1351" t="str">
            <v>1100</v>
          </cell>
          <cell r="C1351" t="str">
            <v>Z405</v>
          </cell>
          <cell r="D1351" t="str">
            <v>机器设备-化工医用设备</v>
          </cell>
          <cell r="E1351" t="str">
            <v>110040500150</v>
          </cell>
          <cell r="F1351" t="str">
            <v>0000</v>
          </cell>
          <cell r="G1351" t="str">
            <v>09升级款自动颗粒包装机</v>
          </cell>
          <cell r="H1351" t="str">
            <v>DXDK40II</v>
          </cell>
          <cell r="I1351" t="str">
            <v/>
          </cell>
          <cell r="J1351" t="str">
            <v>B01</v>
          </cell>
          <cell r="K1351" t="str">
            <v>正常使用</v>
          </cell>
          <cell r="L1351" t="str">
            <v>A01</v>
          </cell>
          <cell r="M1351" t="str">
            <v>直接购入</v>
          </cell>
          <cell r="N1351">
            <v>40269</v>
          </cell>
          <cell r="O1351" t="str">
            <v>0110020400</v>
          </cell>
          <cell r="P1351" t="str">
            <v>六车间</v>
          </cell>
          <cell r="Q1351" t="str">
            <v/>
          </cell>
          <cell r="R1351" t="str">
            <v/>
          </cell>
          <cell r="S1351" t="str">
            <v>杨美燕</v>
          </cell>
          <cell r="T1351" t="str">
            <v>Z010</v>
          </cell>
          <cell r="U1351" t="str">
            <v>0</v>
          </cell>
          <cell r="V1351">
            <v>0</v>
          </cell>
          <cell r="W1351">
            <v>0</v>
          </cell>
          <cell r="X1351">
            <v>33333.34</v>
          </cell>
          <cell r="Y1351">
            <v>1333.32</v>
          </cell>
          <cell r="Z1351">
            <v>-32000.01</v>
          </cell>
          <cell r="AA1351">
            <v>0</v>
          </cell>
          <cell r="AB1351">
            <v>-32000.01</v>
          </cell>
          <cell r="AC1351">
            <v>116</v>
          </cell>
          <cell r="AD1351">
            <v>0.01</v>
          </cell>
          <cell r="AE1351" t="str">
            <v/>
          </cell>
          <cell r="AF1351" t="str">
            <v/>
          </cell>
          <cell r="AG1351" t="str">
            <v/>
          </cell>
          <cell r="AH1351" t="str">
            <v/>
          </cell>
        </row>
        <row r="1351">
          <cell r="AJ1351" t="str">
            <v>专-药300#</v>
          </cell>
        </row>
        <row r="1352">
          <cell r="A1352" t="str">
            <v>110040500151</v>
          </cell>
          <cell r="B1352" t="str">
            <v>1100</v>
          </cell>
          <cell r="C1352" t="str">
            <v>Z405</v>
          </cell>
          <cell r="D1352" t="str">
            <v>机器设备-化工医用设备</v>
          </cell>
          <cell r="E1352" t="str">
            <v>110040500151</v>
          </cell>
          <cell r="F1352" t="str">
            <v>0000</v>
          </cell>
          <cell r="G1352" t="str">
            <v>09升级款自动颗粒包装机</v>
          </cell>
          <cell r="H1352" t="str">
            <v>DXDK40II</v>
          </cell>
          <cell r="I1352" t="str">
            <v/>
          </cell>
          <cell r="J1352" t="str">
            <v>B01</v>
          </cell>
          <cell r="K1352" t="str">
            <v>正常使用</v>
          </cell>
          <cell r="L1352" t="str">
            <v>A01</v>
          </cell>
          <cell r="M1352" t="str">
            <v>直接购入</v>
          </cell>
          <cell r="N1352">
            <v>40269</v>
          </cell>
          <cell r="O1352" t="str">
            <v>0110020400</v>
          </cell>
          <cell r="P1352" t="str">
            <v>六车间</v>
          </cell>
          <cell r="Q1352" t="str">
            <v/>
          </cell>
          <cell r="R1352" t="str">
            <v/>
          </cell>
          <cell r="S1352" t="str">
            <v>杨美燕</v>
          </cell>
          <cell r="T1352" t="str">
            <v>Z010</v>
          </cell>
          <cell r="U1352" t="str">
            <v>0</v>
          </cell>
          <cell r="V1352">
            <v>0</v>
          </cell>
          <cell r="W1352">
            <v>0</v>
          </cell>
          <cell r="X1352">
            <v>33333.33</v>
          </cell>
          <cell r="Y1352">
            <v>1333.33</v>
          </cell>
          <cell r="Z1352">
            <v>-32000</v>
          </cell>
          <cell r="AA1352">
            <v>0</v>
          </cell>
          <cell r="AB1352">
            <v>-32000</v>
          </cell>
          <cell r="AC1352">
            <v>116</v>
          </cell>
          <cell r="AD1352">
            <v>0</v>
          </cell>
          <cell r="AE1352" t="str">
            <v/>
          </cell>
          <cell r="AF1352" t="str">
            <v/>
          </cell>
          <cell r="AG1352" t="str">
            <v/>
          </cell>
          <cell r="AH1352" t="str">
            <v/>
          </cell>
        </row>
        <row r="1352">
          <cell r="AJ1352" t="str">
            <v>专-药301#</v>
          </cell>
        </row>
        <row r="1353">
          <cell r="A1353" t="str">
            <v>110040500152</v>
          </cell>
          <cell r="B1353" t="str">
            <v>1100</v>
          </cell>
          <cell r="C1353" t="str">
            <v>Z405</v>
          </cell>
          <cell r="D1353" t="str">
            <v>机器设备-化工医用设备</v>
          </cell>
          <cell r="E1353" t="str">
            <v>110040500152</v>
          </cell>
          <cell r="F1353" t="str">
            <v>0000</v>
          </cell>
          <cell r="G1353" t="str">
            <v>自动片剂包装机</v>
          </cell>
          <cell r="H1353" t="str">
            <v>DXDK40P</v>
          </cell>
          <cell r="I1353" t="str">
            <v/>
          </cell>
          <cell r="J1353" t="str">
            <v>B01</v>
          </cell>
          <cell r="K1353" t="str">
            <v>正常使用</v>
          </cell>
          <cell r="L1353" t="str">
            <v>A01</v>
          </cell>
          <cell r="M1353" t="str">
            <v>直接购入</v>
          </cell>
          <cell r="N1353">
            <v>40269</v>
          </cell>
          <cell r="O1353" t="str">
            <v>0110020300</v>
          </cell>
          <cell r="P1353" t="str">
            <v>五车间</v>
          </cell>
          <cell r="Q1353" t="str">
            <v/>
          </cell>
          <cell r="R1353" t="str">
            <v/>
          </cell>
          <cell r="S1353" t="str">
            <v>杨美燕</v>
          </cell>
          <cell r="T1353" t="str">
            <v>Z010</v>
          </cell>
          <cell r="U1353" t="str">
            <v>0</v>
          </cell>
          <cell r="V1353">
            <v>0</v>
          </cell>
          <cell r="W1353">
            <v>0</v>
          </cell>
          <cell r="X1353">
            <v>20512.82</v>
          </cell>
          <cell r="Y1353">
            <v>0</v>
          </cell>
          <cell r="Z1353">
            <v>-19692.31</v>
          </cell>
          <cell r="AA1353">
            <v>0</v>
          </cell>
          <cell r="AB1353">
            <v>-19692.31</v>
          </cell>
          <cell r="AC1353">
            <v>116</v>
          </cell>
          <cell r="AD1353">
            <v>820.51</v>
          </cell>
          <cell r="AE1353" t="str">
            <v/>
          </cell>
          <cell r="AF1353" t="str">
            <v/>
          </cell>
          <cell r="AG1353" t="str">
            <v/>
          </cell>
          <cell r="AH1353" t="str">
            <v/>
          </cell>
        </row>
        <row r="1353">
          <cell r="AJ1353" t="str">
            <v>专-药302#</v>
          </cell>
        </row>
        <row r="1354">
          <cell r="A1354" t="str">
            <v>110040500153</v>
          </cell>
          <cell r="B1354" t="str">
            <v>1100</v>
          </cell>
          <cell r="C1354" t="str">
            <v>Z405</v>
          </cell>
          <cell r="D1354" t="str">
            <v>机器设备-化工医用设备</v>
          </cell>
          <cell r="E1354" t="str">
            <v>110040500153</v>
          </cell>
          <cell r="F1354" t="str">
            <v>0000</v>
          </cell>
          <cell r="G1354" t="str">
            <v>自动片剂包装机</v>
          </cell>
          <cell r="H1354" t="str">
            <v>DXDK40P</v>
          </cell>
          <cell r="I1354" t="str">
            <v/>
          </cell>
          <cell r="J1354" t="str">
            <v>B01</v>
          </cell>
          <cell r="K1354" t="str">
            <v>正常使用</v>
          </cell>
          <cell r="L1354" t="str">
            <v>A01</v>
          </cell>
          <cell r="M1354" t="str">
            <v>直接购入</v>
          </cell>
          <cell r="N1354">
            <v>40269</v>
          </cell>
          <cell r="O1354" t="str">
            <v>0110020300</v>
          </cell>
          <cell r="P1354" t="str">
            <v>五车间</v>
          </cell>
          <cell r="Q1354" t="str">
            <v/>
          </cell>
          <cell r="R1354" t="str">
            <v/>
          </cell>
          <cell r="S1354" t="str">
            <v>杨美燕</v>
          </cell>
          <cell r="T1354" t="str">
            <v>Z010</v>
          </cell>
          <cell r="U1354" t="str">
            <v>0</v>
          </cell>
          <cell r="V1354">
            <v>0</v>
          </cell>
          <cell r="W1354">
            <v>0</v>
          </cell>
          <cell r="X1354">
            <v>20512.82</v>
          </cell>
          <cell r="Y1354">
            <v>0</v>
          </cell>
          <cell r="Z1354">
            <v>-19692.31</v>
          </cell>
          <cell r="AA1354">
            <v>0</v>
          </cell>
          <cell r="AB1354">
            <v>-19692.31</v>
          </cell>
          <cell r="AC1354">
            <v>116</v>
          </cell>
          <cell r="AD1354">
            <v>820.51</v>
          </cell>
          <cell r="AE1354" t="str">
            <v/>
          </cell>
          <cell r="AF1354" t="str">
            <v/>
          </cell>
          <cell r="AG1354" t="str">
            <v/>
          </cell>
          <cell r="AH1354" t="str">
            <v/>
          </cell>
        </row>
        <row r="1354">
          <cell r="AJ1354" t="str">
            <v>专-药303#</v>
          </cell>
        </row>
        <row r="1355">
          <cell r="A1355" t="str">
            <v>110040500154</v>
          </cell>
          <cell r="B1355" t="str">
            <v>1100</v>
          </cell>
          <cell r="C1355" t="str">
            <v>Z405</v>
          </cell>
          <cell r="D1355" t="str">
            <v>机器设备-化工医用设备</v>
          </cell>
          <cell r="E1355" t="str">
            <v>110040500154</v>
          </cell>
          <cell r="F1355" t="str">
            <v>0000</v>
          </cell>
          <cell r="G1355" t="str">
            <v>槽型混合机</v>
          </cell>
          <cell r="H1355" t="str">
            <v>CH-400</v>
          </cell>
          <cell r="I1355" t="str">
            <v/>
          </cell>
          <cell r="J1355" t="str">
            <v>B01</v>
          </cell>
          <cell r="K1355" t="str">
            <v>正常使用</v>
          </cell>
          <cell r="L1355" t="str">
            <v>A01</v>
          </cell>
          <cell r="M1355" t="str">
            <v>直接购入</v>
          </cell>
          <cell r="N1355">
            <v>40269</v>
          </cell>
          <cell r="O1355" t="str">
            <v>0110020100</v>
          </cell>
          <cell r="P1355" t="str">
            <v>一车间</v>
          </cell>
          <cell r="Q1355" t="str">
            <v/>
          </cell>
          <cell r="R1355" t="str">
            <v/>
          </cell>
          <cell r="S1355" t="str">
            <v>张萍</v>
          </cell>
          <cell r="T1355" t="str">
            <v>Z010</v>
          </cell>
          <cell r="U1355" t="str">
            <v>0</v>
          </cell>
          <cell r="V1355">
            <v>0</v>
          </cell>
          <cell r="W1355">
            <v>0</v>
          </cell>
          <cell r="X1355">
            <v>33333.33</v>
          </cell>
          <cell r="Y1355">
            <v>0</v>
          </cell>
          <cell r="Z1355">
            <v>-32000</v>
          </cell>
          <cell r="AA1355">
            <v>0</v>
          </cell>
          <cell r="AB1355">
            <v>-32000</v>
          </cell>
          <cell r="AC1355">
            <v>116</v>
          </cell>
          <cell r="AD1355">
            <v>1333.33</v>
          </cell>
          <cell r="AE1355" t="str">
            <v/>
          </cell>
          <cell r="AF1355" t="str">
            <v/>
          </cell>
          <cell r="AG1355" t="str">
            <v>丹东市宏泰制药设备有限公司</v>
          </cell>
          <cell r="AH1355" t="str">
            <v/>
          </cell>
        </row>
        <row r="1355">
          <cell r="AJ1355" t="str">
            <v>专-药304#</v>
          </cell>
        </row>
        <row r="1356">
          <cell r="A1356" t="str">
            <v>110040500155</v>
          </cell>
          <cell r="B1356" t="str">
            <v>1100</v>
          </cell>
          <cell r="C1356" t="str">
            <v>Z405</v>
          </cell>
          <cell r="D1356" t="str">
            <v>机器设备-化工医用设备</v>
          </cell>
          <cell r="E1356" t="str">
            <v>110040500155</v>
          </cell>
          <cell r="F1356" t="str">
            <v>0000</v>
          </cell>
          <cell r="G1356" t="str">
            <v>摇摆颗粒剂</v>
          </cell>
          <cell r="H1356" t="str">
            <v>YK-160E</v>
          </cell>
          <cell r="I1356" t="str">
            <v>闲置</v>
          </cell>
          <cell r="J1356" t="str">
            <v>B01</v>
          </cell>
          <cell r="K1356" t="str">
            <v>正常使用</v>
          </cell>
          <cell r="L1356" t="str">
            <v>A01</v>
          </cell>
          <cell r="M1356" t="str">
            <v>直接购入</v>
          </cell>
          <cell r="N1356">
            <v>40269</v>
          </cell>
          <cell r="O1356" t="str">
            <v>0110020200</v>
          </cell>
          <cell r="P1356" t="str">
            <v>四车间</v>
          </cell>
          <cell r="Q1356" t="str">
            <v/>
          </cell>
          <cell r="R1356" t="str">
            <v/>
          </cell>
          <cell r="S1356" t="str">
            <v>王宝进</v>
          </cell>
          <cell r="T1356" t="str">
            <v>Z010</v>
          </cell>
          <cell r="U1356" t="str">
            <v>0</v>
          </cell>
          <cell r="V1356">
            <v>0</v>
          </cell>
          <cell r="W1356">
            <v>0</v>
          </cell>
          <cell r="X1356">
            <v>15384.62</v>
          </cell>
          <cell r="Y1356">
            <v>15.38</v>
          </cell>
          <cell r="Z1356">
            <v>-14769.24</v>
          </cell>
          <cell r="AA1356">
            <v>0</v>
          </cell>
          <cell r="AB1356">
            <v>-14769.24</v>
          </cell>
          <cell r="AC1356">
            <v>116</v>
          </cell>
          <cell r="AD1356">
            <v>600</v>
          </cell>
          <cell r="AE1356" t="str">
            <v/>
          </cell>
          <cell r="AF1356" t="str">
            <v/>
          </cell>
          <cell r="AG1356" t="str">
            <v/>
          </cell>
          <cell r="AH1356" t="str">
            <v/>
          </cell>
        </row>
        <row r="1356">
          <cell r="AJ1356" t="str">
            <v>专-药299#</v>
          </cell>
        </row>
        <row r="1357">
          <cell r="A1357" t="str">
            <v>110040500156</v>
          </cell>
          <cell r="B1357" t="str">
            <v>1100</v>
          </cell>
          <cell r="C1357" t="str">
            <v>Z405</v>
          </cell>
          <cell r="D1357" t="str">
            <v>机器设备-化工医用设备</v>
          </cell>
          <cell r="E1357" t="str">
            <v>110040500156</v>
          </cell>
          <cell r="F1357" t="str">
            <v>0000</v>
          </cell>
          <cell r="G1357" t="str">
            <v>槽型混合机</v>
          </cell>
          <cell r="H1357" t="str">
            <v>CH-400</v>
          </cell>
          <cell r="I1357" t="str">
            <v/>
          </cell>
          <cell r="J1357" t="str">
            <v>B01</v>
          </cell>
          <cell r="K1357" t="str">
            <v>正常使用</v>
          </cell>
          <cell r="L1357" t="str">
            <v>A01</v>
          </cell>
          <cell r="M1357" t="str">
            <v>直接购入</v>
          </cell>
          <cell r="N1357">
            <v>40269</v>
          </cell>
          <cell r="O1357" t="str">
            <v>0110020400</v>
          </cell>
          <cell r="P1357" t="str">
            <v>六车间</v>
          </cell>
          <cell r="Q1357" t="str">
            <v/>
          </cell>
          <cell r="R1357" t="str">
            <v/>
          </cell>
          <cell r="S1357" t="str">
            <v>杨美燕</v>
          </cell>
          <cell r="T1357" t="str">
            <v>Z010</v>
          </cell>
          <cell r="U1357" t="str">
            <v>0</v>
          </cell>
          <cell r="V1357">
            <v>0</v>
          </cell>
          <cell r="W1357">
            <v>0</v>
          </cell>
          <cell r="X1357">
            <v>33333.33</v>
          </cell>
          <cell r="Y1357">
            <v>1333.33</v>
          </cell>
          <cell r="Z1357">
            <v>-32000</v>
          </cell>
          <cell r="AA1357">
            <v>0</v>
          </cell>
          <cell r="AB1357">
            <v>-32000</v>
          </cell>
          <cell r="AC1357">
            <v>116</v>
          </cell>
          <cell r="AD1357">
            <v>0</v>
          </cell>
          <cell r="AE1357" t="str">
            <v/>
          </cell>
          <cell r="AF1357" t="str">
            <v/>
          </cell>
          <cell r="AG1357" t="str">
            <v/>
          </cell>
          <cell r="AH1357" t="str">
            <v/>
          </cell>
        </row>
        <row r="1357">
          <cell r="AJ1357" t="str">
            <v>专-药298#</v>
          </cell>
        </row>
        <row r="1358">
          <cell r="A1358" t="str">
            <v>110040500157</v>
          </cell>
          <cell r="B1358" t="str">
            <v>1100</v>
          </cell>
          <cell r="C1358" t="str">
            <v>Z405</v>
          </cell>
          <cell r="D1358" t="str">
            <v>机器设备-化工医用设备</v>
          </cell>
          <cell r="E1358" t="str">
            <v>110040500157</v>
          </cell>
          <cell r="F1358" t="str">
            <v>0000</v>
          </cell>
          <cell r="G1358" t="str">
            <v>自动片剂包装机</v>
          </cell>
          <cell r="H1358" t="str">
            <v>DXDK40P</v>
          </cell>
          <cell r="I1358" t="str">
            <v/>
          </cell>
          <cell r="J1358" t="str">
            <v>B01</v>
          </cell>
          <cell r="K1358" t="str">
            <v>正常使用</v>
          </cell>
          <cell r="L1358" t="str">
            <v>A01</v>
          </cell>
          <cell r="M1358" t="str">
            <v>直接购入</v>
          </cell>
          <cell r="N1358">
            <v>40360</v>
          </cell>
          <cell r="O1358" t="str">
            <v>0110020200</v>
          </cell>
          <cell r="P1358" t="str">
            <v>四车间</v>
          </cell>
          <cell r="Q1358" t="str">
            <v/>
          </cell>
          <cell r="R1358" t="str">
            <v/>
          </cell>
          <cell r="S1358" t="str">
            <v>王宝进</v>
          </cell>
          <cell r="T1358" t="str">
            <v>Z010</v>
          </cell>
          <cell r="U1358" t="str">
            <v>10</v>
          </cell>
          <cell r="V1358">
            <v>0</v>
          </cell>
          <cell r="W1358">
            <v>-281.36</v>
          </cell>
          <cell r="X1358">
            <v>20512.82</v>
          </cell>
          <cell r="Y1358">
            <v>0</v>
          </cell>
          <cell r="Z1358">
            <v>-18543.3</v>
          </cell>
          <cell r="AA1358">
            <v>-562.72</v>
          </cell>
          <cell r="AB1358">
            <v>-19106.02</v>
          </cell>
          <cell r="AC1358">
            <v>115</v>
          </cell>
          <cell r="AD1358">
            <v>1406.8</v>
          </cell>
          <cell r="AE1358" t="str">
            <v/>
          </cell>
          <cell r="AF1358" t="str">
            <v/>
          </cell>
          <cell r="AG1358" t="str">
            <v/>
          </cell>
          <cell r="AH1358" t="str">
            <v/>
          </cell>
        </row>
        <row r="1358">
          <cell r="AJ1358" t="str">
            <v>专-药305#</v>
          </cell>
        </row>
        <row r="1359">
          <cell r="A1359" t="str">
            <v>110040500158</v>
          </cell>
          <cell r="B1359" t="str">
            <v>1100</v>
          </cell>
          <cell r="C1359" t="str">
            <v>Z405</v>
          </cell>
          <cell r="D1359" t="str">
            <v>机器设备-化工医用设备</v>
          </cell>
          <cell r="E1359" t="str">
            <v>110040500158</v>
          </cell>
          <cell r="F1359" t="str">
            <v>0000</v>
          </cell>
          <cell r="G1359" t="str">
            <v>隔离式培养箱</v>
          </cell>
          <cell r="H1359" t="str">
            <v>BG270</v>
          </cell>
          <cell r="I1359" t="str">
            <v/>
          </cell>
          <cell r="J1359" t="str">
            <v>B01</v>
          </cell>
          <cell r="K1359" t="str">
            <v>正常使用</v>
          </cell>
          <cell r="L1359" t="str">
            <v>A01</v>
          </cell>
          <cell r="M1359" t="str">
            <v>直接购入</v>
          </cell>
          <cell r="N1359">
            <v>40422</v>
          </cell>
          <cell r="O1359" t="str">
            <v>0110040300</v>
          </cell>
          <cell r="P1359" t="str">
            <v>研发中心—产品质量研究部</v>
          </cell>
          <cell r="Q1359" t="str">
            <v/>
          </cell>
          <cell r="R1359" t="str">
            <v/>
          </cell>
          <cell r="S1359" t="str">
            <v>张兴元</v>
          </cell>
          <cell r="T1359" t="str">
            <v>Z010</v>
          </cell>
          <cell r="U1359" t="str">
            <v>10</v>
          </cell>
          <cell r="V1359">
            <v>0</v>
          </cell>
          <cell r="W1359">
            <v>-138.26</v>
          </cell>
          <cell r="X1359">
            <v>11111.11</v>
          </cell>
          <cell r="Y1359">
            <v>0</v>
          </cell>
          <cell r="Z1359">
            <v>-9866.79</v>
          </cell>
          <cell r="AA1359">
            <v>-276.52</v>
          </cell>
          <cell r="AB1359">
            <v>-10143.31</v>
          </cell>
          <cell r="AC1359">
            <v>113</v>
          </cell>
          <cell r="AD1359">
            <v>967.8</v>
          </cell>
          <cell r="AE1359" t="str">
            <v/>
          </cell>
          <cell r="AF1359" t="str">
            <v/>
          </cell>
          <cell r="AG1359" t="str">
            <v/>
          </cell>
          <cell r="AH1359" t="str">
            <v/>
          </cell>
        </row>
        <row r="1359">
          <cell r="AJ1359" t="str">
            <v>专-药306#</v>
          </cell>
        </row>
        <row r="1360">
          <cell r="A1360" t="str">
            <v>110040500159</v>
          </cell>
          <cell r="B1360" t="str">
            <v>1100</v>
          </cell>
          <cell r="C1360" t="str">
            <v>Z405</v>
          </cell>
          <cell r="D1360" t="str">
            <v>机器设备-化工医用设备</v>
          </cell>
          <cell r="E1360" t="str">
            <v>110040500159</v>
          </cell>
          <cell r="F1360" t="str">
            <v>0000</v>
          </cell>
          <cell r="G1360" t="str">
            <v>平板式自动包装机</v>
          </cell>
          <cell r="H1360" t="str">
            <v>DPP-140</v>
          </cell>
          <cell r="I1360" t="str">
            <v/>
          </cell>
          <cell r="J1360" t="str">
            <v>B01</v>
          </cell>
          <cell r="K1360" t="str">
            <v>正常使用</v>
          </cell>
          <cell r="L1360" t="str">
            <v>A01</v>
          </cell>
          <cell r="M1360" t="str">
            <v>直接购入</v>
          </cell>
          <cell r="N1360">
            <v>36130</v>
          </cell>
          <cell r="O1360" t="str">
            <v>0110020200</v>
          </cell>
          <cell r="P1360" t="str">
            <v>四车间</v>
          </cell>
          <cell r="Q1360" t="str">
            <v/>
          </cell>
          <cell r="R1360" t="str">
            <v/>
          </cell>
          <cell r="S1360" t="str">
            <v>王宝进</v>
          </cell>
          <cell r="T1360" t="str">
            <v>Z010</v>
          </cell>
          <cell r="U1360" t="str">
            <v>10</v>
          </cell>
          <cell r="V1360">
            <v>0</v>
          </cell>
          <cell r="W1360">
            <v>0</v>
          </cell>
          <cell r="X1360">
            <v>59650</v>
          </cell>
          <cell r="Y1360">
            <v>2386</v>
          </cell>
          <cell r="Z1360">
            <v>-57264</v>
          </cell>
          <cell r="AA1360">
            <v>0</v>
          </cell>
          <cell r="AB1360">
            <v>-57264</v>
          </cell>
          <cell r="AC1360">
            <v>252</v>
          </cell>
          <cell r="AD1360">
            <v>0</v>
          </cell>
          <cell r="AE1360" t="str">
            <v/>
          </cell>
          <cell r="AF1360" t="str">
            <v/>
          </cell>
          <cell r="AG1360" t="str">
            <v/>
          </cell>
          <cell r="AH1360" t="str">
            <v/>
          </cell>
        </row>
        <row r="1360">
          <cell r="AJ1360" t="str">
            <v>基地032</v>
          </cell>
        </row>
        <row r="1361">
          <cell r="A1361" t="str">
            <v>110040500160</v>
          </cell>
          <cell r="B1361" t="str">
            <v>1100</v>
          </cell>
          <cell r="C1361" t="str">
            <v>Z405</v>
          </cell>
          <cell r="D1361" t="str">
            <v>机器设备-化工医用设备</v>
          </cell>
          <cell r="E1361" t="str">
            <v>110040500160</v>
          </cell>
          <cell r="F1361" t="str">
            <v>0000</v>
          </cell>
          <cell r="G1361" t="str">
            <v>热风烘箱</v>
          </cell>
          <cell r="H1361" t="str">
            <v>TG-Z-IV(全不锈钢)含电机4*0.45KW.A3烘车8辆烘盘192个</v>
          </cell>
          <cell r="I1361" t="str">
            <v>四楼干燥间</v>
          </cell>
          <cell r="J1361" t="str">
            <v>B05</v>
          </cell>
          <cell r="K1361" t="str">
            <v>未使用</v>
          </cell>
          <cell r="L1361" t="str">
            <v>A01</v>
          </cell>
          <cell r="M1361" t="str">
            <v>直接购入</v>
          </cell>
          <cell r="N1361">
            <v>36342</v>
          </cell>
          <cell r="O1361" t="str">
            <v>0110020100</v>
          </cell>
          <cell r="P1361" t="str">
            <v>一车间</v>
          </cell>
          <cell r="Q1361" t="str">
            <v/>
          </cell>
          <cell r="R1361" t="str">
            <v/>
          </cell>
          <cell r="S1361" t="str">
            <v>张萍</v>
          </cell>
          <cell r="T1361" t="str">
            <v>Z010</v>
          </cell>
          <cell r="U1361" t="str">
            <v>10</v>
          </cell>
          <cell r="V1361">
            <v>0</v>
          </cell>
          <cell r="W1361">
            <v>0</v>
          </cell>
          <cell r="X1361">
            <v>90498</v>
          </cell>
          <cell r="Y1361">
            <v>3619.92</v>
          </cell>
          <cell r="Z1361">
            <v>-86878.08</v>
          </cell>
          <cell r="AA1361">
            <v>0</v>
          </cell>
          <cell r="AB1361">
            <v>-86878.08</v>
          </cell>
          <cell r="AC1361">
            <v>245</v>
          </cell>
          <cell r="AD1361">
            <v>0</v>
          </cell>
          <cell r="AE1361" t="str">
            <v/>
          </cell>
          <cell r="AF1361" t="str">
            <v/>
          </cell>
          <cell r="AG1361" t="str">
            <v>江阴干燥成套设备</v>
          </cell>
          <cell r="AH1361" t="str">
            <v/>
          </cell>
        </row>
        <row r="1361">
          <cell r="AJ1361" t="str">
            <v>基地037</v>
          </cell>
        </row>
        <row r="1362">
          <cell r="A1362" t="str">
            <v>110040500161</v>
          </cell>
          <cell r="B1362" t="str">
            <v>1100</v>
          </cell>
          <cell r="C1362" t="str">
            <v>Z405</v>
          </cell>
          <cell r="D1362" t="str">
            <v>机器设备-化工医用设备</v>
          </cell>
          <cell r="E1362" t="str">
            <v>110040500161</v>
          </cell>
          <cell r="F1362" t="str">
            <v>0000</v>
          </cell>
          <cell r="G1362" t="str">
            <v>振动筛（三次元振动筛分过滤机）</v>
          </cell>
          <cell r="H1362" t="str">
            <v>SH-800-2S</v>
          </cell>
          <cell r="I1362" t="str">
            <v/>
          </cell>
          <cell r="J1362" t="str">
            <v>B01</v>
          </cell>
          <cell r="K1362" t="str">
            <v>正常使用</v>
          </cell>
          <cell r="L1362" t="str">
            <v>A01</v>
          </cell>
          <cell r="M1362" t="str">
            <v>直接购入</v>
          </cell>
          <cell r="N1362">
            <v>40118</v>
          </cell>
          <cell r="O1362" t="str">
            <v>0110020100</v>
          </cell>
          <cell r="P1362" t="str">
            <v>一车间</v>
          </cell>
          <cell r="Q1362" t="str">
            <v/>
          </cell>
          <cell r="R1362" t="str">
            <v/>
          </cell>
          <cell r="S1362" t="str">
            <v>张萍</v>
          </cell>
          <cell r="T1362" t="str">
            <v>Z010</v>
          </cell>
          <cell r="U1362" t="str">
            <v>10</v>
          </cell>
          <cell r="V1362">
            <v>0</v>
          </cell>
          <cell r="W1362">
            <v>0</v>
          </cell>
          <cell r="X1362">
            <v>11538.47</v>
          </cell>
          <cell r="Y1362">
            <v>0</v>
          </cell>
          <cell r="Z1362">
            <v>-11076.93</v>
          </cell>
          <cell r="AA1362">
            <v>0</v>
          </cell>
          <cell r="AB1362">
            <v>-11076.93</v>
          </cell>
          <cell r="AC1362">
            <v>121</v>
          </cell>
          <cell r="AD1362">
            <v>461.54</v>
          </cell>
          <cell r="AE1362" t="str">
            <v/>
          </cell>
          <cell r="AF1362" t="str">
            <v/>
          </cell>
          <cell r="AG1362" t="str">
            <v>新乡市三禾振动设备有限公司</v>
          </cell>
          <cell r="AH1362" t="str">
            <v/>
          </cell>
        </row>
        <row r="1362">
          <cell r="AJ1362" t="str">
            <v>通-机178#</v>
          </cell>
        </row>
        <row r="1363">
          <cell r="A1363" t="str">
            <v>110040500162</v>
          </cell>
          <cell r="B1363" t="str">
            <v>1100</v>
          </cell>
          <cell r="C1363" t="str">
            <v>Z405</v>
          </cell>
          <cell r="D1363" t="str">
            <v>机器设备-化工医用设备</v>
          </cell>
          <cell r="E1363" t="str">
            <v>110040500162</v>
          </cell>
          <cell r="F1363" t="str">
            <v>0000</v>
          </cell>
          <cell r="G1363" t="str">
            <v>振动筛（三次元振动筛分过滤机）</v>
          </cell>
          <cell r="H1363" t="str">
            <v>SH-800-2S</v>
          </cell>
          <cell r="I1363" t="str">
            <v/>
          </cell>
          <cell r="J1363" t="str">
            <v>B01</v>
          </cell>
          <cell r="K1363" t="str">
            <v>正常使用</v>
          </cell>
          <cell r="L1363" t="str">
            <v>A01</v>
          </cell>
          <cell r="M1363" t="str">
            <v>直接购入</v>
          </cell>
          <cell r="N1363">
            <v>40118</v>
          </cell>
          <cell r="O1363" t="str">
            <v>0110020100</v>
          </cell>
          <cell r="P1363" t="str">
            <v>一车间</v>
          </cell>
          <cell r="Q1363" t="str">
            <v/>
          </cell>
          <cell r="R1363" t="str">
            <v/>
          </cell>
          <cell r="S1363" t="str">
            <v>张萍</v>
          </cell>
          <cell r="T1363" t="str">
            <v>Z010</v>
          </cell>
          <cell r="U1363" t="str">
            <v>10</v>
          </cell>
          <cell r="V1363">
            <v>0</v>
          </cell>
          <cell r="W1363">
            <v>0</v>
          </cell>
          <cell r="X1363">
            <v>11538.46</v>
          </cell>
          <cell r="Y1363">
            <v>0</v>
          </cell>
          <cell r="Z1363">
            <v>-11076.92</v>
          </cell>
          <cell r="AA1363">
            <v>0</v>
          </cell>
          <cell r="AB1363">
            <v>-11076.92</v>
          </cell>
          <cell r="AC1363">
            <v>121</v>
          </cell>
          <cell r="AD1363">
            <v>461.54</v>
          </cell>
          <cell r="AE1363" t="str">
            <v/>
          </cell>
          <cell r="AF1363" t="str">
            <v/>
          </cell>
          <cell r="AG1363" t="str">
            <v>新乡市三禾振动设备有限公司</v>
          </cell>
          <cell r="AH1363" t="str">
            <v/>
          </cell>
        </row>
        <row r="1363">
          <cell r="AJ1363" t="str">
            <v>通-机179#</v>
          </cell>
        </row>
        <row r="1364">
          <cell r="A1364" t="str">
            <v>110040500163</v>
          </cell>
          <cell r="B1364" t="str">
            <v>1100</v>
          </cell>
          <cell r="C1364" t="str">
            <v>Z405</v>
          </cell>
          <cell r="D1364" t="str">
            <v>机器设备-化工医用设备</v>
          </cell>
          <cell r="E1364" t="str">
            <v>110040500163</v>
          </cell>
          <cell r="F1364" t="str">
            <v>0000</v>
          </cell>
          <cell r="G1364" t="str">
            <v>振动筛（三次元振动筛分过滤机）</v>
          </cell>
          <cell r="H1364" t="str">
            <v>SH-800-2S</v>
          </cell>
          <cell r="I1364" t="str">
            <v/>
          </cell>
          <cell r="J1364" t="str">
            <v>B01</v>
          </cell>
          <cell r="K1364" t="str">
            <v>正常使用</v>
          </cell>
          <cell r="L1364" t="str">
            <v>A01</v>
          </cell>
          <cell r="M1364" t="str">
            <v>直接购入</v>
          </cell>
          <cell r="N1364">
            <v>40118</v>
          </cell>
          <cell r="O1364" t="str">
            <v>0110020100</v>
          </cell>
          <cell r="P1364" t="str">
            <v>一车间</v>
          </cell>
          <cell r="Q1364" t="str">
            <v/>
          </cell>
          <cell r="R1364" t="str">
            <v/>
          </cell>
          <cell r="S1364" t="str">
            <v>张萍</v>
          </cell>
          <cell r="T1364" t="str">
            <v>Z010</v>
          </cell>
          <cell r="U1364" t="str">
            <v>10</v>
          </cell>
          <cell r="V1364">
            <v>0</v>
          </cell>
          <cell r="W1364">
            <v>0</v>
          </cell>
          <cell r="X1364">
            <v>11538.46</v>
          </cell>
          <cell r="Y1364">
            <v>0</v>
          </cell>
          <cell r="Z1364">
            <v>-11076.92</v>
          </cell>
          <cell r="AA1364">
            <v>0</v>
          </cell>
          <cell r="AB1364">
            <v>-11076.92</v>
          </cell>
          <cell r="AC1364">
            <v>121</v>
          </cell>
          <cell r="AD1364">
            <v>461.54</v>
          </cell>
          <cell r="AE1364" t="str">
            <v/>
          </cell>
          <cell r="AF1364" t="str">
            <v/>
          </cell>
          <cell r="AG1364" t="str">
            <v>新乡市三禾振动设备有限公司</v>
          </cell>
          <cell r="AH1364" t="str">
            <v/>
          </cell>
        </row>
        <row r="1364">
          <cell r="AJ1364" t="str">
            <v>通-机180#</v>
          </cell>
        </row>
        <row r="1365">
          <cell r="A1365" t="str">
            <v>110040500164</v>
          </cell>
          <cell r="B1365" t="str">
            <v>1100</v>
          </cell>
          <cell r="C1365" t="str">
            <v>Z405</v>
          </cell>
          <cell r="D1365" t="str">
            <v>机器设备-化工医用设备</v>
          </cell>
          <cell r="E1365" t="str">
            <v>110040500164</v>
          </cell>
          <cell r="F1365" t="str">
            <v>0000</v>
          </cell>
          <cell r="G1365" t="str">
            <v>振动筛（三次元振动筛分过滤机）</v>
          </cell>
          <cell r="H1365" t="str">
            <v>SH-800-2S</v>
          </cell>
          <cell r="I1365" t="str">
            <v/>
          </cell>
          <cell r="J1365" t="str">
            <v>B01</v>
          </cell>
          <cell r="K1365" t="str">
            <v>正常使用</v>
          </cell>
          <cell r="L1365" t="str">
            <v>A01</v>
          </cell>
          <cell r="M1365" t="str">
            <v>直接购入</v>
          </cell>
          <cell r="N1365">
            <v>40118</v>
          </cell>
          <cell r="O1365" t="str">
            <v>0110020100</v>
          </cell>
          <cell r="P1365" t="str">
            <v>一车间</v>
          </cell>
          <cell r="Q1365" t="str">
            <v/>
          </cell>
          <cell r="R1365" t="str">
            <v/>
          </cell>
          <cell r="S1365" t="str">
            <v>张萍</v>
          </cell>
          <cell r="T1365" t="str">
            <v>Z010</v>
          </cell>
          <cell r="U1365" t="str">
            <v>10</v>
          </cell>
          <cell r="V1365">
            <v>0</v>
          </cell>
          <cell r="W1365">
            <v>0</v>
          </cell>
          <cell r="X1365">
            <v>11538.46</v>
          </cell>
          <cell r="Y1365">
            <v>0</v>
          </cell>
          <cell r="Z1365">
            <v>-11076.92</v>
          </cell>
          <cell r="AA1365">
            <v>0</v>
          </cell>
          <cell r="AB1365">
            <v>-11076.92</v>
          </cell>
          <cell r="AC1365">
            <v>121</v>
          </cell>
          <cell r="AD1365">
            <v>461.54</v>
          </cell>
          <cell r="AE1365" t="str">
            <v/>
          </cell>
          <cell r="AF1365" t="str">
            <v/>
          </cell>
          <cell r="AG1365" t="str">
            <v>新乡市三禾振动设备有限公司</v>
          </cell>
          <cell r="AH1365" t="str">
            <v/>
          </cell>
        </row>
        <row r="1365">
          <cell r="AJ1365" t="str">
            <v>通-机181#</v>
          </cell>
        </row>
        <row r="1366">
          <cell r="A1366" t="str">
            <v>110040500165</v>
          </cell>
          <cell r="B1366" t="str">
            <v>1100</v>
          </cell>
          <cell r="C1366" t="str">
            <v>Z405</v>
          </cell>
          <cell r="D1366" t="str">
            <v>机器设备-化工医用设备</v>
          </cell>
          <cell r="E1366" t="str">
            <v>110040500165</v>
          </cell>
          <cell r="F1366" t="str">
            <v>0000</v>
          </cell>
          <cell r="G1366" t="str">
            <v>振动筛（三次元振动筛分过滤机）</v>
          </cell>
          <cell r="H1366" t="str">
            <v>SH-800-2S）</v>
          </cell>
          <cell r="I1366" t="str">
            <v/>
          </cell>
          <cell r="J1366" t="str">
            <v>B01</v>
          </cell>
          <cell r="K1366" t="str">
            <v>正常使用</v>
          </cell>
          <cell r="L1366" t="str">
            <v>A01</v>
          </cell>
          <cell r="M1366" t="str">
            <v>直接购入</v>
          </cell>
          <cell r="N1366">
            <v>40118</v>
          </cell>
          <cell r="O1366" t="str">
            <v>0110020100</v>
          </cell>
          <cell r="P1366" t="str">
            <v>一车间</v>
          </cell>
          <cell r="Q1366" t="str">
            <v/>
          </cell>
          <cell r="R1366" t="str">
            <v/>
          </cell>
          <cell r="S1366" t="str">
            <v>张萍</v>
          </cell>
          <cell r="T1366" t="str">
            <v>Z010</v>
          </cell>
          <cell r="U1366" t="str">
            <v>10</v>
          </cell>
          <cell r="V1366">
            <v>0</v>
          </cell>
          <cell r="W1366">
            <v>0</v>
          </cell>
          <cell r="X1366">
            <v>11538.46</v>
          </cell>
          <cell r="Y1366">
            <v>0</v>
          </cell>
          <cell r="Z1366">
            <v>-11076.92</v>
          </cell>
          <cell r="AA1366">
            <v>0</v>
          </cell>
          <cell r="AB1366">
            <v>-11076.92</v>
          </cell>
          <cell r="AC1366">
            <v>121</v>
          </cell>
          <cell r="AD1366">
            <v>461.54</v>
          </cell>
          <cell r="AE1366" t="str">
            <v/>
          </cell>
          <cell r="AF1366" t="str">
            <v/>
          </cell>
          <cell r="AG1366" t="str">
            <v>新乡市三禾振动筛设备有限公司</v>
          </cell>
          <cell r="AH1366" t="str">
            <v/>
          </cell>
        </row>
        <row r="1366">
          <cell r="AJ1366" t="str">
            <v>通-机182#</v>
          </cell>
        </row>
        <row r="1367">
          <cell r="A1367" t="str">
            <v>110040500166</v>
          </cell>
          <cell r="B1367" t="str">
            <v>1100</v>
          </cell>
          <cell r="C1367" t="str">
            <v>Z405</v>
          </cell>
          <cell r="D1367" t="str">
            <v>机器设备-化工医用设备</v>
          </cell>
          <cell r="E1367" t="str">
            <v>110040500166</v>
          </cell>
          <cell r="F1367" t="str">
            <v>0000</v>
          </cell>
          <cell r="G1367" t="str">
            <v>振动筛（三次元振动筛分过滤机）</v>
          </cell>
          <cell r="H1367" t="str">
            <v>SH-800-2S</v>
          </cell>
          <cell r="I1367" t="str">
            <v>闲置</v>
          </cell>
          <cell r="J1367" t="str">
            <v>B01</v>
          </cell>
          <cell r="K1367" t="str">
            <v>正常使用</v>
          </cell>
          <cell r="L1367" t="str">
            <v>A01</v>
          </cell>
          <cell r="M1367" t="str">
            <v>直接购入</v>
          </cell>
          <cell r="N1367">
            <v>40118</v>
          </cell>
          <cell r="O1367" t="str">
            <v>0110020100</v>
          </cell>
          <cell r="P1367" t="str">
            <v>一车间</v>
          </cell>
          <cell r="Q1367" t="str">
            <v/>
          </cell>
          <cell r="R1367" t="str">
            <v/>
          </cell>
          <cell r="S1367" t="str">
            <v>张萍</v>
          </cell>
          <cell r="T1367" t="str">
            <v>Z010</v>
          </cell>
          <cell r="U1367" t="str">
            <v>10</v>
          </cell>
          <cell r="V1367">
            <v>0</v>
          </cell>
          <cell r="W1367">
            <v>0</v>
          </cell>
          <cell r="X1367">
            <v>11538.46</v>
          </cell>
          <cell r="Y1367">
            <v>0</v>
          </cell>
          <cell r="Z1367">
            <v>-11076.92</v>
          </cell>
          <cell r="AA1367">
            <v>0</v>
          </cell>
          <cell r="AB1367">
            <v>-11076.92</v>
          </cell>
          <cell r="AC1367">
            <v>121</v>
          </cell>
          <cell r="AD1367">
            <v>461.54</v>
          </cell>
          <cell r="AE1367" t="str">
            <v/>
          </cell>
          <cell r="AF1367" t="str">
            <v/>
          </cell>
          <cell r="AG1367" t="str">
            <v>新乡市三禾振动筛设备有限公司</v>
          </cell>
          <cell r="AH1367" t="str">
            <v/>
          </cell>
        </row>
        <row r="1367">
          <cell r="AJ1367" t="str">
            <v>通-机183#</v>
          </cell>
        </row>
        <row r="1368">
          <cell r="A1368" t="str">
            <v>110040500167</v>
          </cell>
          <cell r="B1368" t="str">
            <v>1100</v>
          </cell>
          <cell r="C1368" t="str">
            <v>Z405</v>
          </cell>
          <cell r="D1368" t="str">
            <v>机器设备-化工医用设备</v>
          </cell>
          <cell r="E1368" t="str">
            <v>110040500167</v>
          </cell>
          <cell r="F1368" t="str">
            <v>0000</v>
          </cell>
          <cell r="G1368" t="str">
            <v>沸腾干燥制粒机</v>
          </cell>
          <cell r="H1368" t="str">
            <v>FL-200</v>
          </cell>
          <cell r="I1368" t="str">
            <v/>
          </cell>
          <cell r="J1368" t="str">
            <v>B01</v>
          </cell>
          <cell r="K1368" t="str">
            <v>正常使用</v>
          </cell>
          <cell r="L1368" t="str">
            <v>A01</v>
          </cell>
          <cell r="M1368" t="str">
            <v>直接购入</v>
          </cell>
          <cell r="N1368">
            <v>38169</v>
          </cell>
          <cell r="O1368" t="str">
            <v>0110020400</v>
          </cell>
          <cell r="P1368" t="str">
            <v>六车间</v>
          </cell>
          <cell r="Q1368" t="str">
            <v/>
          </cell>
          <cell r="R1368" t="str">
            <v/>
          </cell>
          <cell r="S1368" t="str">
            <v>杨美燕</v>
          </cell>
          <cell r="T1368" t="str">
            <v>Z010</v>
          </cell>
          <cell r="U1368" t="str">
            <v>15</v>
          </cell>
          <cell r="V1368">
            <v>0</v>
          </cell>
          <cell r="W1368">
            <v>0</v>
          </cell>
          <cell r="X1368">
            <v>208800</v>
          </cell>
          <cell r="Y1368">
            <v>0</v>
          </cell>
          <cell r="Z1368">
            <v>-200448</v>
          </cell>
          <cell r="AA1368">
            <v>0</v>
          </cell>
          <cell r="AB1368">
            <v>-200448</v>
          </cell>
          <cell r="AC1368">
            <v>185</v>
          </cell>
          <cell r="AD1368">
            <v>8352</v>
          </cell>
          <cell r="AE1368" t="str">
            <v/>
          </cell>
          <cell r="AF1368" t="str">
            <v/>
          </cell>
          <cell r="AG1368" t="str">
            <v/>
          </cell>
          <cell r="AH1368" t="str">
            <v/>
          </cell>
        </row>
        <row r="1368">
          <cell r="AJ1368" t="str">
            <v>专-药260#</v>
          </cell>
        </row>
        <row r="1369">
          <cell r="A1369" t="str">
            <v>110040500168</v>
          </cell>
          <cell r="B1369" t="str">
            <v>1100</v>
          </cell>
          <cell r="C1369" t="str">
            <v>Z405</v>
          </cell>
          <cell r="D1369" t="str">
            <v>机器设备-化工医用设备</v>
          </cell>
          <cell r="E1369" t="str">
            <v>110040500168</v>
          </cell>
          <cell r="F1369" t="str">
            <v>0000</v>
          </cell>
          <cell r="G1369" t="str">
            <v>喷雾干燥制粒机</v>
          </cell>
          <cell r="H1369" t="str">
            <v>PGL-80</v>
          </cell>
          <cell r="I1369" t="str">
            <v/>
          </cell>
          <cell r="J1369" t="str">
            <v>B01</v>
          </cell>
          <cell r="K1369" t="str">
            <v>正常使用</v>
          </cell>
          <cell r="L1369" t="str">
            <v>A01</v>
          </cell>
          <cell r="M1369" t="str">
            <v>直接购入</v>
          </cell>
          <cell r="N1369">
            <v>38169</v>
          </cell>
          <cell r="O1369" t="str">
            <v>0110020400</v>
          </cell>
          <cell r="P1369" t="str">
            <v>六车间</v>
          </cell>
          <cell r="Q1369" t="str">
            <v/>
          </cell>
          <cell r="R1369" t="str">
            <v/>
          </cell>
          <cell r="S1369" t="str">
            <v>杨美燕</v>
          </cell>
          <cell r="T1369" t="str">
            <v>Z010</v>
          </cell>
          <cell r="U1369" t="str">
            <v>15</v>
          </cell>
          <cell r="V1369">
            <v>0</v>
          </cell>
          <cell r="W1369">
            <v>0</v>
          </cell>
          <cell r="X1369">
            <v>268000</v>
          </cell>
          <cell r="Y1369">
            <v>0</v>
          </cell>
          <cell r="Z1369">
            <v>-257280</v>
          </cell>
          <cell r="AA1369">
            <v>0</v>
          </cell>
          <cell r="AB1369">
            <v>-257280</v>
          </cell>
          <cell r="AC1369">
            <v>185</v>
          </cell>
          <cell r="AD1369">
            <v>10720</v>
          </cell>
          <cell r="AE1369" t="str">
            <v/>
          </cell>
          <cell r="AF1369" t="str">
            <v/>
          </cell>
          <cell r="AG1369" t="str">
            <v/>
          </cell>
          <cell r="AH1369" t="str">
            <v/>
          </cell>
        </row>
        <row r="1369">
          <cell r="AJ1369" t="str">
            <v>专-药261#</v>
          </cell>
        </row>
        <row r="1370">
          <cell r="A1370" t="str">
            <v>110040500169</v>
          </cell>
          <cell r="B1370" t="str">
            <v>1100</v>
          </cell>
          <cell r="C1370" t="str">
            <v>Z405</v>
          </cell>
          <cell r="D1370" t="str">
            <v>机器设备-化工医用设备</v>
          </cell>
          <cell r="E1370" t="str">
            <v>110040500169</v>
          </cell>
          <cell r="F1370" t="str">
            <v>0000</v>
          </cell>
          <cell r="G1370" t="str">
            <v>单效外循环浓缩器</v>
          </cell>
          <cell r="H1370" t="str">
            <v>WZ1000</v>
          </cell>
          <cell r="I1370" t="str">
            <v/>
          </cell>
          <cell r="J1370" t="str">
            <v>B01</v>
          </cell>
          <cell r="K1370" t="str">
            <v>正常使用</v>
          </cell>
          <cell r="L1370" t="str">
            <v>A01</v>
          </cell>
          <cell r="M1370" t="str">
            <v>直接购入</v>
          </cell>
          <cell r="N1370">
            <v>38169</v>
          </cell>
          <cell r="O1370" t="str">
            <v>0110020100</v>
          </cell>
          <cell r="P1370" t="str">
            <v>一车间</v>
          </cell>
          <cell r="Q1370" t="str">
            <v/>
          </cell>
          <cell r="R1370" t="str">
            <v/>
          </cell>
          <cell r="S1370" t="str">
            <v>张萍</v>
          </cell>
          <cell r="T1370" t="str">
            <v>Z010</v>
          </cell>
          <cell r="U1370" t="str">
            <v>15</v>
          </cell>
          <cell r="V1370">
            <v>0</v>
          </cell>
          <cell r="W1370">
            <v>0</v>
          </cell>
          <cell r="X1370">
            <v>59400</v>
          </cell>
          <cell r="Y1370">
            <v>376</v>
          </cell>
          <cell r="Z1370">
            <v>-57024</v>
          </cell>
          <cell r="AA1370">
            <v>0</v>
          </cell>
          <cell r="AB1370">
            <v>-57024</v>
          </cell>
          <cell r="AC1370">
            <v>185</v>
          </cell>
          <cell r="AD1370">
            <v>2000</v>
          </cell>
          <cell r="AE1370" t="str">
            <v/>
          </cell>
          <cell r="AF1370" t="str">
            <v/>
          </cell>
          <cell r="AG1370" t="str">
            <v/>
          </cell>
          <cell r="AH1370" t="str">
            <v/>
          </cell>
        </row>
        <row r="1370">
          <cell r="AJ1370" t="str">
            <v>专-药263#</v>
          </cell>
        </row>
        <row r="1371">
          <cell r="A1371" t="str">
            <v>110040500170</v>
          </cell>
          <cell r="B1371" t="str">
            <v>1100</v>
          </cell>
          <cell r="C1371" t="str">
            <v>Z405</v>
          </cell>
          <cell r="D1371" t="str">
            <v>机器设备-化工医用设备</v>
          </cell>
          <cell r="E1371" t="str">
            <v>110040500170</v>
          </cell>
          <cell r="F1371" t="str">
            <v>0000</v>
          </cell>
          <cell r="G1371" t="str">
            <v>单效外循环浓缩器</v>
          </cell>
          <cell r="H1371" t="str">
            <v>WZ1000</v>
          </cell>
          <cell r="I1371" t="str">
            <v/>
          </cell>
          <cell r="J1371" t="str">
            <v>B01</v>
          </cell>
          <cell r="K1371" t="str">
            <v>正常使用</v>
          </cell>
          <cell r="L1371" t="str">
            <v>A01</v>
          </cell>
          <cell r="M1371" t="str">
            <v>直接购入</v>
          </cell>
          <cell r="N1371">
            <v>38169</v>
          </cell>
          <cell r="O1371" t="str">
            <v>0110020100</v>
          </cell>
          <cell r="P1371" t="str">
            <v>一车间</v>
          </cell>
          <cell r="Q1371" t="str">
            <v/>
          </cell>
          <cell r="R1371" t="str">
            <v/>
          </cell>
          <cell r="S1371" t="str">
            <v>张萍</v>
          </cell>
          <cell r="T1371" t="str">
            <v>Z010</v>
          </cell>
          <cell r="U1371" t="str">
            <v>15</v>
          </cell>
          <cell r="V1371">
            <v>0</v>
          </cell>
          <cell r="W1371">
            <v>0</v>
          </cell>
          <cell r="X1371">
            <v>59400</v>
          </cell>
          <cell r="Y1371">
            <v>376</v>
          </cell>
          <cell r="Z1371">
            <v>-57024</v>
          </cell>
          <cell r="AA1371">
            <v>0</v>
          </cell>
          <cell r="AB1371">
            <v>-57024</v>
          </cell>
          <cell r="AC1371">
            <v>185</v>
          </cell>
          <cell r="AD1371">
            <v>2000</v>
          </cell>
          <cell r="AE1371" t="str">
            <v/>
          </cell>
          <cell r="AF1371" t="str">
            <v/>
          </cell>
          <cell r="AG1371" t="str">
            <v/>
          </cell>
          <cell r="AH1371" t="str">
            <v/>
          </cell>
        </row>
        <row r="1371">
          <cell r="AJ1371" t="str">
            <v>专-药264#</v>
          </cell>
        </row>
        <row r="1372">
          <cell r="A1372" t="str">
            <v>110040500171</v>
          </cell>
          <cell r="B1372" t="str">
            <v>1100</v>
          </cell>
          <cell r="C1372" t="str">
            <v>Z405</v>
          </cell>
          <cell r="D1372" t="str">
            <v>机器设备-化工医用设备</v>
          </cell>
          <cell r="E1372" t="str">
            <v>110040500171</v>
          </cell>
          <cell r="F1372" t="str">
            <v>0000</v>
          </cell>
          <cell r="G1372" t="str">
            <v>单效外循环浓缩器</v>
          </cell>
          <cell r="H1372" t="str">
            <v>WZ-1000</v>
          </cell>
          <cell r="I1372" t="str">
            <v/>
          </cell>
          <cell r="J1372" t="str">
            <v>B01</v>
          </cell>
          <cell r="K1372" t="str">
            <v>正常使用</v>
          </cell>
          <cell r="L1372" t="str">
            <v>A01</v>
          </cell>
          <cell r="M1372" t="str">
            <v>直接购入</v>
          </cell>
          <cell r="N1372">
            <v>38169</v>
          </cell>
          <cell r="O1372" t="str">
            <v>0110020100</v>
          </cell>
          <cell r="P1372" t="str">
            <v>一车间</v>
          </cell>
          <cell r="Q1372" t="str">
            <v/>
          </cell>
          <cell r="R1372" t="str">
            <v/>
          </cell>
          <cell r="S1372" t="str">
            <v>张萍</v>
          </cell>
          <cell r="T1372" t="str">
            <v>Z010</v>
          </cell>
          <cell r="U1372" t="str">
            <v>15</v>
          </cell>
          <cell r="V1372">
            <v>0</v>
          </cell>
          <cell r="W1372">
            <v>0</v>
          </cell>
          <cell r="X1372">
            <v>59400</v>
          </cell>
          <cell r="Y1372">
            <v>376</v>
          </cell>
          <cell r="Z1372">
            <v>-57024</v>
          </cell>
          <cell r="AA1372">
            <v>0</v>
          </cell>
          <cell r="AB1372">
            <v>-57024</v>
          </cell>
          <cell r="AC1372">
            <v>185</v>
          </cell>
          <cell r="AD1372">
            <v>2000</v>
          </cell>
          <cell r="AE1372" t="str">
            <v/>
          </cell>
          <cell r="AF1372" t="str">
            <v/>
          </cell>
          <cell r="AG1372" t="str">
            <v/>
          </cell>
          <cell r="AH1372" t="str">
            <v/>
          </cell>
        </row>
        <row r="1372">
          <cell r="AJ1372" t="str">
            <v>专-药265#</v>
          </cell>
        </row>
        <row r="1373">
          <cell r="A1373" t="str">
            <v>110040500172</v>
          </cell>
          <cell r="B1373" t="str">
            <v>1100</v>
          </cell>
          <cell r="C1373" t="str">
            <v>Z405</v>
          </cell>
          <cell r="D1373" t="str">
            <v>机器设备-化工医用设备</v>
          </cell>
          <cell r="E1373" t="str">
            <v>110040500172</v>
          </cell>
          <cell r="F1373" t="str">
            <v>0000</v>
          </cell>
          <cell r="G1373" t="str">
            <v>高效湿法混合颗粒机</v>
          </cell>
          <cell r="H1373" t="str">
            <v>HLSG220E</v>
          </cell>
          <cell r="I1373" t="str">
            <v/>
          </cell>
          <cell r="J1373" t="str">
            <v>B01</v>
          </cell>
          <cell r="K1373" t="str">
            <v>正常使用</v>
          </cell>
          <cell r="L1373" t="str">
            <v>A01</v>
          </cell>
          <cell r="M1373" t="str">
            <v>直接购入</v>
          </cell>
          <cell r="N1373">
            <v>38169</v>
          </cell>
          <cell r="O1373" t="str">
            <v>0110020200</v>
          </cell>
          <cell r="P1373" t="str">
            <v>四车间</v>
          </cell>
          <cell r="Q1373" t="str">
            <v/>
          </cell>
          <cell r="R1373" t="str">
            <v/>
          </cell>
          <cell r="S1373" t="str">
            <v>王宝进</v>
          </cell>
          <cell r="T1373" t="str">
            <v>Z010</v>
          </cell>
          <cell r="U1373" t="str">
            <v>15</v>
          </cell>
          <cell r="V1373">
            <v>0</v>
          </cell>
          <cell r="W1373">
            <v>0</v>
          </cell>
          <cell r="X1373">
            <v>239400</v>
          </cell>
          <cell r="Y1373">
            <v>0</v>
          </cell>
          <cell r="Z1373">
            <v>-229824</v>
          </cell>
          <cell r="AA1373">
            <v>0</v>
          </cell>
          <cell r="AB1373">
            <v>-229824</v>
          </cell>
          <cell r="AC1373">
            <v>185</v>
          </cell>
          <cell r="AD1373">
            <v>9576</v>
          </cell>
          <cell r="AE1373" t="str">
            <v/>
          </cell>
          <cell r="AF1373" t="str">
            <v/>
          </cell>
          <cell r="AG1373" t="str">
            <v/>
          </cell>
          <cell r="AH1373" t="str">
            <v/>
          </cell>
        </row>
        <row r="1373">
          <cell r="AJ1373" t="str">
            <v>专-药266#</v>
          </cell>
        </row>
        <row r="1374">
          <cell r="A1374" t="str">
            <v>110040500173</v>
          </cell>
          <cell r="B1374" t="str">
            <v>1100</v>
          </cell>
          <cell r="C1374" t="str">
            <v>Z405</v>
          </cell>
          <cell r="D1374" t="str">
            <v>机器设备-化工医用设备</v>
          </cell>
          <cell r="E1374" t="str">
            <v>110040500173</v>
          </cell>
          <cell r="F1374" t="str">
            <v>0000</v>
          </cell>
          <cell r="G1374" t="str">
            <v>喷码机</v>
          </cell>
          <cell r="H1374" t="str">
            <v>KGKCN55</v>
          </cell>
          <cell r="I1374" t="str">
            <v/>
          </cell>
          <cell r="J1374" t="str">
            <v>B01</v>
          </cell>
          <cell r="K1374" t="str">
            <v>正常使用</v>
          </cell>
          <cell r="L1374" t="str">
            <v>A01</v>
          </cell>
          <cell r="M1374" t="str">
            <v>直接购入</v>
          </cell>
          <cell r="N1374">
            <v>40756</v>
          </cell>
          <cell r="O1374" t="str">
            <v>0110020300</v>
          </cell>
          <cell r="P1374" t="str">
            <v>五车间</v>
          </cell>
          <cell r="Q1374" t="str">
            <v/>
          </cell>
          <cell r="R1374" t="str">
            <v/>
          </cell>
          <cell r="S1374" t="str">
            <v>杨美燕</v>
          </cell>
          <cell r="T1374" t="str">
            <v>Z010</v>
          </cell>
          <cell r="U1374" t="str">
            <v>10</v>
          </cell>
          <cell r="V1374">
            <v>0</v>
          </cell>
          <cell r="W1374">
            <v>-508.53</v>
          </cell>
          <cell r="X1374">
            <v>50854.7</v>
          </cell>
          <cell r="Y1374">
            <v>0</v>
          </cell>
          <cell r="Z1374">
            <v>-40684</v>
          </cell>
          <cell r="AA1374">
            <v>-1017.07</v>
          </cell>
          <cell r="AB1374">
            <v>-41701.07</v>
          </cell>
          <cell r="AC1374">
            <v>102</v>
          </cell>
          <cell r="AD1374">
            <v>9153.63</v>
          </cell>
          <cell r="AE1374" t="str">
            <v/>
          </cell>
          <cell r="AF1374" t="str">
            <v/>
          </cell>
          <cell r="AG1374" t="str">
            <v/>
          </cell>
          <cell r="AH1374" t="str">
            <v/>
          </cell>
        </row>
        <row r="1374">
          <cell r="AJ1374" t="str">
            <v>专-药307#</v>
          </cell>
        </row>
        <row r="1375">
          <cell r="A1375" t="str">
            <v>110040500174</v>
          </cell>
          <cell r="B1375" t="str">
            <v>1100</v>
          </cell>
          <cell r="C1375" t="str">
            <v>Z405</v>
          </cell>
          <cell r="D1375" t="str">
            <v>机器设备-化工医用设备</v>
          </cell>
          <cell r="E1375" t="str">
            <v>110040500174</v>
          </cell>
          <cell r="F1375" t="str">
            <v>0000</v>
          </cell>
          <cell r="G1375" t="str">
            <v>压片机</v>
          </cell>
          <cell r="H1375" t="str">
            <v>ZP39i、DL320B</v>
          </cell>
          <cell r="I1375" t="str">
            <v/>
          </cell>
          <cell r="J1375" t="str">
            <v>B01</v>
          </cell>
          <cell r="K1375" t="str">
            <v>正常使用</v>
          </cell>
          <cell r="L1375" t="str">
            <v>A01</v>
          </cell>
          <cell r="M1375" t="str">
            <v>直接购入</v>
          </cell>
          <cell r="N1375">
            <v>40787</v>
          </cell>
          <cell r="O1375" t="str">
            <v>0110020200</v>
          </cell>
          <cell r="P1375" t="str">
            <v>四车间</v>
          </cell>
          <cell r="Q1375" t="str">
            <v/>
          </cell>
          <cell r="R1375" t="str">
            <v/>
          </cell>
          <cell r="S1375" t="str">
            <v>王宝进</v>
          </cell>
          <cell r="T1375" t="str">
            <v>Z010</v>
          </cell>
          <cell r="U1375" t="str">
            <v>10</v>
          </cell>
          <cell r="V1375">
            <v>0</v>
          </cell>
          <cell r="W1375">
            <v>-1422.22</v>
          </cell>
          <cell r="X1375">
            <v>143589.75</v>
          </cell>
          <cell r="Y1375">
            <v>0</v>
          </cell>
          <cell r="Z1375">
            <v>-113723.28</v>
          </cell>
          <cell r="AA1375">
            <v>-2844.43</v>
          </cell>
          <cell r="AB1375">
            <v>-116567.71</v>
          </cell>
          <cell r="AC1375">
            <v>101</v>
          </cell>
          <cell r="AD1375">
            <v>27022.04</v>
          </cell>
          <cell r="AE1375" t="str">
            <v/>
          </cell>
          <cell r="AF1375" t="str">
            <v/>
          </cell>
          <cell r="AG1375" t="str">
            <v/>
          </cell>
          <cell r="AH1375" t="str">
            <v/>
          </cell>
        </row>
        <row r="1375">
          <cell r="AJ1375" t="str">
            <v>专-药308#</v>
          </cell>
        </row>
        <row r="1376">
          <cell r="A1376" t="str">
            <v>110040500175</v>
          </cell>
          <cell r="B1376" t="str">
            <v>1100</v>
          </cell>
          <cell r="C1376" t="str">
            <v>Z405</v>
          </cell>
          <cell r="D1376" t="str">
            <v>机器设备-化工医用设备</v>
          </cell>
          <cell r="E1376" t="str">
            <v>110040500175</v>
          </cell>
          <cell r="F1376" t="str">
            <v>0000</v>
          </cell>
          <cell r="G1376" t="str">
            <v>螺旋榨油机</v>
          </cell>
          <cell r="H1376" t="str">
            <v>YZYX10-4</v>
          </cell>
          <cell r="I1376" t="str">
            <v>闲置</v>
          </cell>
          <cell r="J1376" t="str">
            <v>B01</v>
          </cell>
          <cell r="K1376" t="str">
            <v>正常使用</v>
          </cell>
          <cell r="L1376" t="str">
            <v>A01</v>
          </cell>
          <cell r="M1376" t="str">
            <v>直接购入</v>
          </cell>
          <cell r="N1376">
            <v>40787</v>
          </cell>
          <cell r="O1376" t="str">
            <v>0110020100</v>
          </cell>
          <cell r="P1376" t="str">
            <v>一车间</v>
          </cell>
          <cell r="Q1376" t="str">
            <v/>
          </cell>
          <cell r="R1376" t="str">
            <v/>
          </cell>
          <cell r="S1376" t="str">
            <v>张萍</v>
          </cell>
          <cell r="T1376" t="str">
            <v>Z010</v>
          </cell>
          <cell r="U1376" t="str">
            <v>10</v>
          </cell>
          <cell r="V1376">
            <v>0</v>
          </cell>
          <cell r="W1376">
            <v>-28.57</v>
          </cell>
          <cell r="X1376">
            <v>8299.15</v>
          </cell>
          <cell r="Y1376">
            <v>1126.54</v>
          </cell>
          <cell r="Z1376">
            <v>-6572.61</v>
          </cell>
          <cell r="AA1376">
            <v>-57.14</v>
          </cell>
          <cell r="AB1376">
            <v>-6629.75</v>
          </cell>
          <cell r="AC1376">
            <v>101</v>
          </cell>
          <cell r="AD1376">
            <v>542.86</v>
          </cell>
          <cell r="AE1376" t="str">
            <v/>
          </cell>
          <cell r="AF1376" t="str">
            <v/>
          </cell>
          <cell r="AG1376" t="str">
            <v>四川绵阳鑫宇公司宝川机械厂</v>
          </cell>
          <cell r="AH1376" t="str">
            <v/>
          </cell>
        </row>
        <row r="1376">
          <cell r="AJ1376" t="str">
            <v>专-药309#</v>
          </cell>
        </row>
        <row r="1377">
          <cell r="A1377" t="str">
            <v>110040500176</v>
          </cell>
          <cell r="B1377" t="str">
            <v>1100</v>
          </cell>
          <cell r="C1377" t="str">
            <v>Z405</v>
          </cell>
          <cell r="D1377" t="str">
            <v>机器设备-化工医用设备</v>
          </cell>
          <cell r="E1377" t="str">
            <v>110040500176</v>
          </cell>
          <cell r="F1377" t="str">
            <v>0000</v>
          </cell>
          <cell r="G1377" t="str">
            <v>自动抛光机</v>
          </cell>
          <cell r="H1377" t="str">
            <v>PGJ-1000</v>
          </cell>
          <cell r="I1377" t="str">
            <v/>
          </cell>
          <cell r="J1377" t="str">
            <v>B01</v>
          </cell>
          <cell r="K1377" t="str">
            <v>正常使用</v>
          </cell>
          <cell r="L1377" t="str">
            <v>A01</v>
          </cell>
          <cell r="M1377" t="str">
            <v>直接购入</v>
          </cell>
          <cell r="N1377">
            <v>40878</v>
          </cell>
          <cell r="O1377" t="str">
            <v>0110020300</v>
          </cell>
          <cell r="P1377" t="str">
            <v>五车间</v>
          </cell>
          <cell r="Q1377" t="str">
            <v/>
          </cell>
          <cell r="R1377" t="str">
            <v/>
          </cell>
          <cell r="S1377" t="str">
            <v>杨美燕</v>
          </cell>
          <cell r="T1377" t="str">
            <v>Z010</v>
          </cell>
          <cell r="U1377" t="str">
            <v>10</v>
          </cell>
          <cell r="V1377">
            <v>0</v>
          </cell>
          <cell r="W1377">
            <v>-123.95</v>
          </cell>
          <cell r="X1377">
            <v>12820.52</v>
          </cell>
          <cell r="Y1377">
            <v>0</v>
          </cell>
          <cell r="Z1377">
            <v>-9845.76</v>
          </cell>
          <cell r="AA1377">
            <v>-247.9</v>
          </cell>
          <cell r="AB1377">
            <v>-10093.66</v>
          </cell>
          <cell r="AC1377">
            <v>98</v>
          </cell>
          <cell r="AD1377">
            <v>2726.86</v>
          </cell>
          <cell r="AE1377" t="str">
            <v/>
          </cell>
          <cell r="AF1377" t="str">
            <v/>
          </cell>
          <cell r="AG1377" t="str">
            <v/>
          </cell>
          <cell r="AH1377" t="str">
            <v/>
          </cell>
        </row>
        <row r="1377">
          <cell r="AJ1377" t="str">
            <v>专-药310#</v>
          </cell>
        </row>
        <row r="1378">
          <cell r="A1378" t="str">
            <v>110040500177</v>
          </cell>
          <cell r="B1378" t="str">
            <v>1100</v>
          </cell>
          <cell r="C1378" t="str">
            <v>Z405</v>
          </cell>
          <cell r="D1378" t="str">
            <v>机器设备-化工医用设备</v>
          </cell>
          <cell r="E1378" t="str">
            <v>110040500177</v>
          </cell>
          <cell r="F1378" t="str">
            <v>0000</v>
          </cell>
          <cell r="G1378" t="str">
            <v>自动抛光机</v>
          </cell>
          <cell r="H1378" t="str">
            <v>PGJ-1000</v>
          </cell>
          <cell r="I1378" t="str">
            <v/>
          </cell>
          <cell r="J1378" t="str">
            <v>B01</v>
          </cell>
          <cell r="K1378" t="str">
            <v>正常使用</v>
          </cell>
          <cell r="L1378" t="str">
            <v>A01</v>
          </cell>
          <cell r="M1378" t="str">
            <v>直接购入</v>
          </cell>
          <cell r="N1378">
            <v>40878</v>
          </cell>
          <cell r="O1378" t="str">
            <v>0110020300</v>
          </cell>
          <cell r="P1378" t="str">
            <v>五车间</v>
          </cell>
          <cell r="Q1378" t="str">
            <v/>
          </cell>
          <cell r="R1378" t="str">
            <v/>
          </cell>
          <cell r="S1378" t="str">
            <v>杨美燕</v>
          </cell>
          <cell r="T1378" t="str">
            <v>Z010</v>
          </cell>
          <cell r="U1378" t="str">
            <v>10</v>
          </cell>
          <cell r="V1378">
            <v>0</v>
          </cell>
          <cell r="W1378">
            <v>-123.95</v>
          </cell>
          <cell r="X1378">
            <v>12820.52</v>
          </cell>
          <cell r="Y1378">
            <v>0</v>
          </cell>
          <cell r="Z1378">
            <v>-9845.76</v>
          </cell>
          <cell r="AA1378">
            <v>-247.9</v>
          </cell>
          <cell r="AB1378">
            <v>-10093.66</v>
          </cell>
          <cell r="AC1378">
            <v>98</v>
          </cell>
          <cell r="AD1378">
            <v>2726.86</v>
          </cell>
          <cell r="AE1378" t="str">
            <v/>
          </cell>
          <cell r="AF1378" t="str">
            <v/>
          </cell>
          <cell r="AG1378" t="str">
            <v/>
          </cell>
          <cell r="AH1378" t="str">
            <v/>
          </cell>
        </row>
        <row r="1378">
          <cell r="AJ1378" t="str">
            <v>专-药311#</v>
          </cell>
        </row>
        <row r="1379">
          <cell r="A1379" t="str">
            <v>110040500178</v>
          </cell>
          <cell r="B1379" t="str">
            <v>1100</v>
          </cell>
          <cell r="C1379" t="str">
            <v>Z405</v>
          </cell>
          <cell r="D1379" t="str">
            <v>机器设备-化工医用设备</v>
          </cell>
          <cell r="E1379" t="str">
            <v>110040500178</v>
          </cell>
          <cell r="F1379" t="str">
            <v>0000</v>
          </cell>
          <cell r="G1379" t="str">
            <v>自动抛光机</v>
          </cell>
          <cell r="H1379" t="str">
            <v>PGJ-1000</v>
          </cell>
          <cell r="I1379" t="str">
            <v/>
          </cell>
          <cell r="J1379" t="str">
            <v>B01</v>
          </cell>
          <cell r="K1379" t="str">
            <v>正常使用</v>
          </cell>
          <cell r="L1379" t="str">
            <v>A01</v>
          </cell>
          <cell r="M1379" t="str">
            <v>直接购入</v>
          </cell>
          <cell r="N1379">
            <v>40878</v>
          </cell>
          <cell r="O1379" t="str">
            <v>0110020300</v>
          </cell>
          <cell r="P1379" t="str">
            <v>五车间</v>
          </cell>
          <cell r="Q1379" t="str">
            <v/>
          </cell>
          <cell r="R1379" t="str">
            <v/>
          </cell>
          <cell r="S1379" t="str">
            <v>杨美燕</v>
          </cell>
          <cell r="T1379" t="str">
            <v>Z010</v>
          </cell>
          <cell r="U1379" t="str">
            <v>10</v>
          </cell>
          <cell r="V1379">
            <v>0</v>
          </cell>
          <cell r="W1379">
            <v>-123.95</v>
          </cell>
          <cell r="X1379">
            <v>12820.5</v>
          </cell>
          <cell r="Y1379">
            <v>0</v>
          </cell>
          <cell r="Z1379">
            <v>-9845.76</v>
          </cell>
          <cell r="AA1379">
            <v>-247.9</v>
          </cell>
          <cell r="AB1379">
            <v>-10093.66</v>
          </cell>
          <cell r="AC1379">
            <v>98</v>
          </cell>
          <cell r="AD1379">
            <v>2726.84</v>
          </cell>
          <cell r="AE1379" t="str">
            <v/>
          </cell>
          <cell r="AF1379" t="str">
            <v/>
          </cell>
          <cell r="AG1379" t="str">
            <v/>
          </cell>
          <cell r="AH1379" t="str">
            <v/>
          </cell>
        </row>
        <row r="1379">
          <cell r="AJ1379" t="str">
            <v>专-药312#</v>
          </cell>
        </row>
        <row r="1380">
          <cell r="A1380" t="str">
            <v>110040500179</v>
          </cell>
          <cell r="B1380" t="str">
            <v>1100</v>
          </cell>
          <cell r="C1380" t="str">
            <v>Z405</v>
          </cell>
          <cell r="D1380" t="str">
            <v>机器设备-化工医用设备</v>
          </cell>
          <cell r="E1380" t="str">
            <v>110040500179</v>
          </cell>
          <cell r="F1380" t="str">
            <v>0000</v>
          </cell>
          <cell r="G1380" t="str">
            <v>自动片剂包装机</v>
          </cell>
          <cell r="H1380" t="str">
            <v>DXDK40P</v>
          </cell>
          <cell r="I1380" t="str">
            <v/>
          </cell>
          <cell r="J1380" t="str">
            <v>B01</v>
          </cell>
          <cell r="K1380" t="str">
            <v>正常使用</v>
          </cell>
          <cell r="L1380" t="str">
            <v>A01</v>
          </cell>
          <cell r="M1380" t="str">
            <v>直接购入</v>
          </cell>
          <cell r="N1380">
            <v>40878</v>
          </cell>
          <cell r="O1380" t="str">
            <v>0110020300</v>
          </cell>
          <cell r="P1380" t="str">
            <v>五车间</v>
          </cell>
          <cell r="Q1380" t="str">
            <v/>
          </cell>
          <cell r="R1380" t="str">
            <v/>
          </cell>
          <cell r="S1380" t="str">
            <v>杨美燕</v>
          </cell>
          <cell r="T1380" t="str">
            <v>Z010</v>
          </cell>
          <cell r="U1380" t="str">
            <v>10</v>
          </cell>
          <cell r="V1380">
            <v>0</v>
          </cell>
          <cell r="W1380">
            <v>-198.3</v>
          </cell>
          <cell r="X1380">
            <v>20512.82</v>
          </cell>
          <cell r="Y1380">
            <v>0</v>
          </cell>
          <cell r="Z1380">
            <v>-15753.6</v>
          </cell>
          <cell r="AA1380">
            <v>-396.6</v>
          </cell>
          <cell r="AB1380">
            <v>-16150.2</v>
          </cell>
          <cell r="AC1380">
            <v>98</v>
          </cell>
          <cell r="AD1380">
            <v>4362.62</v>
          </cell>
          <cell r="AE1380" t="str">
            <v/>
          </cell>
          <cell r="AF1380" t="str">
            <v/>
          </cell>
          <cell r="AG1380" t="str">
            <v/>
          </cell>
          <cell r="AH1380" t="str">
            <v/>
          </cell>
        </row>
        <row r="1380">
          <cell r="AJ1380" t="str">
            <v>专-药313#</v>
          </cell>
        </row>
        <row r="1381">
          <cell r="A1381" t="str">
            <v>110040500180</v>
          </cell>
          <cell r="B1381" t="str">
            <v>1100</v>
          </cell>
          <cell r="C1381" t="str">
            <v>Z405</v>
          </cell>
          <cell r="D1381" t="str">
            <v>机器设备-化工医用设备</v>
          </cell>
          <cell r="E1381" t="str">
            <v>110040500180</v>
          </cell>
          <cell r="F1381" t="str">
            <v>0000</v>
          </cell>
          <cell r="G1381" t="str">
            <v>自动片剂包装机</v>
          </cell>
          <cell r="H1381" t="str">
            <v>DXDK40P</v>
          </cell>
          <cell r="I1381" t="str">
            <v/>
          </cell>
          <cell r="J1381" t="str">
            <v>B01</v>
          </cell>
          <cell r="K1381" t="str">
            <v>正常使用</v>
          </cell>
          <cell r="L1381" t="str">
            <v>A01</v>
          </cell>
          <cell r="M1381" t="str">
            <v>直接购入</v>
          </cell>
          <cell r="N1381">
            <v>40878</v>
          </cell>
          <cell r="O1381" t="str">
            <v>0110020300</v>
          </cell>
          <cell r="P1381" t="str">
            <v>五车间</v>
          </cell>
          <cell r="Q1381" t="str">
            <v/>
          </cell>
          <cell r="R1381" t="str">
            <v/>
          </cell>
          <cell r="S1381" t="str">
            <v>杨美燕</v>
          </cell>
          <cell r="T1381" t="str">
            <v>Z010</v>
          </cell>
          <cell r="U1381" t="str">
            <v>10</v>
          </cell>
          <cell r="V1381">
            <v>0</v>
          </cell>
          <cell r="W1381">
            <v>-198.3</v>
          </cell>
          <cell r="X1381">
            <v>20512.82</v>
          </cell>
          <cell r="Y1381">
            <v>0</v>
          </cell>
          <cell r="Z1381">
            <v>-15753.6</v>
          </cell>
          <cell r="AA1381">
            <v>-396.6</v>
          </cell>
          <cell r="AB1381">
            <v>-16150.2</v>
          </cell>
          <cell r="AC1381">
            <v>98</v>
          </cell>
          <cell r="AD1381">
            <v>4362.62</v>
          </cell>
          <cell r="AE1381" t="str">
            <v/>
          </cell>
          <cell r="AF1381" t="str">
            <v/>
          </cell>
          <cell r="AG1381" t="str">
            <v/>
          </cell>
          <cell r="AH1381" t="str">
            <v/>
          </cell>
        </row>
        <row r="1381">
          <cell r="AJ1381" t="str">
            <v>专-药314#</v>
          </cell>
        </row>
        <row r="1382">
          <cell r="A1382" t="str">
            <v>110040500181</v>
          </cell>
          <cell r="B1382" t="str">
            <v>1100</v>
          </cell>
          <cell r="C1382" t="str">
            <v>Z405</v>
          </cell>
          <cell r="D1382" t="str">
            <v>机器设备-化工医用设备</v>
          </cell>
          <cell r="E1382" t="str">
            <v>110040500181</v>
          </cell>
          <cell r="F1382" t="str">
            <v>0000</v>
          </cell>
          <cell r="G1382" t="str">
            <v>自动颗粒包装机（升级版）</v>
          </cell>
          <cell r="H1382" t="str">
            <v>DXDK40II</v>
          </cell>
          <cell r="I1382" t="str">
            <v/>
          </cell>
          <cell r="J1382" t="str">
            <v>B01</v>
          </cell>
          <cell r="K1382" t="str">
            <v>正常使用</v>
          </cell>
          <cell r="L1382" t="str">
            <v>A01</v>
          </cell>
          <cell r="M1382" t="str">
            <v>直接购入</v>
          </cell>
          <cell r="N1382">
            <v>41030</v>
          </cell>
          <cell r="O1382" t="str">
            <v>0110020400</v>
          </cell>
          <cell r="P1382" t="str">
            <v>六车间</v>
          </cell>
          <cell r="Q1382" t="str">
            <v/>
          </cell>
          <cell r="R1382" t="str">
            <v/>
          </cell>
          <cell r="S1382" t="str">
            <v>杨美燕</v>
          </cell>
          <cell r="T1382" t="str">
            <v>Z010</v>
          </cell>
          <cell r="U1382" t="str">
            <v>10</v>
          </cell>
          <cell r="V1382">
            <v>0</v>
          </cell>
          <cell r="W1382">
            <v>0</v>
          </cell>
          <cell r="X1382">
            <v>39316.24</v>
          </cell>
          <cell r="Y1382">
            <v>9621.12</v>
          </cell>
          <cell r="Z1382">
            <v>-29695.12</v>
          </cell>
          <cell r="AA1382">
            <v>0</v>
          </cell>
          <cell r="AB1382">
            <v>-29695.12</v>
          </cell>
          <cell r="AC1382">
            <v>91</v>
          </cell>
          <cell r="AD1382">
            <v>0</v>
          </cell>
          <cell r="AE1382" t="str">
            <v/>
          </cell>
          <cell r="AF1382" t="str">
            <v/>
          </cell>
          <cell r="AG1382" t="str">
            <v/>
          </cell>
          <cell r="AH1382" t="str">
            <v/>
          </cell>
        </row>
        <row r="1382">
          <cell r="AJ1382" t="str">
            <v>专-药315#</v>
          </cell>
        </row>
        <row r="1383">
          <cell r="A1383" t="str">
            <v>110040500182</v>
          </cell>
          <cell r="B1383" t="str">
            <v>1100</v>
          </cell>
          <cell r="C1383" t="str">
            <v>Z405</v>
          </cell>
          <cell r="D1383" t="str">
            <v>机器设备-化工医用设备</v>
          </cell>
          <cell r="E1383" t="str">
            <v>110040500182</v>
          </cell>
          <cell r="F1383" t="str">
            <v>0000</v>
          </cell>
          <cell r="G1383" t="str">
            <v>自动颗粒包装机（升级版）</v>
          </cell>
          <cell r="H1383" t="str">
            <v>DXDK40II</v>
          </cell>
          <cell r="I1383" t="str">
            <v/>
          </cell>
          <cell r="J1383" t="str">
            <v>B01</v>
          </cell>
          <cell r="K1383" t="str">
            <v>正常使用</v>
          </cell>
          <cell r="L1383" t="str">
            <v>A01</v>
          </cell>
          <cell r="M1383" t="str">
            <v>直接购入</v>
          </cell>
          <cell r="N1383">
            <v>41030</v>
          </cell>
          <cell r="O1383" t="str">
            <v>0110020400</v>
          </cell>
          <cell r="P1383" t="str">
            <v>六车间</v>
          </cell>
          <cell r="Q1383" t="str">
            <v/>
          </cell>
          <cell r="R1383" t="str">
            <v/>
          </cell>
          <cell r="S1383" t="str">
            <v>杨美燕</v>
          </cell>
          <cell r="T1383" t="str">
            <v>Z010</v>
          </cell>
          <cell r="U1383" t="str">
            <v>10</v>
          </cell>
          <cell r="V1383">
            <v>0</v>
          </cell>
          <cell r="W1383">
            <v>0</v>
          </cell>
          <cell r="X1383">
            <v>39316.24</v>
          </cell>
          <cell r="Y1383">
            <v>9621.12</v>
          </cell>
          <cell r="Z1383">
            <v>-29695.12</v>
          </cell>
          <cell r="AA1383">
            <v>0</v>
          </cell>
          <cell r="AB1383">
            <v>-29695.12</v>
          </cell>
          <cell r="AC1383">
            <v>91</v>
          </cell>
          <cell r="AD1383">
            <v>0</v>
          </cell>
          <cell r="AE1383" t="str">
            <v/>
          </cell>
          <cell r="AF1383" t="str">
            <v/>
          </cell>
          <cell r="AG1383" t="str">
            <v/>
          </cell>
          <cell r="AH1383" t="str">
            <v/>
          </cell>
        </row>
        <row r="1383">
          <cell r="AJ1383" t="str">
            <v>专-药316#</v>
          </cell>
        </row>
        <row r="1384">
          <cell r="A1384" t="str">
            <v>110040500183</v>
          </cell>
          <cell r="B1384" t="str">
            <v>1100</v>
          </cell>
          <cell r="C1384" t="str">
            <v>Z405</v>
          </cell>
          <cell r="D1384" t="str">
            <v>机器设备-化工医用设备</v>
          </cell>
          <cell r="E1384" t="str">
            <v>110040500183</v>
          </cell>
          <cell r="F1384" t="str">
            <v>0000</v>
          </cell>
          <cell r="G1384" t="str">
            <v>自动颗粒包装机（升级版）</v>
          </cell>
          <cell r="H1384" t="str">
            <v>DXDK40II</v>
          </cell>
          <cell r="I1384" t="str">
            <v/>
          </cell>
          <cell r="J1384" t="str">
            <v>B01</v>
          </cell>
          <cell r="K1384" t="str">
            <v>正常使用</v>
          </cell>
          <cell r="L1384" t="str">
            <v>A01</v>
          </cell>
          <cell r="M1384" t="str">
            <v>直接购入</v>
          </cell>
          <cell r="N1384">
            <v>41030</v>
          </cell>
          <cell r="O1384" t="str">
            <v>0110020200</v>
          </cell>
          <cell r="P1384" t="str">
            <v>四车间</v>
          </cell>
          <cell r="Q1384" t="str">
            <v/>
          </cell>
          <cell r="R1384" t="str">
            <v/>
          </cell>
          <cell r="S1384" t="str">
            <v>王宝进</v>
          </cell>
          <cell r="T1384" t="str">
            <v>Z010</v>
          </cell>
          <cell r="U1384" t="str">
            <v>10</v>
          </cell>
          <cell r="V1384">
            <v>0</v>
          </cell>
          <cell r="W1384">
            <v>0</v>
          </cell>
          <cell r="X1384">
            <v>39316.24</v>
          </cell>
          <cell r="Y1384">
            <v>9621.12</v>
          </cell>
          <cell r="Z1384">
            <v>-29695.12</v>
          </cell>
          <cell r="AA1384">
            <v>0</v>
          </cell>
          <cell r="AB1384">
            <v>-29695.12</v>
          </cell>
          <cell r="AC1384">
            <v>91</v>
          </cell>
          <cell r="AD1384">
            <v>0</v>
          </cell>
          <cell r="AE1384" t="str">
            <v/>
          </cell>
          <cell r="AF1384" t="str">
            <v/>
          </cell>
          <cell r="AG1384" t="str">
            <v/>
          </cell>
          <cell r="AH1384" t="str">
            <v/>
          </cell>
        </row>
        <row r="1384">
          <cell r="AJ1384" t="str">
            <v>专-药317#</v>
          </cell>
        </row>
        <row r="1385">
          <cell r="A1385" t="str">
            <v>110040500184</v>
          </cell>
          <cell r="B1385" t="str">
            <v>1100</v>
          </cell>
          <cell r="C1385" t="str">
            <v>Z405</v>
          </cell>
          <cell r="D1385" t="str">
            <v>机器设备-化工医用设备</v>
          </cell>
          <cell r="E1385" t="str">
            <v>110040500184</v>
          </cell>
          <cell r="F1385" t="str">
            <v>0000</v>
          </cell>
          <cell r="G1385" t="str">
            <v>自动颗粒包装机（升级版）</v>
          </cell>
          <cell r="H1385" t="str">
            <v>DXDK40II</v>
          </cell>
          <cell r="I1385" t="str">
            <v/>
          </cell>
          <cell r="J1385" t="str">
            <v>B01</v>
          </cell>
          <cell r="K1385" t="str">
            <v>正常使用</v>
          </cell>
          <cell r="L1385" t="str">
            <v>A01</v>
          </cell>
          <cell r="M1385" t="str">
            <v>直接购入</v>
          </cell>
          <cell r="N1385">
            <v>41030</v>
          </cell>
          <cell r="O1385" t="str">
            <v>0110020400</v>
          </cell>
          <cell r="P1385" t="str">
            <v>六车间</v>
          </cell>
          <cell r="Q1385" t="str">
            <v/>
          </cell>
          <cell r="R1385" t="str">
            <v/>
          </cell>
          <cell r="S1385" t="str">
            <v>杨美燕</v>
          </cell>
          <cell r="T1385" t="str">
            <v>Z010</v>
          </cell>
          <cell r="U1385" t="str">
            <v>10</v>
          </cell>
          <cell r="V1385">
            <v>0</v>
          </cell>
          <cell r="W1385">
            <v>0</v>
          </cell>
          <cell r="X1385">
            <v>39316.24</v>
          </cell>
          <cell r="Y1385">
            <v>9621.12</v>
          </cell>
          <cell r="Z1385">
            <v>-29695.12</v>
          </cell>
          <cell r="AA1385">
            <v>0</v>
          </cell>
          <cell r="AB1385">
            <v>-29695.12</v>
          </cell>
          <cell r="AC1385">
            <v>91</v>
          </cell>
          <cell r="AD1385">
            <v>0</v>
          </cell>
          <cell r="AE1385" t="str">
            <v/>
          </cell>
          <cell r="AF1385" t="str">
            <v/>
          </cell>
          <cell r="AG1385" t="str">
            <v/>
          </cell>
          <cell r="AH1385" t="str">
            <v/>
          </cell>
        </row>
        <row r="1385">
          <cell r="AJ1385" t="str">
            <v>专-药318#</v>
          </cell>
        </row>
        <row r="1386">
          <cell r="A1386" t="str">
            <v>110040500185</v>
          </cell>
          <cell r="B1386" t="str">
            <v>1100</v>
          </cell>
          <cell r="C1386" t="str">
            <v>Z405</v>
          </cell>
          <cell r="D1386" t="str">
            <v>机器设备-化工医用设备</v>
          </cell>
          <cell r="E1386" t="str">
            <v>110040500185</v>
          </cell>
          <cell r="F1386" t="str">
            <v>0000</v>
          </cell>
          <cell r="G1386" t="str">
            <v>自动颗粒包装机（升级版）</v>
          </cell>
          <cell r="H1386" t="str">
            <v>DXDK40II</v>
          </cell>
          <cell r="I1386" t="str">
            <v/>
          </cell>
          <cell r="J1386" t="str">
            <v>B01</v>
          </cell>
          <cell r="K1386" t="str">
            <v>正常使用</v>
          </cell>
          <cell r="L1386" t="str">
            <v>A01</v>
          </cell>
          <cell r="M1386" t="str">
            <v>直接购入</v>
          </cell>
          <cell r="N1386">
            <v>41030</v>
          </cell>
          <cell r="O1386" t="str">
            <v>0110020200</v>
          </cell>
          <cell r="P1386" t="str">
            <v>四车间</v>
          </cell>
          <cell r="Q1386" t="str">
            <v/>
          </cell>
          <cell r="R1386" t="str">
            <v/>
          </cell>
          <cell r="S1386" t="str">
            <v>王宝进</v>
          </cell>
          <cell r="T1386" t="str">
            <v>Z010</v>
          </cell>
          <cell r="U1386" t="str">
            <v>10</v>
          </cell>
          <cell r="V1386">
            <v>0</v>
          </cell>
          <cell r="W1386">
            <v>0</v>
          </cell>
          <cell r="X1386">
            <v>39316.24</v>
          </cell>
          <cell r="Y1386">
            <v>9621.12</v>
          </cell>
          <cell r="Z1386">
            <v>-29695.12</v>
          </cell>
          <cell r="AA1386">
            <v>0</v>
          </cell>
          <cell r="AB1386">
            <v>-29695.12</v>
          </cell>
          <cell r="AC1386">
            <v>91</v>
          </cell>
          <cell r="AD1386">
            <v>0</v>
          </cell>
          <cell r="AE1386" t="str">
            <v/>
          </cell>
          <cell r="AF1386" t="str">
            <v/>
          </cell>
          <cell r="AG1386" t="str">
            <v/>
          </cell>
          <cell r="AH1386" t="str">
            <v/>
          </cell>
        </row>
        <row r="1386">
          <cell r="AJ1386" t="str">
            <v>专-药319#</v>
          </cell>
        </row>
        <row r="1387">
          <cell r="A1387" t="str">
            <v>110040500186</v>
          </cell>
          <cell r="B1387" t="str">
            <v>1100</v>
          </cell>
          <cell r="C1387" t="str">
            <v>Z405</v>
          </cell>
          <cell r="D1387" t="str">
            <v>机器设备-化工医用设备</v>
          </cell>
          <cell r="E1387" t="str">
            <v>110040500186</v>
          </cell>
          <cell r="F1387" t="str">
            <v>0000</v>
          </cell>
          <cell r="G1387" t="str">
            <v>自动颗粒包装机（升级版）</v>
          </cell>
          <cell r="H1387" t="str">
            <v>DXDK40II</v>
          </cell>
          <cell r="I1387" t="str">
            <v/>
          </cell>
          <cell r="J1387" t="str">
            <v>B01</v>
          </cell>
          <cell r="K1387" t="str">
            <v>正常使用</v>
          </cell>
          <cell r="L1387" t="str">
            <v>A01</v>
          </cell>
          <cell r="M1387" t="str">
            <v>直接购入</v>
          </cell>
          <cell r="N1387">
            <v>41030</v>
          </cell>
          <cell r="O1387" t="str">
            <v>0110020200</v>
          </cell>
          <cell r="P1387" t="str">
            <v>四车间</v>
          </cell>
          <cell r="Q1387" t="str">
            <v/>
          </cell>
          <cell r="R1387" t="str">
            <v/>
          </cell>
          <cell r="S1387" t="str">
            <v>王宝进</v>
          </cell>
          <cell r="T1387" t="str">
            <v>Z010</v>
          </cell>
          <cell r="U1387" t="str">
            <v>10</v>
          </cell>
          <cell r="V1387">
            <v>0</v>
          </cell>
          <cell r="W1387">
            <v>0</v>
          </cell>
          <cell r="X1387">
            <v>39316.24</v>
          </cell>
          <cell r="Y1387">
            <v>9621.12</v>
          </cell>
          <cell r="Z1387">
            <v>-29695.12</v>
          </cell>
          <cell r="AA1387">
            <v>0</v>
          </cell>
          <cell r="AB1387">
            <v>-29695.12</v>
          </cell>
          <cell r="AC1387">
            <v>91</v>
          </cell>
          <cell r="AD1387">
            <v>0</v>
          </cell>
          <cell r="AE1387" t="str">
            <v/>
          </cell>
          <cell r="AF1387" t="str">
            <v/>
          </cell>
          <cell r="AG1387" t="str">
            <v/>
          </cell>
          <cell r="AH1387" t="str">
            <v/>
          </cell>
        </row>
        <row r="1387">
          <cell r="AJ1387" t="str">
            <v>专-药320#</v>
          </cell>
        </row>
        <row r="1388">
          <cell r="A1388" t="str">
            <v>110040500187</v>
          </cell>
          <cell r="B1388" t="str">
            <v>1100</v>
          </cell>
          <cell r="C1388" t="str">
            <v>Z405</v>
          </cell>
          <cell r="D1388" t="str">
            <v>机器设备-化工医用设备</v>
          </cell>
          <cell r="E1388" t="str">
            <v>110040500187</v>
          </cell>
          <cell r="F1388" t="str">
            <v>0000</v>
          </cell>
          <cell r="G1388" t="str">
            <v>微波炉消解仪实验台</v>
          </cell>
          <cell r="H1388" t="str">
            <v/>
          </cell>
          <cell r="I1388" t="str">
            <v/>
          </cell>
          <cell r="J1388" t="str">
            <v>B01</v>
          </cell>
          <cell r="K1388" t="str">
            <v>正常使用</v>
          </cell>
          <cell r="L1388" t="str">
            <v>A01</v>
          </cell>
          <cell r="M1388" t="str">
            <v>直接购入</v>
          </cell>
          <cell r="N1388">
            <v>41244</v>
          </cell>
          <cell r="O1388" t="str">
            <v>0110040300</v>
          </cell>
          <cell r="P1388" t="str">
            <v>研发中心—产品质量研究部</v>
          </cell>
          <cell r="Q1388" t="str">
            <v/>
          </cell>
          <cell r="R1388" t="str">
            <v/>
          </cell>
          <cell r="S1388" t="str">
            <v>张兴元</v>
          </cell>
          <cell r="T1388" t="str">
            <v>Z010</v>
          </cell>
          <cell r="U1388" t="str">
            <v>5</v>
          </cell>
          <cell r="V1388">
            <v>0</v>
          </cell>
          <cell r="W1388">
            <v>0</v>
          </cell>
          <cell r="X1388">
            <v>15696.58</v>
          </cell>
          <cell r="Y1388">
            <v>0</v>
          </cell>
          <cell r="Z1388">
            <v>-15696.58</v>
          </cell>
          <cell r="AA1388">
            <v>0</v>
          </cell>
          <cell r="AB1388">
            <v>-15696.58</v>
          </cell>
          <cell r="AC1388">
            <v>84</v>
          </cell>
          <cell r="AD1388">
            <v>0</v>
          </cell>
          <cell r="AE1388" t="str">
            <v/>
          </cell>
          <cell r="AF1388" t="str">
            <v/>
          </cell>
          <cell r="AG1388" t="str">
            <v/>
          </cell>
          <cell r="AH1388" t="str">
            <v/>
          </cell>
        </row>
        <row r="1388">
          <cell r="AJ1388" t="str">
            <v>专-药321#</v>
          </cell>
        </row>
        <row r="1389">
          <cell r="A1389" t="str">
            <v>110040500188</v>
          </cell>
          <cell r="B1389" t="str">
            <v>1100</v>
          </cell>
          <cell r="C1389" t="str">
            <v>Z405</v>
          </cell>
          <cell r="D1389" t="str">
            <v>机器设备-化工医用设备</v>
          </cell>
          <cell r="E1389" t="str">
            <v>110040500188</v>
          </cell>
          <cell r="F1389" t="str">
            <v>0000</v>
          </cell>
          <cell r="G1389" t="str">
            <v>微波炉消解仪实验台</v>
          </cell>
          <cell r="H1389" t="str">
            <v/>
          </cell>
          <cell r="I1389" t="str">
            <v/>
          </cell>
          <cell r="J1389" t="str">
            <v>B01</v>
          </cell>
          <cell r="K1389" t="str">
            <v>正常使用</v>
          </cell>
          <cell r="L1389" t="str">
            <v>A01</v>
          </cell>
          <cell r="M1389" t="str">
            <v>直接购入</v>
          </cell>
          <cell r="N1389">
            <v>41244</v>
          </cell>
          <cell r="O1389" t="str">
            <v>0110040300</v>
          </cell>
          <cell r="P1389" t="str">
            <v>研发中心—产品质量研究部</v>
          </cell>
          <cell r="Q1389" t="str">
            <v/>
          </cell>
          <cell r="R1389" t="str">
            <v/>
          </cell>
          <cell r="S1389" t="str">
            <v>张兴元</v>
          </cell>
          <cell r="T1389" t="str">
            <v>Z010</v>
          </cell>
          <cell r="U1389" t="str">
            <v>5</v>
          </cell>
          <cell r="V1389">
            <v>0</v>
          </cell>
          <cell r="W1389">
            <v>0</v>
          </cell>
          <cell r="X1389">
            <v>2991.45</v>
          </cell>
          <cell r="Y1389">
            <v>0</v>
          </cell>
          <cell r="Z1389">
            <v>-2991.45</v>
          </cell>
          <cell r="AA1389">
            <v>0</v>
          </cell>
          <cell r="AB1389">
            <v>-2991.45</v>
          </cell>
          <cell r="AC1389">
            <v>84</v>
          </cell>
          <cell r="AD1389">
            <v>0</v>
          </cell>
          <cell r="AE1389" t="str">
            <v/>
          </cell>
          <cell r="AF1389" t="str">
            <v/>
          </cell>
          <cell r="AG1389" t="str">
            <v/>
          </cell>
          <cell r="AH1389" t="str">
            <v/>
          </cell>
        </row>
        <row r="1389">
          <cell r="AJ1389" t="str">
            <v>专-药322#</v>
          </cell>
        </row>
        <row r="1390">
          <cell r="A1390" t="str">
            <v>110040500189</v>
          </cell>
          <cell r="B1390" t="str">
            <v>1100</v>
          </cell>
          <cell r="C1390" t="str">
            <v>Z405</v>
          </cell>
          <cell r="D1390" t="str">
            <v>机器设备-化工医用设备</v>
          </cell>
          <cell r="E1390" t="str">
            <v>110040500189</v>
          </cell>
          <cell r="F1390" t="str">
            <v>0000</v>
          </cell>
          <cell r="G1390" t="str">
            <v>振动筛</v>
          </cell>
          <cell r="H1390" t="str">
            <v>SH-CI-IS</v>
          </cell>
          <cell r="I1390" t="str">
            <v/>
          </cell>
          <cell r="J1390" t="str">
            <v>B01</v>
          </cell>
          <cell r="K1390" t="str">
            <v>正常使用</v>
          </cell>
          <cell r="L1390" t="str">
            <v>A01</v>
          </cell>
          <cell r="M1390" t="str">
            <v>直接购入</v>
          </cell>
          <cell r="N1390">
            <v>41275</v>
          </cell>
          <cell r="O1390" t="str">
            <v>0110020100</v>
          </cell>
          <cell r="P1390" t="str">
            <v>一车间</v>
          </cell>
          <cell r="Q1390" t="str">
            <v/>
          </cell>
          <cell r="R1390" t="str">
            <v/>
          </cell>
          <cell r="S1390" t="str">
            <v>张萍</v>
          </cell>
          <cell r="T1390" t="str">
            <v>Z010</v>
          </cell>
          <cell r="U1390" t="str">
            <v>10</v>
          </cell>
          <cell r="V1390">
            <v>0</v>
          </cell>
          <cell r="W1390">
            <v>-100.6</v>
          </cell>
          <cell r="X1390">
            <v>11965.81</v>
          </cell>
          <cell r="Y1390">
            <v>0</v>
          </cell>
          <cell r="Z1390">
            <v>-8243.56</v>
          </cell>
          <cell r="AA1390">
            <v>-201.2</v>
          </cell>
          <cell r="AB1390">
            <v>-8444.76</v>
          </cell>
          <cell r="AC1390">
            <v>85</v>
          </cell>
          <cell r="AD1390">
            <v>3521.05</v>
          </cell>
          <cell r="AE1390" t="str">
            <v/>
          </cell>
          <cell r="AF1390" t="str">
            <v/>
          </cell>
          <cell r="AG1390" t="str">
            <v>新乡市三禾振动设备有限公司</v>
          </cell>
          <cell r="AH1390" t="str">
            <v/>
          </cell>
        </row>
        <row r="1390">
          <cell r="AJ1390" t="str">
            <v>通-机222#</v>
          </cell>
        </row>
        <row r="1391">
          <cell r="A1391" t="str">
            <v>110040500190</v>
          </cell>
          <cell r="B1391" t="str">
            <v>1100</v>
          </cell>
          <cell r="C1391" t="str">
            <v>Z405</v>
          </cell>
          <cell r="D1391" t="str">
            <v>机器设备-化工医用设备</v>
          </cell>
          <cell r="E1391" t="str">
            <v>110040500190</v>
          </cell>
          <cell r="F1391" t="str">
            <v>0000</v>
          </cell>
          <cell r="G1391" t="str">
            <v>振动筛</v>
          </cell>
          <cell r="H1391" t="str">
            <v>SH-CI-IS</v>
          </cell>
          <cell r="I1391" t="str">
            <v/>
          </cell>
          <cell r="J1391" t="str">
            <v>B01</v>
          </cell>
          <cell r="K1391" t="str">
            <v>正常使用</v>
          </cell>
          <cell r="L1391" t="str">
            <v>A01</v>
          </cell>
          <cell r="M1391" t="str">
            <v>直接购入</v>
          </cell>
          <cell r="N1391">
            <v>41275</v>
          </cell>
          <cell r="O1391" t="str">
            <v>0110020100</v>
          </cell>
          <cell r="P1391" t="str">
            <v>一车间</v>
          </cell>
          <cell r="Q1391" t="str">
            <v/>
          </cell>
          <cell r="R1391" t="str">
            <v/>
          </cell>
          <cell r="S1391" t="str">
            <v>张萍</v>
          </cell>
          <cell r="T1391" t="str">
            <v>Z010</v>
          </cell>
          <cell r="U1391" t="str">
            <v>10</v>
          </cell>
          <cell r="V1391">
            <v>0</v>
          </cell>
          <cell r="W1391">
            <v>-100.6</v>
          </cell>
          <cell r="X1391">
            <v>11965.81</v>
          </cell>
          <cell r="Y1391">
            <v>0</v>
          </cell>
          <cell r="Z1391">
            <v>-8243.56</v>
          </cell>
          <cell r="AA1391">
            <v>-201.2</v>
          </cell>
          <cell r="AB1391">
            <v>-8444.76</v>
          </cell>
          <cell r="AC1391">
            <v>85</v>
          </cell>
          <cell r="AD1391">
            <v>3521.05</v>
          </cell>
          <cell r="AE1391" t="str">
            <v/>
          </cell>
          <cell r="AF1391" t="str">
            <v/>
          </cell>
          <cell r="AG1391" t="str">
            <v>新乡市三禾振动设备有限公司购</v>
          </cell>
          <cell r="AH1391" t="str">
            <v/>
          </cell>
        </row>
        <row r="1391">
          <cell r="AJ1391" t="str">
            <v>通-机223#</v>
          </cell>
        </row>
        <row r="1392">
          <cell r="A1392" t="str">
            <v>110040500191</v>
          </cell>
          <cell r="B1392" t="str">
            <v>1100</v>
          </cell>
          <cell r="C1392" t="str">
            <v>Z405</v>
          </cell>
          <cell r="D1392" t="str">
            <v>机器设备-化工医用设备</v>
          </cell>
          <cell r="E1392" t="str">
            <v>110040500191</v>
          </cell>
          <cell r="F1392" t="str">
            <v>0000</v>
          </cell>
          <cell r="G1392" t="str">
            <v>多功能提取罐</v>
          </cell>
          <cell r="H1392" t="str">
            <v>TQ-3.0</v>
          </cell>
          <cell r="I1392" t="str">
            <v/>
          </cell>
          <cell r="J1392" t="str">
            <v>B01</v>
          </cell>
          <cell r="K1392" t="str">
            <v>正常使用</v>
          </cell>
          <cell r="L1392" t="str">
            <v>A01</v>
          </cell>
          <cell r="M1392" t="str">
            <v>直接购入</v>
          </cell>
          <cell r="N1392">
            <v>41306</v>
          </cell>
          <cell r="O1392" t="str">
            <v>0110020100</v>
          </cell>
          <cell r="P1392" t="str">
            <v>一车间</v>
          </cell>
          <cell r="Q1392" t="str">
            <v/>
          </cell>
          <cell r="R1392" t="str">
            <v/>
          </cell>
          <cell r="S1392" t="str">
            <v>张萍</v>
          </cell>
          <cell r="T1392" t="str">
            <v>Z010</v>
          </cell>
          <cell r="U1392" t="str">
            <v>10</v>
          </cell>
          <cell r="V1392">
            <v>0</v>
          </cell>
          <cell r="W1392">
            <v>0</v>
          </cell>
          <cell r="X1392">
            <v>77500</v>
          </cell>
          <cell r="Y1392">
            <v>0</v>
          </cell>
          <cell r="Z1392">
            <v>-77500</v>
          </cell>
          <cell r="AA1392">
            <v>0</v>
          </cell>
          <cell r="AB1392">
            <v>-77500</v>
          </cell>
          <cell r="AC1392">
            <v>82</v>
          </cell>
          <cell r="AD1392">
            <v>0</v>
          </cell>
          <cell r="AE1392" t="str">
            <v/>
          </cell>
          <cell r="AF1392" t="str">
            <v/>
          </cell>
          <cell r="AG1392" t="str">
            <v>温州市金榜轻工机械有限公司</v>
          </cell>
          <cell r="AH1392" t="str">
            <v/>
          </cell>
        </row>
        <row r="1392">
          <cell r="AJ1392" t="str">
            <v>专-药323#</v>
          </cell>
        </row>
        <row r="1393">
          <cell r="A1393" t="str">
            <v>110040500192</v>
          </cell>
          <cell r="B1393" t="str">
            <v>1100</v>
          </cell>
          <cell r="C1393" t="str">
            <v>Z405</v>
          </cell>
          <cell r="D1393" t="str">
            <v>机器设备-化工医用设备</v>
          </cell>
          <cell r="E1393" t="str">
            <v>110040500192</v>
          </cell>
          <cell r="F1393" t="str">
            <v>0000</v>
          </cell>
          <cell r="G1393" t="str">
            <v>多功能提取罐</v>
          </cell>
          <cell r="H1393" t="str">
            <v>TQ-3.0</v>
          </cell>
          <cell r="I1393" t="str">
            <v/>
          </cell>
          <cell r="J1393" t="str">
            <v>B01</v>
          </cell>
          <cell r="K1393" t="str">
            <v>正常使用</v>
          </cell>
          <cell r="L1393" t="str">
            <v>A01</v>
          </cell>
          <cell r="M1393" t="str">
            <v>直接购入</v>
          </cell>
          <cell r="N1393">
            <v>41306</v>
          </cell>
          <cell r="O1393" t="str">
            <v>0110020100</v>
          </cell>
          <cell r="P1393" t="str">
            <v>一车间</v>
          </cell>
          <cell r="Q1393" t="str">
            <v/>
          </cell>
          <cell r="R1393" t="str">
            <v/>
          </cell>
          <cell r="S1393" t="str">
            <v>张萍</v>
          </cell>
          <cell r="T1393" t="str">
            <v>Z010</v>
          </cell>
          <cell r="U1393" t="str">
            <v>10</v>
          </cell>
          <cell r="V1393">
            <v>0</v>
          </cell>
          <cell r="W1393">
            <v>0</v>
          </cell>
          <cell r="X1393">
            <v>77500</v>
          </cell>
          <cell r="Y1393">
            <v>0</v>
          </cell>
          <cell r="Z1393">
            <v>-77500</v>
          </cell>
          <cell r="AA1393">
            <v>0</v>
          </cell>
          <cell r="AB1393">
            <v>-77500</v>
          </cell>
          <cell r="AC1393">
            <v>82</v>
          </cell>
          <cell r="AD1393">
            <v>0</v>
          </cell>
          <cell r="AE1393" t="str">
            <v/>
          </cell>
          <cell r="AF1393" t="str">
            <v/>
          </cell>
          <cell r="AG1393" t="str">
            <v>温州市金榜轻工机械有限公司</v>
          </cell>
          <cell r="AH1393" t="str">
            <v/>
          </cell>
        </row>
        <row r="1393">
          <cell r="AJ1393" t="str">
            <v>专-药324#</v>
          </cell>
        </row>
        <row r="1394">
          <cell r="A1394" t="str">
            <v>110040500193</v>
          </cell>
          <cell r="B1394" t="str">
            <v>1100</v>
          </cell>
          <cell r="C1394" t="str">
            <v>Z405</v>
          </cell>
          <cell r="D1394" t="str">
            <v>机器设备-化工医用设备</v>
          </cell>
          <cell r="E1394" t="str">
            <v>110040500193</v>
          </cell>
          <cell r="F1394" t="str">
            <v>0000</v>
          </cell>
          <cell r="G1394" t="str">
            <v>双联过滤器</v>
          </cell>
          <cell r="H1394" t="str">
            <v>0.3</v>
          </cell>
          <cell r="I1394" t="str">
            <v/>
          </cell>
          <cell r="J1394" t="str">
            <v>B01</v>
          </cell>
          <cell r="K1394" t="str">
            <v>正常使用</v>
          </cell>
          <cell r="L1394" t="str">
            <v>A01</v>
          </cell>
          <cell r="M1394" t="str">
            <v>直接购入</v>
          </cell>
          <cell r="N1394">
            <v>41306</v>
          </cell>
          <cell r="O1394" t="str">
            <v>0110020100</v>
          </cell>
          <cell r="P1394" t="str">
            <v>一车间</v>
          </cell>
          <cell r="Q1394" t="str">
            <v/>
          </cell>
          <cell r="R1394" t="str">
            <v/>
          </cell>
          <cell r="S1394" t="str">
            <v>张萍</v>
          </cell>
          <cell r="T1394" t="str">
            <v>Z010</v>
          </cell>
          <cell r="U1394" t="str">
            <v>10</v>
          </cell>
          <cell r="V1394">
            <v>0</v>
          </cell>
          <cell r="W1394">
            <v>0</v>
          </cell>
          <cell r="X1394">
            <v>24000</v>
          </cell>
          <cell r="Y1394">
            <v>0</v>
          </cell>
          <cell r="Z1394">
            <v>-24000</v>
          </cell>
          <cell r="AA1394">
            <v>0</v>
          </cell>
          <cell r="AB1394">
            <v>-24000</v>
          </cell>
          <cell r="AC1394">
            <v>82</v>
          </cell>
          <cell r="AD1394">
            <v>0</v>
          </cell>
          <cell r="AE1394" t="str">
            <v/>
          </cell>
          <cell r="AF1394" t="str">
            <v/>
          </cell>
          <cell r="AG1394" t="str">
            <v>温州市金榜轻工机械有限公司</v>
          </cell>
          <cell r="AH1394" t="str">
            <v/>
          </cell>
        </row>
        <row r="1394">
          <cell r="AJ1394" t="str">
            <v>专-药326#</v>
          </cell>
        </row>
        <row r="1395">
          <cell r="A1395" t="str">
            <v>110040500194</v>
          </cell>
          <cell r="B1395" t="str">
            <v>1100</v>
          </cell>
          <cell r="C1395" t="str">
            <v>Z405</v>
          </cell>
          <cell r="D1395" t="str">
            <v>机器设备-化工医用设备</v>
          </cell>
          <cell r="E1395" t="str">
            <v>110040500194</v>
          </cell>
          <cell r="F1395" t="str">
            <v>0000</v>
          </cell>
          <cell r="G1395" t="str">
            <v>螺旋选丸机</v>
          </cell>
          <cell r="H1395" t="str">
            <v>SWL-5</v>
          </cell>
          <cell r="I1395" t="str">
            <v/>
          </cell>
          <cell r="J1395" t="str">
            <v>B01</v>
          </cell>
          <cell r="K1395" t="str">
            <v>正常使用</v>
          </cell>
          <cell r="L1395" t="str">
            <v>A01</v>
          </cell>
          <cell r="M1395" t="str">
            <v>直接购入</v>
          </cell>
          <cell r="N1395">
            <v>41334</v>
          </cell>
          <cell r="O1395" t="str">
            <v>0110020200</v>
          </cell>
          <cell r="P1395" t="str">
            <v>四车间</v>
          </cell>
          <cell r="Q1395" t="str">
            <v/>
          </cell>
          <cell r="R1395" t="str">
            <v/>
          </cell>
          <cell r="S1395" t="str">
            <v>王宝进</v>
          </cell>
          <cell r="T1395" t="str">
            <v>Z010</v>
          </cell>
          <cell r="U1395" t="str">
            <v>10</v>
          </cell>
          <cell r="V1395">
            <v>0</v>
          </cell>
          <cell r="W1395">
            <v>-93.36</v>
          </cell>
          <cell r="X1395">
            <v>11111.11</v>
          </cell>
          <cell r="Y1395">
            <v>0</v>
          </cell>
          <cell r="Z1395">
            <v>-7469.82</v>
          </cell>
          <cell r="AA1395">
            <v>-186.73</v>
          </cell>
          <cell r="AB1395">
            <v>-7656.55</v>
          </cell>
          <cell r="AC1395">
            <v>83</v>
          </cell>
          <cell r="AD1395">
            <v>3454.56</v>
          </cell>
          <cell r="AE1395" t="str">
            <v/>
          </cell>
          <cell r="AF1395" t="str">
            <v/>
          </cell>
          <cell r="AG1395" t="str">
            <v/>
          </cell>
          <cell r="AH1395" t="str">
            <v/>
          </cell>
        </row>
        <row r="1395">
          <cell r="AJ1395" t="str">
            <v>专-药327#</v>
          </cell>
        </row>
        <row r="1396">
          <cell r="A1396" t="str">
            <v>110040500195</v>
          </cell>
          <cell r="B1396" t="str">
            <v>1100</v>
          </cell>
          <cell r="C1396" t="str">
            <v>Z405</v>
          </cell>
          <cell r="D1396" t="str">
            <v>机器设备-化工医用设备</v>
          </cell>
          <cell r="E1396" t="str">
            <v>110040500195</v>
          </cell>
          <cell r="F1396" t="str">
            <v>0000</v>
          </cell>
          <cell r="G1396" t="str">
            <v>立式压力蒸汽灭菌器</v>
          </cell>
          <cell r="H1396" t="str">
            <v>LDZ-60KCS</v>
          </cell>
          <cell r="I1396" t="str">
            <v/>
          </cell>
          <cell r="J1396" t="str">
            <v>B01</v>
          </cell>
          <cell r="K1396" t="str">
            <v>正常使用</v>
          </cell>
          <cell r="L1396" t="str">
            <v>A01</v>
          </cell>
          <cell r="M1396" t="str">
            <v>直接购入</v>
          </cell>
          <cell r="N1396">
            <v>41334</v>
          </cell>
          <cell r="O1396" t="str">
            <v>0110040300</v>
          </cell>
          <cell r="P1396" t="str">
            <v>研发中心—产品质量研究部</v>
          </cell>
          <cell r="Q1396" t="str">
            <v/>
          </cell>
          <cell r="R1396" t="str">
            <v/>
          </cell>
          <cell r="S1396" t="str">
            <v>张兴元</v>
          </cell>
          <cell r="T1396" t="str">
            <v>Z010</v>
          </cell>
          <cell r="U1396" t="str">
            <v>10</v>
          </cell>
          <cell r="V1396">
            <v>0</v>
          </cell>
          <cell r="W1396">
            <v>-96.45</v>
          </cell>
          <cell r="X1396">
            <v>11478.63</v>
          </cell>
          <cell r="Y1396">
            <v>0</v>
          </cell>
          <cell r="Z1396">
            <v>-7716.87</v>
          </cell>
          <cell r="AA1396">
            <v>-192.91</v>
          </cell>
          <cell r="AB1396">
            <v>-7909.78</v>
          </cell>
          <cell r="AC1396">
            <v>83</v>
          </cell>
          <cell r="AD1396">
            <v>3568.85</v>
          </cell>
          <cell r="AE1396" t="str">
            <v/>
          </cell>
          <cell r="AF1396" t="str">
            <v/>
          </cell>
          <cell r="AG1396" t="str">
            <v/>
          </cell>
          <cell r="AH1396" t="str">
            <v/>
          </cell>
        </row>
        <row r="1396">
          <cell r="AJ1396" t="str">
            <v>专-药339#</v>
          </cell>
        </row>
        <row r="1397">
          <cell r="A1397" t="str">
            <v>110040500196</v>
          </cell>
          <cell r="B1397" t="str">
            <v>1100</v>
          </cell>
          <cell r="C1397" t="str">
            <v>Z405</v>
          </cell>
          <cell r="D1397" t="str">
            <v>机器设备-化工医用设备</v>
          </cell>
          <cell r="E1397" t="str">
            <v>110040500196</v>
          </cell>
          <cell r="F1397" t="str">
            <v>0000</v>
          </cell>
          <cell r="G1397" t="str">
            <v>铝塑铝自动泡罩包装机</v>
          </cell>
          <cell r="H1397" t="str">
            <v>DPB-250R</v>
          </cell>
          <cell r="I1397" t="str">
            <v/>
          </cell>
          <cell r="J1397" t="str">
            <v>B01</v>
          </cell>
          <cell r="K1397" t="str">
            <v>正常使用</v>
          </cell>
          <cell r="L1397" t="str">
            <v>A01</v>
          </cell>
          <cell r="M1397" t="str">
            <v>直接购入</v>
          </cell>
          <cell r="N1397">
            <v>41426</v>
          </cell>
          <cell r="O1397" t="str">
            <v>0110020200</v>
          </cell>
          <cell r="P1397" t="str">
            <v>四车间</v>
          </cell>
          <cell r="Q1397" t="str">
            <v/>
          </cell>
          <cell r="R1397" t="str">
            <v/>
          </cell>
          <cell r="S1397" t="str">
            <v>王宝进</v>
          </cell>
          <cell r="T1397" t="str">
            <v>Z010</v>
          </cell>
          <cell r="U1397" t="str">
            <v>5</v>
          </cell>
          <cell r="V1397">
            <v>0</v>
          </cell>
          <cell r="W1397">
            <v>0</v>
          </cell>
          <cell r="X1397">
            <v>241025.65</v>
          </cell>
          <cell r="Y1397">
            <v>0</v>
          </cell>
          <cell r="Z1397">
            <v>-241025.65</v>
          </cell>
          <cell r="AA1397">
            <v>0</v>
          </cell>
          <cell r="AB1397">
            <v>-241025.65</v>
          </cell>
          <cell r="AC1397">
            <v>78</v>
          </cell>
          <cell r="AD1397">
            <v>0</v>
          </cell>
          <cell r="AE1397" t="str">
            <v/>
          </cell>
          <cell r="AF1397" t="str">
            <v/>
          </cell>
          <cell r="AG1397" t="str">
            <v/>
          </cell>
          <cell r="AH1397" t="str">
            <v/>
          </cell>
        </row>
        <row r="1397">
          <cell r="AJ1397" t="str">
            <v>专-药330#</v>
          </cell>
        </row>
        <row r="1398">
          <cell r="A1398" t="str">
            <v>110040500197</v>
          </cell>
          <cell r="B1398" t="str">
            <v>1100</v>
          </cell>
          <cell r="C1398" t="str">
            <v>Z405</v>
          </cell>
          <cell r="D1398" t="str">
            <v>机器设备-化工医用设备</v>
          </cell>
          <cell r="E1398" t="str">
            <v>110040500197</v>
          </cell>
          <cell r="F1398" t="str">
            <v>0000</v>
          </cell>
          <cell r="G1398" t="str">
            <v>微电脑控制自动液体灌装机</v>
          </cell>
          <cell r="H1398" t="str">
            <v>SF-2-2F</v>
          </cell>
          <cell r="I1398" t="str">
            <v/>
          </cell>
          <cell r="J1398" t="str">
            <v>B01</v>
          </cell>
          <cell r="K1398" t="str">
            <v>正常使用</v>
          </cell>
          <cell r="L1398" t="str">
            <v>A01</v>
          </cell>
          <cell r="M1398" t="str">
            <v>直接购入</v>
          </cell>
          <cell r="N1398">
            <v>41426</v>
          </cell>
          <cell r="O1398" t="str">
            <v>0110020400</v>
          </cell>
          <cell r="P1398" t="str">
            <v>六车间</v>
          </cell>
          <cell r="Q1398" t="str">
            <v/>
          </cell>
          <cell r="R1398" t="str">
            <v/>
          </cell>
          <cell r="S1398" t="str">
            <v>杨美燕</v>
          </cell>
          <cell r="T1398" t="str">
            <v>Z010</v>
          </cell>
          <cell r="U1398" t="str">
            <v>10</v>
          </cell>
          <cell r="V1398">
            <v>0</v>
          </cell>
          <cell r="W1398">
            <v>-62.79</v>
          </cell>
          <cell r="X1398">
            <v>7478.63</v>
          </cell>
          <cell r="Y1398">
            <v>0</v>
          </cell>
          <cell r="Z1398">
            <v>-4841.46</v>
          </cell>
          <cell r="AA1398">
            <v>-125.58</v>
          </cell>
          <cell r="AB1398">
            <v>-4967.04</v>
          </cell>
          <cell r="AC1398">
            <v>80</v>
          </cell>
          <cell r="AD1398">
            <v>2511.59</v>
          </cell>
          <cell r="AE1398" t="str">
            <v/>
          </cell>
          <cell r="AF1398" t="str">
            <v/>
          </cell>
          <cell r="AG1398" t="str">
            <v/>
          </cell>
          <cell r="AH1398" t="str">
            <v/>
          </cell>
        </row>
        <row r="1398">
          <cell r="AJ1398" t="str">
            <v>专-药332#</v>
          </cell>
        </row>
        <row r="1399">
          <cell r="A1399" t="str">
            <v>110040500198</v>
          </cell>
          <cell r="B1399" t="str">
            <v>1100</v>
          </cell>
          <cell r="C1399" t="str">
            <v>Z405</v>
          </cell>
          <cell r="D1399" t="str">
            <v>机器设备-化工医用设备</v>
          </cell>
          <cell r="E1399" t="str">
            <v>110040500198</v>
          </cell>
          <cell r="F1399" t="str">
            <v>0000</v>
          </cell>
          <cell r="G1399" t="str">
            <v>旋转盖</v>
          </cell>
          <cell r="H1399" t="str">
            <v>XG-200K</v>
          </cell>
          <cell r="I1399" t="str">
            <v/>
          </cell>
          <cell r="J1399" t="str">
            <v>B01</v>
          </cell>
          <cell r="K1399" t="str">
            <v>正常使用</v>
          </cell>
          <cell r="L1399" t="str">
            <v>A01</v>
          </cell>
          <cell r="M1399" t="str">
            <v>直接购入</v>
          </cell>
          <cell r="N1399">
            <v>41426</v>
          </cell>
          <cell r="O1399" t="str">
            <v>0110020300</v>
          </cell>
          <cell r="P1399" t="str">
            <v>五车间</v>
          </cell>
          <cell r="Q1399" t="str">
            <v/>
          </cell>
          <cell r="R1399" t="str">
            <v/>
          </cell>
          <cell r="S1399" t="str">
            <v>杨美燕</v>
          </cell>
          <cell r="T1399" t="str">
            <v>Z010</v>
          </cell>
          <cell r="U1399" t="str">
            <v>10</v>
          </cell>
          <cell r="V1399">
            <v>0</v>
          </cell>
          <cell r="W1399">
            <v>-67.09</v>
          </cell>
          <cell r="X1399">
            <v>7991.45</v>
          </cell>
          <cell r="Y1399">
            <v>0</v>
          </cell>
          <cell r="Z1399">
            <v>-5173.74</v>
          </cell>
          <cell r="AA1399">
            <v>-134.18</v>
          </cell>
          <cell r="AB1399">
            <v>-5307.92</v>
          </cell>
          <cell r="AC1399">
            <v>80</v>
          </cell>
          <cell r="AD1399">
            <v>2683.53</v>
          </cell>
          <cell r="AE1399" t="str">
            <v/>
          </cell>
          <cell r="AF1399" t="str">
            <v/>
          </cell>
          <cell r="AG1399" t="str">
            <v/>
          </cell>
          <cell r="AH1399" t="str">
            <v/>
          </cell>
        </row>
        <row r="1399">
          <cell r="AJ1399" t="str">
            <v>专-药333#</v>
          </cell>
        </row>
        <row r="1400">
          <cell r="A1400" t="str">
            <v>110040500199</v>
          </cell>
          <cell r="B1400" t="str">
            <v>1100</v>
          </cell>
          <cell r="C1400" t="str">
            <v>Z405</v>
          </cell>
          <cell r="D1400" t="str">
            <v>机器设备-化工医用设备</v>
          </cell>
          <cell r="E1400" t="str">
            <v>110040500199</v>
          </cell>
          <cell r="F1400" t="str">
            <v>0000</v>
          </cell>
          <cell r="G1400" t="str">
            <v>移动洁净取样实</v>
          </cell>
          <cell r="H1400" t="str">
            <v>YJS-980</v>
          </cell>
          <cell r="I1400" t="str">
            <v/>
          </cell>
          <cell r="J1400" t="str">
            <v>B01</v>
          </cell>
          <cell r="K1400" t="str">
            <v>正常使用</v>
          </cell>
          <cell r="L1400" t="str">
            <v>A01</v>
          </cell>
          <cell r="M1400" t="str">
            <v>直接购入</v>
          </cell>
          <cell r="N1400">
            <v>41426</v>
          </cell>
          <cell r="O1400" t="str">
            <v>0110040300</v>
          </cell>
          <cell r="P1400" t="str">
            <v>研发中心—产品质量研究部</v>
          </cell>
          <cell r="Q1400" t="str">
            <v/>
          </cell>
          <cell r="R1400" t="str">
            <v/>
          </cell>
          <cell r="S1400" t="str">
            <v>张兴元</v>
          </cell>
          <cell r="T1400" t="str">
            <v>Z010</v>
          </cell>
          <cell r="U1400" t="str">
            <v>10</v>
          </cell>
          <cell r="V1400">
            <v>0</v>
          </cell>
          <cell r="W1400">
            <v>-35.87</v>
          </cell>
          <cell r="X1400">
            <v>4273.5</v>
          </cell>
          <cell r="Y1400">
            <v>0</v>
          </cell>
          <cell r="Z1400">
            <v>-2766.66</v>
          </cell>
          <cell r="AA1400">
            <v>-71.75</v>
          </cell>
          <cell r="AB1400">
            <v>-2838.41</v>
          </cell>
          <cell r="AC1400">
            <v>80</v>
          </cell>
          <cell r="AD1400">
            <v>1435.09</v>
          </cell>
          <cell r="AE1400" t="str">
            <v/>
          </cell>
          <cell r="AF1400" t="str">
            <v/>
          </cell>
          <cell r="AG1400" t="str">
            <v/>
          </cell>
          <cell r="AH1400" t="str">
            <v/>
          </cell>
        </row>
        <row r="1400">
          <cell r="AJ1400" t="str">
            <v>专-药334#</v>
          </cell>
        </row>
        <row r="1401">
          <cell r="A1401" t="str">
            <v>110040500200</v>
          </cell>
          <cell r="B1401" t="str">
            <v>1100</v>
          </cell>
          <cell r="C1401" t="str">
            <v>Z405</v>
          </cell>
          <cell r="D1401" t="str">
            <v>机器设备-化工医用设备</v>
          </cell>
          <cell r="E1401" t="str">
            <v>110040500200</v>
          </cell>
          <cell r="F1401" t="str">
            <v>0000</v>
          </cell>
          <cell r="G1401" t="str">
            <v>理瓶机</v>
          </cell>
          <cell r="H1401" t="str">
            <v>VPL700</v>
          </cell>
          <cell r="I1401" t="str">
            <v/>
          </cell>
          <cell r="J1401" t="str">
            <v>B01</v>
          </cell>
          <cell r="K1401" t="str">
            <v>正常使用</v>
          </cell>
          <cell r="L1401" t="str">
            <v>A01</v>
          </cell>
          <cell r="M1401" t="str">
            <v>直接购入</v>
          </cell>
          <cell r="N1401">
            <v>41548</v>
          </cell>
          <cell r="O1401" t="str">
            <v>0110020300</v>
          </cell>
          <cell r="P1401" t="str">
            <v>五车间</v>
          </cell>
          <cell r="Q1401" t="str">
            <v/>
          </cell>
          <cell r="R1401" t="str">
            <v/>
          </cell>
          <cell r="S1401" t="str">
            <v>杨美燕</v>
          </cell>
          <cell r="T1401" t="str">
            <v>Z010</v>
          </cell>
          <cell r="U1401" t="str">
            <v>10</v>
          </cell>
          <cell r="V1401">
            <v>0</v>
          </cell>
          <cell r="W1401">
            <v>-322.57</v>
          </cell>
          <cell r="X1401">
            <v>38461.54</v>
          </cell>
          <cell r="Y1401">
            <v>0</v>
          </cell>
          <cell r="Z1401">
            <v>-23623.02</v>
          </cell>
          <cell r="AA1401">
            <v>-645.15</v>
          </cell>
          <cell r="AB1401">
            <v>-24268.17</v>
          </cell>
          <cell r="AC1401">
            <v>76</v>
          </cell>
          <cell r="AD1401">
            <v>14193.37</v>
          </cell>
          <cell r="AE1401" t="str">
            <v/>
          </cell>
          <cell r="AF1401" t="str">
            <v/>
          </cell>
          <cell r="AG1401" t="str">
            <v/>
          </cell>
          <cell r="AH1401" t="str">
            <v/>
          </cell>
        </row>
        <row r="1401">
          <cell r="AJ1401" t="str">
            <v>专-药335#</v>
          </cell>
        </row>
        <row r="1402">
          <cell r="A1402" t="str">
            <v>110040500201</v>
          </cell>
          <cell r="B1402" t="str">
            <v>1100</v>
          </cell>
          <cell r="C1402" t="str">
            <v>Z405</v>
          </cell>
          <cell r="D1402" t="str">
            <v>机器设备-化工医用设备</v>
          </cell>
          <cell r="E1402" t="str">
            <v>110040500201</v>
          </cell>
          <cell r="F1402" t="str">
            <v>0000</v>
          </cell>
          <cell r="G1402" t="str">
            <v>灌封机</v>
          </cell>
          <cell r="H1402" t="str">
            <v>DGF10.12</v>
          </cell>
          <cell r="I1402" t="str">
            <v/>
          </cell>
          <cell r="J1402" t="str">
            <v>B01</v>
          </cell>
          <cell r="K1402" t="str">
            <v>正常使用</v>
          </cell>
          <cell r="L1402" t="str">
            <v>A01</v>
          </cell>
          <cell r="M1402" t="str">
            <v>直接购入</v>
          </cell>
          <cell r="N1402">
            <v>41548</v>
          </cell>
          <cell r="O1402" t="str">
            <v>0110020300</v>
          </cell>
          <cell r="P1402" t="str">
            <v>五车间</v>
          </cell>
          <cell r="Q1402" t="str">
            <v/>
          </cell>
          <cell r="R1402" t="str">
            <v/>
          </cell>
          <cell r="S1402" t="str">
            <v>杨美燕</v>
          </cell>
          <cell r="T1402" t="str">
            <v>Z010</v>
          </cell>
          <cell r="U1402" t="str">
            <v>10</v>
          </cell>
          <cell r="V1402">
            <v>0</v>
          </cell>
          <cell r="W1402">
            <v>-1849.42</v>
          </cell>
          <cell r="X1402">
            <v>220512.82</v>
          </cell>
          <cell r="Y1402">
            <v>0</v>
          </cell>
          <cell r="Z1402">
            <v>-135439.24</v>
          </cell>
          <cell r="AA1402">
            <v>-3698.85</v>
          </cell>
          <cell r="AB1402">
            <v>-139138.09</v>
          </cell>
          <cell r="AC1402">
            <v>76</v>
          </cell>
          <cell r="AD1402">
            <v>81374.73</v>
          </cell>
          <cell r="AE1402" t="str">
            <v/>
          </cell>
          <cell r="AF1402" t="str">
            <v/>
          </cell>
          <cell r="AG1402" t="str">
            <v/>
          </cell>
          <cell r="AH1402" t="str">
            <v/>
          </cell>
        </row>
        <row r="1402">
          <cell r="AJ1402" t="str">
            <v>专-药336#</v>
          </cell>
        </row>
        <row r="1403">
          <cell r="A1403" t="str">
            <v>110040500202</v>
          </cell>
          <cell r="B1403" t="str">
            <v>1100</v>
          </cell>
          <cell r="C1403" t="str">
            <v>Z405</v>
          </cell>
          <cell r="D1403" t="str">
            <v>机器设备-化工医用设备</v>
          </cell>
          <cell r="E1403" t="str">
            <v>110040500202</v>
          </cell>
          <cell r="F1403" t="str">
            <v>0000</v>
          </cell>
          <cell r="G1403" t="str">
            <v>铝箔封口机（分体式自动电磁感应）</v>
          </cell>
          <cell r="H1403" t="str">
            <v>SF-2000</v>
          </cell>
          <cell r="I1403" t="str">
            <v/>
          </cell>
          <cell r="J1403" t="str">
            <v>B01</v>
          </cell>
          <cell r="K1403" t="str">
            <v>正常使用</v>
          </cell>
          <cell r="L1403" t="str">
            <v>A01</v>
          </cell>
          <cell r="M1403" t="str">
            <v>直接购入</v>
          </cell>
          <cell r="N1403">
            <v>41548</v>
          </cell>
          <cell r="O1403" t="str">
            <v>0110020300</v>
          </cell>
          <cell r="P1403" t="str">
            <v>五车间</v>
          </cell>
          <cell r="Q1403" t="str">
            <v/>
          </cell>
          <cell r="R1403" t="str">
            <v/>
          </cell>
          <cell r="S1403" t="str">
            <v>杨美燕</v>
          </cell>
          <cell r="T1403" t="str">
            <v>Z010</v>
          </cell>
          <cell r="U1403" t="str">
            <v>10</v>
          </cell>
          <cell r="V1403">
            <v>0</v>
          </cell>
          <cell r="W1403">
            <v>-121.86</v>
          </cell>
          <cell r="X1403">
            <v>14529.91</v>
          </cell>
          <cell r="Y1403">
            <v>0</v>
          </cell>
          <cell r="Z1403">
            <v>-8924.4</v>
          </cell>
          <cell r="AA1403">
            <v>-243.72</v>
          </cell>
          <cell r="AB1403">
            <v>-9168.12</v>
          </cell>
          <cell r="AC1403">
            <v>76</v>
          </cell>
          <cell r="AD1403">
            <v>5361.79</v>
          </cell>
          <cell r="AE1403" t="str">
            <v/>
          </cell>
          <cell r="AF1403" t="str">
            <v/>
          </cell>
          <cell r="AG1403" t="str">
            <v/>
          </cell>
          <cell r="AH1403" t="str">
            <v/>
          </cell>
        </row>
        <row r="1403">
          <cell r="AJ1403" t="str">
            <v>专-药337#</v>
          </cell>
        </row>
        <row r="1404">
          <cell r="A1404" t="str">
            <v>110040500203</v>
          </cell>
          <cell r="B1404" t="str">
            <v>1100</v>
          </cell>
          <cell r="C1404" t="str">
            <v>Z405</v>
          </cell>
          <cell r="D1404" t="str">
            <v>机器设备-化工医用设备</v>
          </cell>
          <cell r="E1404" t="str">
            <v>110040500203</v>
          </cell>
          <cell r="F1404" t="str">
            <v>0000</v>
          </cell>
          <cell r="G1404" t="str">
            <v>自动粉剂包装机</v>
          </cell>
          <cell r="H1404" t="str">
            <v>DXDF40</v>
          </cell>
          <cell r="I1404" t="str">
            <v/>
          </cell>
          <cell r="J1404" t="str">
            <v>B05</v>
          </cell>
          <cell r="K1404" t="str">
            <v>未使用</v>
          </cell>
          <cell r="L1404" t="str">
            <v>A01</v>
          </cell>
          <cell r="M1404" t="str">
            <v>直接购入</v>
          </cell>
          <cell r="N1404">
            <v>41548</v>
          </cell>
          <cell r="O1404" t="str">
            <v>0110020200</v>
          </cell>
          <cell r="P1404" t="str">
            <v>四车间</v>
          </cell>
          <cell r="Q1404" t="str">
            <v/>
          </cell>
          <cell r="R1404" t="str">
            <v/>
          </cell>
          <cell r="S1404" t="str">
            <v>王宝进</v>
          </cell>
          <cell r="T1404" t="str">
            <v>Z010</v>
          </cell>
          <cell r="U1404" t="str">
            <v>10</v>
          </cell>
          <cell r="V1404">
            <v>0</v>
          </cell>
          <cell r="W1404">
            <v>-32.61</v>
          </cell>
          <cell r="X1404">
            <v>28205.13</v>
          </cell>
          <cell r="Y1404">
            <v>9381.73</v>
          </cell>
          <cell r="Z1404">
            <v>-17323.4</v>
          </cell>
          <cell r="AA1404">
            <v>-65.22</v>
          </cell>
          <cell r="AB1404">
            <v>-17388.62</v>
          </cell>
          <cell r="AC1404">
            <v>76</v>
          </cell>
          <cell r="AD1404">
            <v>1434.78</v>
          </cell>
          <cell r="AE1404" t="str">
            <v/>
          </cell>
          <cell r="AF1404" t="str">
            <v/>
          </cell>
          <cell r="AG1404" t="str">
            <v/>
          </cell>
          <cell r="AH1404" t="str">
            <v/>
          </cell>
        </row>
        <row r="1404">
          <cell r="AJ1404" t="str">
            <v>专-药338#</v>
          </cell>
        </row>
        <row r="1405">
          <cell r="A1405" t="str">
            <v>110040500204</v>
          </cell>
          <cell r="B1405" t="str">
            <v>1100</v>
          </cell>
          <cell r="C1405" t="str">
            <v>Z405</v>
          </cell>
          <cell r="D1405" t="str">
            <v>机器设备-化工医用设备</v>
          </cell>
          <cell r="E1405" t="str">
            <v>110040500204</v>
          </cell>
          <cell r="F1405" t="str">
            <v>0000</v>
          </cell>
          <cell r="G1405" t="str">
            <v>摇摆颗粒剂</v>
          </cell>
          <cell r="H1405" t="str">
            <v>YK-160E</v>
          </cell>
          <cell r="I1405" t="str">
            <v/>
          </cell>
          <cell r="J1405" t="str">
            <v>B01</v>
          </cell>
          <cell r="K1405" t="str">
            <v>正常使用</v>
          </cell>
          <cell r="L1405" t="str">
            <v>A01</v>
          </cell>
          <cell r="M1405" t="str">
            <v>直接购入</v>
          </cell>
          <cell r="N1405">
            <v>41548</v>
          </cell>
          <cell r="O1405" t="str">
            <v>0110020400</v>
          </cell>
          <cell r="P1405" t="str">
            <v>六车间</v>
          </cell>
          <cell r="Q1405" t="str">
            <v/>
          </cell>
          <cell r="R1405" t="str">
            <v/>
          </cell>
          <cell r="S1405" t="str">
            <v>杨美燕</v>
          </cell>
          <cell r="T1405" t="str">
            <v>Z010</v>
          </cell>
          <cell r="U1405" t="str">
            <v>10</v>
          </cell>
          <cell r="V1405">
            <v>0</v>
          </cell>
          <cell r="W1405">
            <v>0</v>
          </cell>
          <cell r="X1405">
            <v>27350.43</v>
          </cell>
          <cell r="Y1405">
            <v>10551.69</v>
          </cell>
          <cell r="Z1405">
            <v>-16798.74</v>
          </cell>
          <cell r="AA1405">
            <v>0</v>
          </cell>
          <cell r="AB1405">
            <v>-16798.74</v>
          </cell>
          <cell r="AC1405">
            <v>74</v>
          </cell>
          <cell r="AD1405">
            <v>0</v>
          </cell>
          <cell r="AE1405" t="str">
            <v/>
          </cell>
          <cell r="AF1405" t="str">
            <v/>
          </cell>
          <cell r="AG1405" t="str">
            <v/>
          </cell>
          <cell r="AH1405" t="str">
            <v/>
          </cell>
        </row>
        <row r="1405">
          <cell r="AJ1405" t="str">
            <v>专-药342#</v>
          </cell>
        </row>
        <row r="1406">
          <cell r="A1406" t="str">
            <v>110040500205</v>
          </cell>
          <cell r="B1406" t="str">
            <v>1100</v>
          </cell>
          <cell r="C1406" t="str">
            <v>Z405</v>
          </cell>
          <cell r="D1406" t="str">
            <v>机器设备-化工医用设备</v>
          </cell>
          <cell r="E1406" t="str">
            <v>110040500205</v>
          </cell>
          <cell r="F1406" t="str">
            <v>0000</v>
          </cell>
          <cell r="G1406" t="str">
            <v>电子天平</v>
          </cell>
          <cell r="H1406" t="str">
            <v>XA205DV</v>
          </cell>
          <cell r="I1406" t="str">
            <v/>
          </cell>
          <cell r="J1406" t="str">
            <v>B01</v>
          </cell>
          <cell r="K1406" t="str">
            <v>正常使用</v>
          </cell>
          <cell r="L1406" t="str">
            <v>A01</v>
          </cell>
          <cell r="M1406" t="str">
            <v>直接购入</v>
          </cell>
          <cell r="N1406">
            <v>41548</v>
          </cell>
          <cell r="O1406" t="str">
            <v>0110040200</v>
          </cell>
          <cell r="P1406" t="str">
            <v>研发中心-药学部</v>
          </cell>
          <cell r="Q1406" t="str">
            <v/>
          </cell>
          <cell r="R1406" t="str">
            <v/>
          </cell>
          <cell r="S1406" t="str">
            <v>孙蓉</v>
          </cell>
          <cell r="T1406" t="str">
            <v>Z010</v>
          </cell>
          <cell r="U1406" t="str">
            <v>10</v>
          </cell>
          <cell r="V1406">
            <v>0</v>
          </cell>
          <cell r="W1406">
            <v>-216.26</v>
          </cell>
          <cell r="X1406">
            <v>25784.62</v>
          </cell>
          <cell r="Y1406">
            <v>0</v>
          </cell>
          <cell r="Z1406">
            <v>-15836.74</v>
          </cell>
          <cell r="AA1406">
            <v>-432.52</v>
          </cell>
          <cell r="AB1406">
            <v>-16269.26</v>
          </cell>
          <cell r="AC1406">
            <v>76</v>
          </cell>
          <cell r="AD1406">
            <v>9515.36</v>
          </cell>
          <cell r="AE1406" t="str">
            <v/>
          </cell>
          <cell r="AF1406" t="str">
            <v/>
          </cell>
          <cell r="AG1406" t="str">
            <v>梅特勒-托利多</v>
          </cell>
          <cell r="AH1406" t="str">
            <v/>
          </cell>
        </row>
        <row r="1406">
          <cell r="AJ1406" t="str">
            <v>专-药343#</v>
          </cell>
        </row>
        <row r="1407">
          <cell r="A1407" t="str">
            <v>110040500206</v>
          </cell>
          <cell r="B1407" t="str">
            <v>1100</v>
          </cell>
          <cell r="C1407" t="str">
            <v>Z405</v>
          </cell>
          <cell r="D1407" t="str">
            <v>机器设备-化工医用设备</v>
          </cell>
          <cell r="E1407" t="str">
            <v>110040500206</v>
          </cell>
          <cell r="F1407" t="str">
            <v>0000</v>
          </cell>
          <cell r="G1407" t="str">
            <v>采样车</v>
          </cell>
          <cell r="H1407" t="str">
            <v>PQ</v>
          </cell>
          <cell r="I1407" t="str">
            <v/>
          </cell>
          <cell r="J1407" t="str">
            <v>B01</v>
          </cell>
          <cell r="K1407" t="str">
            <v>正常使用</v>
          </cell>
          <cell r="L1407" t="str">
            <v>A01</v>
          </cell>
          <cell r="M1407" t="str">
            <v>直接购入</v>
          </cell>
          <cell r="N1407">
            <v>41548</v>
          </cell>
          <cell r="O1407" t="str">
            <v>0110010400</v>
          </cell>
          <cell r="P1407" t="str">
            <v>采购中心</v>
          </cell>
          <cell r="Q1407" t="str">
            <v/>
          </cell>
          <cell r="R1407" t="str">
            <v/>
          </cell>
          <cell r="S1407" t="str">
            <v>赵祖东</v>
          </cell>
          <cell r="T1407" t="str">
            <v>Z010</v>
          </cell>
          <cell r="U1407" t="str">
            <v>10</v>
          </cell>
          <cell r="V1407">
            <v>0</v>
          </cell>
          <cell r="W1407">
            <v>-10.87</v>
          </cell>
          <cell r="X1407">
            <v>4188.03</v>
          </cell>
          <cell r="Y1407">
            <v>1115.79</v>
          </cell>
          <cell r="Z1407">
            <v>-2572.24</v>
          </cell>
          <cell r="AA1407">
            <v>-21.74</v>
          </cell>
          <cell r="AB1407">
            <v>-2593.98</v>
          </cell>
          <cell r="AC1407">
            <v>76</v>
          </cell>
          <cell r="AD1407">
            <v>478.26</v>
          </cell>
          <cell r="AE1407" t="str">
            <v/>
          </cell>
          <cell r="AF1407" t="str">
            <v/>
          </cell>
          <cell r="AG1407" t="str">
            <v/>
          </cell>
          <cell r="AH1407" t="str">
            <v/>
          </cell>
        </row>
        <row r="1407">
          <cell r="AJ1407" t="str">
            <v>专-药344#</v>
          </cell>
        </row>
        <row r="1408">
          <cell r="A1408" t="str">
            <v>110040500207</v>
          </cell>
          <cell r="B1408" t="str">
            <v>1100</v>
          </cell>
          <cell r="C1408" t="str">
            <v>Z405</v>
          </cell>
          <cell r="D1408" t="str">
            <v>机器设备-化工医用设备</v>
          </cell>
          <cell r="E1408" t="str">
            <v>110040500207</v>
          </cell>
          <cell r="F1408" t="str">
            <v>0000</v>
          </cell>
          <cell r="G1408" t="str">
            <v>自动包装机（粉剂）</v>
          </cell>
          <cell r="H1408" t="str">
            <v>DXDF60W</v>
          </cell>
          <cell r="I1408" t="str">
            <v/>
          </cell>
          <cell r="J1408" t="str">
            <v>B05</v>
          </cell>
          <cell r="K1408" t="str">
            <v>未使用</v>
          </cell>
          <cell r="L1408" t="str">
            <v>A01</v>
          </cell>
          <cell r="M1408" t="str">
            <v>直接购入</v>
          </cell>
          <cell r="N1408">
            <v>41609</v>
          </cell>
          <cell r="O1408" t="str">
            <v>0110050301</v>
          </cell>
          <cell r="P1408" t="str">
            <v>设备动力部</v>
          </cell>
          <cell r="Q1408" t="str">
            <v/>
          </cell>
          <cell r="R1408" t="str">
            <v/>
          </cell>
          <cell r="S1408" t="str">
            <v>杨耀</v>
          </cell>
          <cell r="T1408" t="str">
            <v>Z010</v>
          </cell>
          <cell r="U1408" t="str">
            <v>10</v>
          </cell>
          <cell r="V1408">
            <v>0</v>
          </cell>
          <cell r="W1408">
            <v>-62.5</v>
          </cell>
          <cell r="X1408">
            <v>41025.64</v>
          </cell>
          <cell r="Y1408">
            <v>13508.92</v>
          </cell>
          <cell r="Z1408">
            <v>-24516.72</v>
          </cell>
          <cell r="AA1408">
            <v>-125</v>
          </cell>
          <cell r="AB1408">
            <v>-24641.72</v>
          </cell>
          <cell r="AC1408">
            <v>74</v>
          </cell>
          <cell r="AD1408">
            <v>2875</v>
          </cell>
          <cell r="AE1408" t="str">
            <v/>
          </cell>
          <cell r="AF1408" t="str">
            <v/>
          </cell>
          <cell r="AG1408" t="str">
            <v>北京泰德科宇新技术有限公司</v>
          </cell>
          <cell r="AH1408" t="str">
            <v/>
          </cell>
        </row>
        <row r="1408">
          <cell r="AJ1408" t="str">
            <v>专-药328#</v>
          </cell>
        </row>
        <row r="1409">
          <cell r="A1409" t="str">
            <v>110040500208</v>
          </cell>
          <cell r="B1409" t="str">
            <v>1100</v>
          </cell>
          <cell r="C1409" t="str">
            <v>Z405</v>
          </cell>
          <cell r="D1409" t="str">
            <v>机器设备-化工医用设备</v>
          </cell>
          <cell r="E1409" t="str">
            <v>110040500208</v>
          </cell>
          <cell r="F1409" t="str">
            <v>0000</v>
          </cell>
          <cell r="G1409" t="str">
            <v>高纯氮气发生器</v>
          </cell>
          <cell r="H1409" t="str">
            <v>QL-N300</v>
          </cell>
          <cell r="I1409" t="str">
            <v/>
          </cell>
          <cell r="J1409" t="str">
            <v>B01</v>
          </cell>
          <cell r="K1409" t="str">
            <v>正常使用</v>
          </cell>
          <cell r="L1409" t="str">
            <v>A01</v>
          </cell>
          <cell r="M1409" t="str">
            <v>直接购入</v>
          </cell>
          <cell r="N1409">
            <v>41730</v>
          </cell>
          <cell r="O1409" t="str">
            <v>0110040300</v>
          </cell>
          <cell r="P1409" t="str">
            <v>研发中心—产品质量研究部</v>
          </cell>
          <cell r="Q1409" t="str">
            <v/>
          </cell>
          <cell r="R1409" t="str">
            <v/>
          </cell>
          <cell r="S1409" t="str">
            <v>张兴元</v>
          </cell>
          <cell r="T1409" t="str">
            <v>Z010</v>
          </cell>
          <cell r="U1409" t="str">
            <v>10</v>
          </cell>
          <cell r="V1409">
            <v>0</v>
          </cell>
          <cell r="W1409">
            <v>-78.77</v>
          </cell>
          <cell r="X1409">
            <v>9401.71</v>
          </cell>
          <cell r="Y1409">
            <v>0</v>
          </cell>
          <cell r="Z1409">
            <v>-5306.04</v>
          </cell>
          <cell r="AA1409">
            <v>-157.53</v>
          </cell>
          <cell r="AB1409">
            <v>-5463.57</v>
          </cell>
          <cell r="AC1409">
            <v>70</v>
          </cell>
          <cell r="AD1409">
            <v>3938.14</v>
          </cell>
          <cell r="AE1409" t="str">
            <v/>
          </cell>
          <cell r="AF1409" t="str">
            <v/>
          </cell>
          <cell r="AG1409" t="str">
            <v/>
          </cell>
          <cell r="AH1409" t="str">
            <v/>
          </cell>
        </row>
        <row r="1409">
          <cell r="AJ1409" t="str">
            <v>专-药345#</v>
          </cell>
        </row>
        <row r="1410">
          <cell r="A1410" t="str">
            <v>110040500209</v>
          </cell>
          <cell r="B1410" t="str">
            <v>1100</v>
          </cell>
          <cell r="C1410" t="str">
            <v>Z405</v>
          </cell>
          <cell r="D1410" t="str">
            <v>机器设备-化工医用设备</v>
          </cell>
          <cell r="E1410" t="str">
            <v>110040500209</v>
          </cell>
          <cell r="F1410" t="str">
            <v>0000</v>
          </cell>
          <cell r="G1410" t="str">
            <v>激光粒子计数器</v>
          </cell>
          <cell r="H1410" t="str">
            <v>Y09-310</v>
          </cell>
          <cell r="I1410" t="str">
            <v/>
          </cell>
          <cell r="J1410" t="str">
            <v>B01</v>
          </cell>
          <cell r="K1410" t="str">
            <v>正常使用</v>
          </cell>
          <cell r="L1410" t="str">
            <v>A01</v>
          </cell>
          <cell r="M1410" t="str">
            <v>直接购入</v>
          </cell>
          <cell r="N1410">
            <v>41730</v>
          </cell>
          <cell r="O1410" t="str">
            <v>0110040300</v>
          </cell>
          <cell r="P1410" t="str">
            <v>研发中心—产品质量研究部</v>
          </cell>
          <cell r="Q1410" t="str">
            <v/>
          </cell>
          <cell r="R1410" t="str">
            <v/>
          </cell>
          <cell r="S1410" t="str">
            <v>张兴元</v>
          </cell>
          <cell r="T1410" t="str">
            <v>Z010</v>
          </cell>
          <cell r="U1410" t="str">
            <v>10</v>
          </cell>
          <cell r="V1410">
            <v>0</v>
          </cell>
          <cell r="W1410">
            <v>-200.47</v>
          </cell>
          <cell r="X1410">
            <v>23931.62</v>
          </cell>
          <cell r="Y1410">
            <v>0</v>
          </cell>
          <cell r="Z1410">
            <v>-13506.84</v>
          </cell>
          <cell r="AA1410">
            <v>-400.95</v>
          </cell>
          <cell r="AB1410">
            <v>-13907.79</v>
          </cell>
          <cell r="AC1410">
            <v>70</v>
          </cell>
          <cell r="AD1410">
            <v>10023.83</v>
          </cell>
          <cell r="AE1410" t="str">
            <v/>
          </cell>
          <cell r="AF1410" t="str">
            <v/>
          </cell>
          <cell r="AG1410" t="str">
            <v/>
          </cell>
          <cell r="AH1410" t="str">
            <v/>
          </cell>
        </row>
        <row r="1410">
          <cell r="AJ1410" t="str">
            <v>专-药346#</v>
          </cell>
        </row>
        <row r="1411">
          <cell r="A1411" t="str">
            <v>110040500210</v>
          </cell>
          <cell r="B1411" t="str">
            <v>1100</v>
          </cell>
          <cell r="C1411" t="str">
            <v>Z405</v>
          </cell>
          <cell r="D1411" t="str">
            <v>机器设备-化工医用设备</v>
          </cell>
          <cell r="E1411" t="str">
            <v>110040500210</v>
          </cell>
          <cell r="F1411" t="str">
            <v>0000</v>
          </cell>
          <cell r="G1411" t="str">
            <v>振动筛</v>
          </cell>
          <cell r="H1411" t="str">
            <v>SH-A1-3S</v>
          </cell>
          <cell r="I1411" t="str">
            <v/>
          </cell>
          <cell r="J1411" t="str">
            <v>B01</v>
          </cell>
          <cell r="K1411" t="str">
            <v>正常使用</v>
          </cell>
          <cell r="L1411" t="str">
            <v>A01</v>
          </cell>
          <cell r="M1411" t="str">
            <v>直接购入</v>
          </cell>
          <cell r="N1411">
            <v>41760</v>
          </cell>
          <cell r="O1411" t="str">
            <v>0110020300</v>
          </cell>
          <cell r="P1411" t="str">
            <v>五车间</v>
          </cell>
          <cell r="Q1411" t="str">
            <v/>
          </cell>
          <cell r="R1411" t="str">
            <v/>
          </cell>
          <cell r="S1411" t="str">
            <v>杨美燕</v>
          </cell>
          <cell r="T1411" t="str">
            <v>Z010</v>
          </cell>
          <cell r="U1411" t="str">
            <v>10</v>
          </cell>
          <cell r="V1411">
            <v>0</v>
          </cell>
          <cell r="W1411">
            <v>0</v>
          </cell>
          <cell r="X1411">
            <v>11111.11</v>
          </cell>
          <cell r="Y1411">
            <v>4932.37</v>
          </cell>
          <cell r="Z1411">
            <v>-6178.74</v>
          </cell>
          <cell r="AA1411">
            <v>0</v>
          </cell>
          <cell r="AB1411">
            <v>-6178.74</v>
          </cell>
          <cell r="AC1411">
            <v>67</v>
          </cell>
          <cell r="AD1411">
            <v>0</v>
          </cell>
          <cell r="AE1411" t="str">
            <v/>
          </cell>
          <cell r="AF1411" t="str">
            <v/>
          </cell>
          <cell r="AG1411" t="str">
            <v/>
          </cell>
          <cell r="AH1411" t="str">
            <v/>
          </cell>
        </row>
        <row r="1411">
          <cell r="AJ1411" t="str">
            <v>通-机264#</v>
          </cell>
        </row>
        <row r="1412">
          <cell r="A1412" t="str">
            <v>110040500211</v>
          </cell>
          <cell r="B1412" t="str">
            <v>1100</v>
          </cell>
          <cell r="C1412" t="str">
            <v>Z405</v>
          </cell>
          <cell r="D1412" t="str">
            <v>机器设备-化工医用设备</v>
          </cell>
          <cell r="E1412" t="str">
            <v>110040500211</v>
          </cell>
          <cell r="F1412" t="str">
            <v>0000</v>
          </cell>
          <cell r="G1412" t="str">
            <v>自动包装机</v>
          </cell>
          <cell r="H1412" t="str">
            <v>DXDK80D</v>
          </cell>
          <cell r="I1412" t="str">
            <v>待报废配电室（闲置）</v>
          </cell>
          <cell r="J1412" t="str">
            <v>B01</v>
          </cell>
          <cell r="K1412" t="str">
            <v>正常使用</v>
          </cell>
          <cell r="L1412" t="str">
            <v>A01</v>
          </cell>
          <cell r="M1412" t="str">
            <v>直接购入</v>
          </cell>
          <cell r="N1412">
            <v>41760</v>
          </cell>
          <cell r="O1412" t="str">
            <v>0110020300</v>
          </cell>
          <cell r="P1412" t="str">
            <v>五车间</v>
          </cell>
          <cell r="Q1412" t="str">
            <v/>
          </cell>
          <cell r="R1412" t="str">
            <v/>
          </cell>
          <cell r="S1412" t="str">
            <v>杨美燕</v>
          </cell>
          <cell r="T1412" t="str">
            <v>Z010</v>
          </cell>
          <cell r="U1412" t="str">
            <v>10</v>
          </cell>
          <cell r="V1412">
            <v>0</v>
          </cell>
          <cell r="W1412">
            <v>0</v>
          </cell>
          <cell r="X1412">
            <v>81196.58</v>
          </cell>
          <cell r="Y1412">
            <v>36043.27</v>
          </cell>
          <cell r="Z1412">
            <v>-45153.31</v>
          </cell>
          <cell r="AA1412">
            <v>0</v>
          </cell>
          <cell r="AB1412">
            <v>-45153.31</v>
          </cell>
          <cell r="AC1412">
            <v>67</v>
          </cell>
          <cell r="AD1412">
            <v>0</v>
          </cell>
          <cell r="AE1412" t="str">
            <v/>
          </cell>
          <cell r="AF1412" t="str">
            <v/>
          </cell>
          <cell r="AG1412" t="str">
            <v/>
          </cell>
          <cell r="AH1412" t="str">
            <v/>
          </cell>
        </row>
        <row r="1412">
          <cell r="AJ1412" t="str">
            <v>专-药331#</v>
          </cell>
        </row>
        <row r="1413">
          <cell r="A1413" t="str">
            <v>110040500212</v>
          </cell>
          <cell r="B1413" t="str">
            <v>1100</v>
          </cell>
          <cell r="C1413" t="str">
            <v>Z405</v>
          </cell>
          <cell r="D1413" t="str">
            <v>机器设备-化工医用设备</v>
          </cell>
          <cell r="E1413" t="str">
            <v>110040500212</v>
          </cell>
          <cell r="F1413" t="str">
            <v>0000</v>
          </cell>
          <cell r="G1413" t="str">
            <v>自动包装机（微量粉剂）</v>
          </cell>
          <cell r="H1413" t="str">
            <v>DXDF60W</v>
          </cell>
          <cell r="I1413" t="str">
            <v>散剂线</v>
          </cell>
          <cell r="J1413" t="str">
            <v>B05</v>
          </cell>
          <cell r="K1413" t="str">
            <v>未使用</v>
          </cell>
          <cell r="L1413" t="str">
            <v>A01</v>
          </cell>
          <cell r="M1413" t="str">
            <v>直接购入</v>
          </cell>
          <cell r="N1413">
            <v>41760</v>
          </cell>
          <cell r="O1413" t="str">
            <v>0110050301</v>
          </cell>
          <cell r="P1413" t="str">
            <v>设备动力部</v>
          </cell>
          <cell r="Q1413" t="str">
            <v/>
          </cell>
          <cell r="R1413" t="str">
            <v/>
          </cell>
          <cell r="S1413" t="str">
            <v>杨耀</v>
          </cell>
          <cell r="T1413" t="str">
            <v>Z010</v>
          </cell>
          <cell r="U1413" t="str">
            <v>10</v>
          </cell>
          <cell r="V1413">
            <v>0</v>
          </cell>
          <cell r="W1413">
            <v>-56.61</v>
          </cell>
          <cell r="X1413">
            <v>42051.28</v>
          </cell>
          <cell r="Y1413">
            <v>15666.27</v>
          </cell>
          <cell r="Z1413">
            <v>-23385.01</v>
          </cell>
          <cell r="AA1413">
            <v>-113.21</v>
          </cell>
          <cell r="AB1413">
            <v>-23498.22</v>
          </cell>
          <cell r="AC1413">
            <v>69</v>
          </cell>
          <cell r="AD1413">
            <v>2886.79</v>
          </cell>
          <cell r="AE1413" t="str">
            <v/>
          </cell>
          <cell r="AF1413" t="str">
            <v/>
          </cell>
          <cell r="AG1413" t="str">
            <v>五楼  北京泰德科宇新技术有限公司</v>
          </cell>
          <cell r="AH1413" t="str">
            <v/>
          </cell>
        </row>
        <row r="1413">
          <cell r="AJ1413" t="str">
            <v>专-药340#</v>
          </cell>
        </row>
        <row r="1414">
          <cell r="A1414" t="str">
            <v>110040500213</v>
          </cell>
          <cell r="B1414" t="str">
            <v>1100</v>
          </cell>
          <cell r="C1414" t="str">
            <v>Z405</v>
          </cell>
          <cell r="D1414" t="str">
            <v>机器设备-化工医用设备</v>
          </cell>
          <cell r="E1414" t="str">
            <v>110040500213</v>
          </cell>
          <cell r="F1414" t="str">
            <v>0000</v>
          </cell>
          <cell r="G1414" t="str">
            <v>自动包装机（四列背封）</v>
          </cell>
          <cell r="H1414" t="str">
            <v>SK-4</v>
          </cell>
          <cell r="I1414" t="str">
            <v/>
          </cell>
          <cell r="J1414" t="str">
            <v>B01</v>
          </cell>
          <cell r="K1414" t="str">
            <v>正常使用</v>
          </cell>
          <cell r="L1414" t="str">
            <v>A01</v>
          </cell>
          <cell r="M1414" t="str">
            <v>直接购入</v>
          </cell>
          <cell r="N1414">
            <v>41760</v>
          </cell>
          <cell r="O1414" t="str">
            <v>0110020300</v>
          </cell>
          <cell r="P1414" t="str">
            <v>五车间</v>
          </cell>
          <cell r="Q1414" t="str">
            <v/>
          </cell>
          <cell r="R1414" t="str">
            <v/>
          </cell>
          <cell r="S1414" t="str">
            <v>杨美燕</v>
          </cell>
          <cell r="T1414" t="str">
            <v>Z010</v>
          </cell>
          <cell r="U1414" t="str">
            <v>10</v>
          </cell>
          <cell r="V1414">
            <v>0</v>
          </cell>
          <cell r="W1414">
            <v>-1646.46</v>
          </cell>
          <cell r="X1414">
            <v>196581.2</v>
          </cell>
          <cell r="Y1414">
            <v>0</v>
          </cell>
          <cell r="Z1414">
            <v>-109318.54</v>
          </cell>
          <cell r="AA1414">
            <v>-3292.93</v>
          </cell>
          <cell r="AB1414">
            <v>-112611.47</v>
          </cell>
          <cell r="AC1414">
            <v>69</v>
          </cell>
          <cell r="AD1414">
            <v>83969.73</v>
          </cell>
          <cell r="AE1414" t="str">
            <v/>
          </cell>
          <cell r="AF1414" t="str">
            <v/>
          </cell>
          <cell r="AG1414" t="str">
            <v/>
          </cell>
          <cell r="AH1414" t="str">
            <v/>
          </cell>
        </row>
        <row r="1414">
          <cell r="AJ1414" t="str">
            <v>专-药341#</v>
          </cell>
        </row>
        <row r="1415">
          <cell r="A1415" t="str">
            <v>110040500214</v>
          </cell>
          <cell r="B1415" t="str">
            <v>1100</v>
          </cell>
          <cell r="C1415" t="str">
            <v>Z405</v>
          </cell>
          <cell r="D1415" t="str">
            <v>机器设备-化工医用设备</v>
          </cell>
          <cell r="E1415" t="str">
            <v>110040500214</v>
          </cell>
          <cell r="F1415" t="str">
            <v>0000</v>
          </cell>
          <cell r="G1415" t="str">
            <v>微波真空干燥机</v>
          </cell>
          <cell r="H1415" t="str">
            <v>KWZE-20</v>
          </cell>
          <cell r="I1415" t="str">
            <v/>
          </cell>
          <cell r="J1415" t="str">
            <v>B01</v>
          </cell>
          <cell r="K1415" t="str">
            <v>正常使用</v>
          </cell>
          <cell r="L1415" t="str">
            <v>A01</v>
          </cell>
          <cell r="M1415" t="str">
            <v>直接购入</v>
          </cell>
          <cell r="N1415">
            <v>41760</v>
          </cell>
          <cell r="O1415" t="str">
            <v>0110020300</v>
          </cell>
          <cell r="P1415" t="str">
            <v>五车间</v>
          </cell>
          <cell r="Q1415" t="str">
            <v/>
          </cell>
          <cell r="R1415" t="str">
            <v/>
          </cell>
          <cell r="S1415" t="str">
            <v>杨美燕</v>
          </cell>
          <cell r="T1415" t="str">
            <v>Z010</v>
          </cell>
          <cell r="U1415" t="str">
            <v>10</v>
          </cell>
          <cell r="V1415">
            <v>0</v>
          </cell>
          <cell r="W1415">
            <v>0</v>
          </cell>
          <cell r="X1415">
            <v>136752.14</v>
          </cell>
          <cell r="Y1415">
            <v>60704.46</v>
          </cell>
          <cell r="Z1415">
            <v>-76047.68</v>
          </cell>
          <cell r="AA1415">
            <v>0</v>
          </cell>
          <cell r="AB1415">
            <v>-76047.68</v>
          </cell>
          <cell r="AC1415">
            <v>67</v>
          </cell>
          <cell r="AD1415">
            <v>0</v>
          </cell>
          <cell r="AE1415" t="str">
            <v/>
          </cell>
          <cell r="AF1415" t="str">
            <v/>
          </cell>
          <cell r="AG1415" t="str">
            <v/>
          </cell>
          <cell r="AH1415" t="str">
            <v/>
          </cell>
        </row>
        <row r="1415">
          <cell r="AJ1415" t="str">
            <v>专-药347#</v>
          </cell>
        </row>
        <row r="1416">
          <cell r="A1416" t="str">
            <v>110040500215</v>
          </cell>
          <cell r="B1416" t="str">
            <v>1100</v>
          </cell>
          <cell r="C1416" t="str">
            <v>Z405</v>
          </cell>
          <cell r="D1416" t="str">
            <v>机器设备-化工医用设备</v>
          </cell>
          <cell r="E1416" t="str">
            <v>110040500215</v>
          </cell>
          <cell r="F1416" t="str">
            <v>0000</v>
          </cell>
          <cell r="G1416" t="str">
            <v>微波真空干燥机</v>
          </cell>
          <cell r="H1416" t="str">
            <v>KWZG-20</v>
          </cell>
          <cell r="I1416" t="str">
            <v/>
          </cell>
          <cell r="J1416" t="str">
            <v>B01</v>
          </cell>
          <cell r="K1416" t="str">
            <v>正常使用</v>
          </cell>
          <cell r="L1416" t="str">
            <v>A01</v>
          </cell>
          <cell r="M1416" t="str">
            <v>直接购入</v>
          </cell>
          <cell r="N1416">
            <v>41760</v>
          </cell>
          <cell r="O1416" t="str">
            <v>0110020300</v>
          </cell>
          <cell r="P1416" t="str">
            <v>五车间</v>
          </cell>
          <cell r="Q1416" t="str">
            <v/>
          </cell>
          <cell r="R1416" t="str">
            <v/>
          </cell>
          <cell r="S1416" t="str">
            <v>杨美燕</v>
          </cell>
          <cell r="T1416" t="str">
            <v>Z010</v>
          </cell>
          <cell r="U1416" t="str">
            <v>10</v>
          </cell>
          <cell r="V1416">
            <v>0</v>
          </cell>
          <cell r="W1416">
            <v>-283.02</v>
          </cell>
          <cell r="X1416">
            <v>136752.13</v>
          </cell>
          <cell r="Y1416">
            <v>45704.45</v>
          </cell>
          <cell r="Z1416">
            <v>-76047.68</v>
          </cell>
          <cell r="AA1416">
            <v>-566.04</v>
          </cell>
          <cell r="AB1416">
            <v>-76613.72</v>
          </cell>
          <cell r="AC1416">
            <v>69</v>
          </cell>
          <cell r="AD1416">
            <v>14433.96</v>
          </cell>
          <cell r="AE1416" t="str">
            <v/>
          </cell>
          <cell r="AF1416" t="str">
            <v/>
          </cell>
          <cell r="AG1416" t="str">
            <v/>
          </cell>
          <cell r="AH1416" t="str">
            <v/>
          </cell>
        </row>
        <row r="1416">
          <cell r="AJ1416" t="str">
            <v>专-药348#</v>
          </cell>
        </row>
        <row r="1417">
          <cell r="A1417" t="str">
            <v>110040500216</v>
          </cell>
          <cell r="B1417" t="str">
            <v>1100</v>
          </cell>
          <cell r="C1417" t="str">
            <v>Z405</v>
          </cell>
          <cell r="D1417" t="str">
            <v>机器设备-化工医用设备</v>
          </cell>
          <cell r="E1417" t="str">
            <v>110040500216</v>
          </cell>
          <cell r="F1417" t="str">
            <v>0000</v>
          </cell>
          <cell r="G1417" t="str">
            <v>中药制丸机</v>
          </cell>
          <cell r="H1417" t="str">
            <v>YVJ-18BE</v>
          </cell>
          <cell r="I1417" t="str">
            <v/>
          </cell>
          <cell r="J1417" t="str">
            <v>B01</v>
          </cell>
          <cell r="K1417" t="str">
            <v>正常使用</v>
          </cell>
          <cell r="L1417" t="str">
            <v>A01</v>
          </cell>
          <cell r="M1417" t="str">
            <v>直接购入</v>
          </cell>
          <cell r="N1417">
            <v>41760</v>
          </cell>
          <cell r="O1417" t="str">
            <v>0110020300</v>
          </cell>
          <cell r="P1417" t="str">
            <v>五车间</v>
          </cell>
          <cell r="Q1417" t="str">
            <v/>
          </cell>
          <cell r="R1417" t="str">
            <v/>
          </cell>
          <cell r="S1417" t="str">
            <v>杨美燕</v>
          </cell>
          <cell r="T1417" t="str">
            <v>Z010</v>
          </cell>
          <cell r="U1417" t="str">
            <v>10</v>
          </cell>
          <cell r="V1417">
            <v>0</v>
          </cell>
          <cell r="W1417">
            <v>-1073.78</v>
          </cell>
          <cell r="X1417">
            <v>128205.13</v>
          </cell>
          <cell r="Y1417">
            <v>0</v>
          </cell>
          <cell r="Z1417">
            <v>-71294.7</v>
          </cell>
          <cell r="AA1417">
            <v>-2147.56</v>
          </cell>
          <cell r="AB1417">
            <v>-73442.26</v>
          </cell>
          <cell r="AC1417">
            <v>69</v>
          </cell>
          <cell r="AD1417">
            <v>54762.87</v>
          </cell>
          <cell r="AE1417" t="str">
            <v/>
          </cell>
          <cell r="AF1417" t="str">
            <v/>
          </cell>
          <cell r="AG1417" t="str">
            <v/>
          </cell>
          <cell r="AH1417" t="str">
            <v/>
          </cell>
        </row>
        <row r="1417">
          <cell r="AJ1417" t="str">
            <v>专-药349#</v>
          </cell>
        </row>
        <row r="1418">
          <cell r="A1418" t="str">
            <v>110040500217</v>
          </cell>
          <cell r="B1418" t="str">
            <v>1100</v>
          </cell>
          <cell r="C1418" t="str">
            <v>Z405</v>
          </cell>
          <cell r="D1418" t="str">
            <v>机器设备-化工医用设备</v>
          </cell>
          <cell r="E1418" t="str">
            <v>110040500217</v>
          </cell>
          <cell r="F1418" t="str">
            <v>0000</v>
          </cell>
          <cell r="G1418" t="str">
            <v>自动撒粉机</v>
          </cell>
          <cell r="H1418" t="str">
            <v>SFJ-400</v>
          </cell>
          <cell r="I1418" t="str">
            <v>配电室（闲置）</v>
          </cell>
          <cell r="J1418" t="str">
            <v>B01</v>
          </cell>
          <cell r="K1418" t="str">
            <v>正常使用</v>
          </cell>
          <cell r="L1418" t="str">
            <v>A01</v>
          </cell>
          <cell r="M1418" t="str">
            <v>直接购入</v>
          </cell>
          <cell r="N1418">
            <v>41760</v>
          </cell>
          <cell r="O1418" t="str">
            <v>0110020300</v>
          </cell>
          <cell r="P1418" t="str">
            <v>五车间</v>
          </cell>
          <cell r="Q1418" t="str">
            <v/>
          </cell>
          <cell r="R1418" t="str">
            <v/>
          </cell>
          <cell r="S1418" t="str">
            <v>杨美燕</v>
          </cell>
          <cell r="T1418" t="str">
            <v>Z010</v>
          </cell>
          <cell r="U1418" t="str">
            <v>10</v>
          </cell>
          <cell r="V1418">
            <v>0</v>
          </cell>
          <cell r="W1418">
            <v>-11.32</v>
          </cell>
          <cell r="X1418">
            <v>21367.52</v>
          </cell>
          <cell r="Y1418">
            <v>8885.07</v>
          </cell>
          <cell r="Z1418">
            <v>-11882.45</v>
          </cell>
          <cell r="AA1418">
            <v>-22.64</v>
          </cell>
          <cell r="AB1418">
            <v>-11905.09</v>
          </cell>
          <cell r="AC1418">
            <v>69</v>
          </cell>
          <cell r="AD1418">
            <v>577.36</v>
          </cell>
          <cell r="AE1418" t="str">
            <v/>
          </cell>
          <cell r="AF1418" t="str">
            <v/>
          </cell>
          <cell r="AG1418" t="str">
            <v/>
          </cell>
          <cell r="AH1418" t="str">
            <v/>
          </cell>
        </row>
        <row r="1418">
          <cell r="AJ1418" t="str">
            <v>专-药350#</v>
          </cell>
        </row>
        <row r="1419">
          <cell r="A1419" t="str">
            <v>110040500218</v>
          </cell>
          <cell r="B1419" t="str">
            <v>1100</v>
          </cell>
          <cell r="C1419" t="str">
            <v>Z405</v>
          </cell>
          <cell r="D1419" t="str">
            <v>机器设备-化工医用设备</v>
          </cell>
          <cell r="E1419" t="str">
            <v>110040500218</v>
          </cell>
          <cell r="F1419" t="str">
            <v>0000</v>
          </cell>
          <cell r="G1419" t="str">
            <v>双层炼药机</v>
          </cell>
          <cell r="H1419" t="str">
            <v>HL-2-18.5</v>
          </cell>
          <cell r="I1419" t="str">
            <v/>
          </cell>
          <cell r="J1419" t="str">
            <v>B01</v>
          </cell>
          <cell r="K1419" t="str">
            <v>正常使用</v>
          </cell>
          <cell r="L1419" t="str">
            <v>A01</v>
          </cell>
          <cell r="M1419" t="str">
            <v>直接购入</v>
          </cell>
          <cell r="N1419">
            <v>41760</v>
          </cell>
          <cell r="O1419" t="str">
            <v>0110020300</v>
          </cell>
          <cell r="P1419" t="str">
            <v>五车间</v>
          </cell>
          <cell r="Q1419" t="str">
            <v/>
          </cell>
          <cell r="R1419" t="str">
            <v/>
          </cell>
          <cell r="S1419" t="str">
            <v>杨美燕</v>
          </cell>
          <cell r="T1419" t="str">
            <v>Z010</v>
          </cell>
          <cell r="U1419" t="str">
            <v>10</v>
          </cell>
          <cell r="V1419">
            <v>0</v>
          </cell>
          <cell r="W1419">
            <v>-723</v>
          </cell>
          <cell r="X1419">
            <v>86324.79</v>
          </cell>
          <cell r="Y1419">
            <v>0</v>
          </cell>
          <cell r="Z1419">
            <v>-48005.5</v>
          </cell>
          <cell r="AA1419">
            <v>-1446.01</v>
          </cell>
          <cell r="AB1419">
            <v>-49451.51</v>
          </cell>
          <cell r="AC1419">
            <v>69</v>
          </cell>
          <cell r="AD1419">
            <v>36873.28</v>
          </cell>
          <cell r="AE1419" t="str">
            <v/>
          </cell>
          <cell r="AF1419" t="str">
            <v/>
          </cell>
          <cell r="AG1419" t="str">
            <v/>
          </cell>
          <cell r="AH1419" t="str">
            <v/>
          </cell>
        </row>
        <row r="1419">
          <cell r="AJ1419" t="str">
            <v>专-药351#</v>
          </cell>
        </row>
        <row r="1420">
          <cell r="A1420" t="str">
            <v>110040500219</v>
          </cell>
          <cell r="B1420" t="str">
            <v>1100</v>
          </cell>
          <cell r="C1420" t="str">
            <v>Z405</v>
          </cell>
          <cell r="D1420" t="str">
            <v>机器设备-化工医用设备</v>
          </cell>
          <cell r="E1420" t="str">
            <v>110040500219</v>
          </cell>
          <cell r="F1420" t="str">
            <v>0000</v>
          </cell>
          <cell r="G1420" t="str">
            <v>电子天平</v>
          </cell>
          <cell r="H1420" t="str">
            <v>ME204</v>
          </cell>
          <cell r="I1420" t="str">
            <v/>
          </cell>
          <cell r="J1420" t="str">
            <v>B01</v>
          </cell>
          <cell r="K1420" t="str">
            <v>正常使用</v>
          </cell>
          <cell r="L1420" t="str">
            <v>A01</v>
          </cell>
          <cell r="M1420" t="str">
            <v>直接购入</v>
          </cell>
          <cell r="N1420">
            <v>41760</v>
          </cell>
          <cell r="O1420" t="str">
            <v>0110040300</v>
          </cell>
          <cell r="P1420" t="str">
            <v>研发中心—产品质量研究部</v>
          </cell>
          <cell r="Q1420" t="str">
            <v/>
          </cell>
          <cell r="R1420" t="str">
            <v/>
          </cell>
          <cell r="S1420" t="str">
            <v>张兴元</v>
          </cell>
          <cell r="T1420" t="str">
            <v>Z010</v>
          </cell>
          <cell r="U1420" t="str">
            <v>10</v>
          </cell>
          <cell r="V1420">
            <v>0</v>
          </cell>
          <cell r="W1420">
            <v>-89.47</v>
          </cell>
          <cell r="X1420">
            <v>10683.76</v>
          </cell>
          <cell r="Y1420">
            <v>0</v>
          </cell>
          <cell r="Z1420">
            <v>-5941.56</v>
          </cell>
          <cell r="AA1420">
            <v>-178.95</v>
          </cell>
          <cell r="AB1420">
            <v>-6120.51</v>
          </cell>
          <cell r="AC1420">
            <v>69</v>
          </cell>
          <cell r="AD1420">
            <v>4563.25</v>
          </cell>
          <cell r="AE1420" t="str">
            <v/>
          </cell>
          <cell r="AF1420" t="str">
            <v/>
          </cell>
          <cell r="AG1420" t="str">
            <v/>
          </cell>
          <cell r="AH1420" t="str">
            <v/>
          </cell>
        </row>
        <row r="1420">
          <cell r="AJ1420" t="str">
            <v>专-药352#-1</v>
          </cell>
        </row>
        <row r="1421">
          <cell r="A1421" t="str">
            <v>110040500220</v>
          </cell>
          <cell r="B1421" t="str">
            <v>1100</v>
          </cell>
          <cell r="C1421" t="str">
            <v>Z405</v>
          </cell>
          <cell r="D1421" t="str">
            <v>机器设备-化工医用设备</v>
          </cell>
          <cell r="E1421" t="str">
            <v>110040500220</v>
          </cell>
          <cell r="F1421" t="str">
            <v>0000</v>
          </cell>
          <cell r="G1421" t="str">
            <v>电子天平</v>
          </cell>
          <cell r="H1421" t="str">
            <v>ME204</v>
          </cell>
          <cell r="I1421" t="str">
            <v/>
          </cell>
          <cell r="J1421" t="str">
            <v>B01</v>
          </cell>
          <cell r="K1421" t="str">
            <v>正常使用</v>
          </cell>
          <cell r="L1421" t="str">
            <v>A01</v>
          </cell>
          <cell r="M1421" t="str">
            <v>直接购入</v>
          </cell>
          <cell r="N1421">
            <v>41760</v>
          </cell>
          <cell r="O1421" t="str">
            <v>0110040300</v>
          </cell>
          <cell r="P1421" t="str">
            <v>研发中心—产品质量研究部</v>
          </cell>
          <cell r="Q1421" t="str">
            <v/>
          </cell>
          <cell r="R1421" t="str">
            <v/>
          </cell>
          <cell r="S1421" t="str">
            <v>张兴元</v>
          </cell>
          <cell r="T1421" t="str">
            <v>Z010</v>
          </cell>
          <cell r="U1421" t="str">
            <v>10</v>
          </cell>
          <cell r="V1421">
            <v>0</v>
          </cell>
          <cell r="W1421">
            <v>-89.47</v>
          </cell>
          <cell r="X1421">
            <v>10683.76</v>
          </cell>
          <cell r="Y1421">
            <v>0</v>
          </cell>
          <cell r="Z1421">
            <v>-5941.56</v>
          </cell>
          <cell r="AA1421">
            <v>-178.95</v>
          </cell>
          <cell r="AB1421">
            <v>-6120.51</v>
          </cell>
          <cell r="AC1421">
            <v>69</v>
          </cell>
          <cell r="AD1421">
            <v>4563.25</v>
          </cell>
          <cell r="AE1421" t="str">
            <v/>
          </cell>
          <cell r="AF1421" t="str">
            <v/>
          </cell>
          <cell r="AG1421" t="str">
            <v/>
          </cell>
          <cell r="AH1421" t="str">
            <v/>
          </cell>
        </row>
        <row r="1421">
          <cell r="AJ1421" t="str">
            <v>专-药352#-2</v>
          </cell>
        </row>
        <row r="1422">
          <cell r="A1422" t="str">
            <v>110040500221</v>
          </cell>
          <cell r="B1422" t="str">
            <v>1100</v>
          </cell>
          <cell r="C1422" t="str">
            <v>Z405</v>
          </cell>
          <cell r="D1422" t="str">
            <v>机器设备-化工医用设备</v>
          </cell>
          <cell r="E1422" t="str">
            <v>110040500221</v>
          </cell>
          <cell r="F1422" t="str">
            <v>0000</v>
          </cell>
          <cell r="G1422" t="str">
            <v>综合药品稳定性试验箱</v>
          </cell>
          <cell r="H1422" t="str">
            <v>LHH-500GSD</v>
          </cell>
          <cell r="I1422" t="str">
            <v/>
          </cell>
          <cell r="J1422" t="str">
            <v>B01</v>
          </cell>
          <cell r="K1422" t="str">
            <v>正常使用</v>
          </cell>
          <cell r="L1422" t="str">
            <v>A01</v>
          </cell>
          <cell r="M1422" t="str">
            <v>直接购入</v>
          </cell>
          <cell r="N1422">
            <v>41760</v>
          </cell>
          <cell r="O1422" t="str">
            <v>0110040300</v>
          </cell>
          <cell r="P1422" t="str">
            <v>研发中心—产品质量研究部</v>
          </cell>
          <cell r="Q1422" t="str">
            <v/>
          </cell>
          <cell r="R1422" t="str">
            <v/>
          </cell>
          <cell r="S1422" t="str">
            <v>张兴元</v>
          </cell>
          <cell r="T1422" t="str">
            <v>Z010</v>
          </cell>
          <cell r="U1422" t="str">
            <v>10</v>
          </cell>
          <cell r="V1422">
            <v>0</v>
          </cell>
          <cell r="W1422">
            <v>-428.08</v>
          </cell>
          <cell r="X1422">
            <v>51111.11</v>
          </cell>
          <cell r="Y1422">
            <v>0</v>
          </cell>
          <cell r="Z1422">
            <v>-28422.74</v>
          </cell>
          <cell r="AA1422">
            <v>-856.16</v>
          </cell>
          <cell r="AB1422">
            <v>-29278.9</v>
          </cell>
          <cell r="AC1422">
            <v>69</v>
          </cell>
          <cell r="AD1422">
            <v>21832.21</v>
          </cell>
          <cell r="AE1422" t="str">
            <v/>
          </cell>
          <cell r="AF1422" t="str">
            <v/>
          </cell>
          <cell r="AG1422" t="str">
            <v/>
          </cell>
          <cell r="AH1422" t="str">
            <v/>
          </cell>
        </row>
        <row r="1422">
          <cell r="AJ1422" t="str">
            <v>专-药353#</v>
          </cell>
        </row>
        <row r="1423">
          <cell r="A1423" t="str">
            <v>110040500222</v>
          </cell>
          <cell r="B1423" t="str">
            <v>1100</v>
          </cell>
          <cell r="C1423" t="str">
            <v>Z405</v>
          </cell>
          <cell r="D1423" t="str">
            <v>机器设备-化工医用设备</v>
          </cell>
          <cell r="E1423" t="str">
            <v>110040500222</v>
          </cell>
          <cell r="F1423" t="str">
            <v>0000</v>
          </cell>
          <cell r="G1423" t="str">
            <v>平板式铝塑铝泡罩包装机</v>
          </cell>
          <cell r="H1423" t="str">
            <v>DPP260H</v>
          </cell>
          <cell r="I1423" t="str">
            <v/>
          </cell>
          <cell r="J1423" t="str">
            <v>B01</v>
          </cell>
          <cell r="K1423" t="str">
            <v>正常使用</v>
          </cell>
          <cell r="L1423" t="str">
            <v>A01</v>
          </cell>
          <cell r="M1423" t="str">
            <v>直接购入</v>
          </cell>
          <cell r="N1423">
            <v>41760</v>
          </cell>
          <cell r="O1423" t="str">
            <v>0110020200</v>
          </cell>
          <cell r="P1423" t="str">
            <v>四车间</v>
          </cell>
          <cell r="Q1423" t="str">
            <v/>
          </cell>
          <cell r="R1423" t="str">
            <v/>
          </cell>
          <cell r="S1423" t="str">
            <v>王宝进</v>
          </cell>
          <cell r="T1423" t="str">
            <v>Z010</v>
          </cell>
          <cell r="U1423" t="str">
            <v>10</v>
          </cell>
          <cell r="V1423">
            <v>0</v>
          </cell>
          <cell r="W1423">
            <v>-1932.8</v>
          </cell>
          <cell r="X1423">
            <v>230769.23</v>
          </cell>
          <cell r="Y1423">
            <v>0</v>
          </cell>
          <cell r="Z1423">
            <v>-128330.46</v>
          </cell>
          <cell r="AA1423">
            <v>-3865.61</v>
          </cell>
          <cell r="AB1423">
            <v>-132196.07</v>
          </cell>
          <cell r="AC1423">
            <v>69</v>
          </cell>
          <cell r="AD1423">
            <v>98573.16</v>
          </cell>
          <cell r="AE1423" t="str">
            <v/>
          </cell>
          <cell r="AF1423" t="str">
            <v/>
          </cell>
          <cell r="AG1423" t="str">
            <v/>
          </cell>
          <cell r="AH1423" t="str">
            <v/>
          </cell>
        </row>
        <row r="1423">
          <cell r="AJ1423" t="str">
            <v>专-药354#</v>
          </cell>
        </row>
        <row r="1424">
          <cell r="A1424" t="str">
            <v>110040500223</v>
          </cell>
          <cell r="B1424" t="str">
            <v>1100</v>
          </cell>
          <cell r="C1424" t="str">
            <v>Z405</v>
          </cell>
          <cell r="D1424" t="str">
            <v>机器设备-化工医用设备</v>
          </cell>
          <cell r="E1424" t="str">
            <v>110040500223</v>
          </cell>
          <cell r="F1424" t="str">
            <v>0000</v>
          </cell>
          <cell r="G1424" t="str">
            <v>振动筛 （配子母网架）</v>
          </cell>
          <cell r="H1424" t="str">
            <v>SH-A1-3S</v>
          </cell>
          <cell r="I1424" t="str">
            <v/>
          </cell>
          <cell r="J1424" t="str">
            <v>B01</v>
          </cell>
          <cell r="K1424" t="str">
            <v>正常使用</v>
          </cell>
          <cell r="L1424" t="str">
            <v>A01</v>
          </cell>
          <cell r="M1424" t="str">
            <v>直接购入</v>
          </cell>
          <cell r="N1424">
            <v>41821</v>
          </cell>
          <cell r="O1424" t="str">
            <v>0110020300</v>
          </cell>
          <cell r="P1424" t="str">
            <v>五车间</v>
          </cell>
          <cell r="Q1424" t="str">
            <v/>
          </cell>
          <cell r="R1424" t="str">
            <v/>
          </cell>
          <cell r="S1424" t="str">
            <v>杨美燕</v>
          </cell>
          <cell r="T1424" t="str">
            <v>Z010</v>
          </cell>
          <cell r="U1424" t="str">
            <v>10</v>
          </cell>
          <cell r="V1424">
            <v>0</v>
          </cell>
          <cell r="W1424">
            <v>-120.94</v>
          </cell>
          <cell r="X1424">
            <v>14444.44</v>
          </cell>
          <cell r="Y1424">
            <v>0</v>
          </cell>
          <cell r="Z1424">
            <v>-7792.85</v>
          </cell>
          <cell r="AA1424">
            <v>-241.88</v>
          </cell>
          <cell r="AB1424">
            <v>-8034.73</v>
          </cell>
          <cell r="AC1424">
            <v>67</v>
          </cell>
          <cell r="AD1424">
            <v>6409.71</v>
          </cell>
          <cell r="AE1424" t="str">
            <v/>
          </cell>
          <cell r="AF1424" t="str">
            <v/>
          </cell>
          <cell r="AG1424" t="str">
            <v/>
          </cell>
          <cell r="AH1424" t="str">
            <v/>
          </cell>
        </row>
        <row r="1424">
          <cell r="AJ1424" t="str">
            <v>通-机274#</v>
          </cell>
        </row>
        <row r="1425">
          <cell r="A1425" t="str">
            <v>110040500224</v>
          </cell>
          <cell r="B1425" t="str">
            <v>1100</v>
          </cell>
          <cell r="C1425" t="str">
            <v>Z405</v>
          </cell>
          <cell r="D1425" t="str">
            <v>机器设备-化工医用设备</v>
          </cell>
          <cell r="E1425" t="str">
            <v>110040500224</v>
          </cell>
          <cell r="F1425" t="str">
            <v>0000</v>
          </cell>
          <cell r="G1425" t="str">
            <v>摇摆颗粒机</v>
          </cell>
          <cell r="H1425" t="str">
            <v>YK-</v>
          </cell>
          <cell r="I1425" t="str">
            <v/>
          </cell>
          <cell r="J1425" t="str">
            <v>B01</v>
          </cell>
          <cell r="K1425" t="str">
            <v>正常使用</v>
          </cell>
          <cell r="L1425" t="str">
            <v>A01</v>
          </cell>
          <cell r="M1425" t="str">
            <v>直接购入</v>
          </cell>
          <cell r="N1425">
            <v>41852</v>
          </cell>
          <cell r="O1425" t="str">
            <v>0110020400</v>
          </cell>
          <cell r="P1425" t="str">
            <v>六车间</v>
          </cell>
          <cell r="Q1425" t="str">
            <v/>
          </cell>
          <cell r="R1425" t="str">
            <v/>
          </cell>
          <cell r="S1425" t="str">
            <v>杨美燕</v>
          </cell>
          <cell r="T1425" t="str">
            <v>Z010</v>
          </cell>
          <cell r="U1425" t="str">
            <v>10</v>
          </cell>
          <cell r="V1425">
            <v>0</v>
          </cell>
          <cell r="W1425">
            <v>-286.21</v>
          </cell>
          <cell r="X1425">
            <v>34188.03</v>
          </cell>
          <cell r="Y1425">
            <v>0</v>
          </cell>
          <cell r="Z1425">
            <v>-18160.64</v>
          </cell>
          <cell r="AA1425">
            <v>-572.41</v>
          </cell>
          <cell r="AB1425">
            <v>-18733.05</v>
          </cell>
          <cell r="AC1425">
            <v>66</v>
          </cell>
          <cell r="AD1425">
            <v>15454.98</v>
          </cell>
          <cell r="AE1425" t="str">
            <v/>
          </cell>
          <cell r="AF1425" t="str">
            <v/>
          </cell>
          <cell r="AG1425" t="str">
            <v/>
          </cell>
          <cell r="AH1425" t="str">
            <v/>
          </cell>
        </row>
        <row r="1425">
          <cell r="AJ1425" t="str">
            <v>专-药357#</v>
          </cell>
        </row>
        <row r="1426">
          <cell r="A1426" t="str">
            <v>110040500225</v>
          </cell>
          <cell r="B1426" t="str">
            <v>1100</v>
          </cell>
          <cell r="C1426" t="str">
            <v>Z405</v>
          </cell>
          <cell r="D1426" t="str">
            <v>机器设备-化工医用设备</v>
          </cell>
          <cell r="E1426" t="str">
            <v>110040500225</v>
          </cell>
          <cell r="F1426" t="str">
            <v>0000</v>
          </cell>
          <cell r="G1426" t="str">
            <v>槽型混合机</v>
          </cell>
          <cell r="H1426" t="str">
            <v>HJ-200C</v>
          </cell>
          <cell r="I1426" t="str">
            <v/>
          </cell>
          <cell r="J1426" t="str">
            <v>B01</v>
          </cell>
          <cell r="K1426" t="str">
            <v>正常使用</v>
          </cell>
          <cell r="L1426" t="str">
            <v>A01</v>
          </cell>
          <cell r="M1426" t="str">
            <v>直接购入</v>
          </cell>
          <cell r="N1426">
            <v>41852</v>
          </cell>
          <cell r="O1426" t="str">
            <v>0110020300</v>
          </cell>
          <cell r="P1426" t="str">
            <v>五车间</v>
          </cell>
          <cell r="Q1426" t="str">
            <v/>
          </cell>
          <cell r="R1426" t="str">
            <v/>
          </cell>
          <cell r="S1426" t="str">
            <v>杨美燕</v>
          </cell>
          <cell r="T1426" t="str">
            <v>Z010</v>
          </cell>
          <cell r="U1426" t="str">
            <v>10</v>
          </cell>
          <cell r="V1426">
            <v>0</v>
          </cell>
          <cell r="W1426">
            <v>0</v>
          </cell>
          <cell r="X1426">
            <v>25641.03</v>
          </cell>
          <cell r="Y1426">
            <v>12020.55</v>
          </cell>
          <cell r="Z1426">
            <v>-13620.48</v>
          </cell>
          <cell r="AA1426">
            <v>0</v>
          </cell>
          <cell r="AB1426">
            <v>-13620.48</v>
          </cell>
          <cell r="AC1426">
            <v>64</v>
          </cell>
          <cell r="AD1426">
            <v>0</v>
          </cell>
          <cell r="AE1426" t="str">
            <v/>
          </cell>
          <cell r="AF1426" t="str">
            <v/>
          </cell>
          <cell r="AG1426" t="str">
            <v/>
          </cell>
          <cell r="AH1426" t="str">
            <v/>
          </cell>
        </row>
        <row r="1426">
          <cell r="AJ1426" t="str">
            <v>专-药359#</v>
          </cell>
        </row>
        <row r="1427">
          <cell r="A1427" t="str">
            <v>110040500226</v>
          </cell>
          <cell r="B1427" t="str">
            <v>1100</v>
          </cell>
          <cell r="C1427" t="str">
            <v>Z405</v>
          </cell>
          <cell r="D1427" t="str">
            <v>机器设备-化工医用设备</v>
          </cell>
          <cell r="E1427" t="str">
            <v>110040500226</v>
          </cell>
          <cell r="F1427" t="str">
            <v>0000</v>
          </cell>
          <cell r="G1427" t="str">
            <v>螺旋选丸机</v>
          </cell>
          <cell r="H1427" t="str">
            <v>SWL-5</v>
          </cell>
          <cell r="I1427" t="str">
            <v/>
          </cell>
          <cell r="J1427" t="str">
            <v>B01</v>
          </cell>
          <cell r="K1427" t="str">
            <v>正常使用</v>
          </cell>
          <cell r="L1427" t="str">
            <v>A01</v>
          </cell>
          <cell r="M1427" t="str">
            <v>直接购入</v>
          </cell>
          <cell r="N1427">
            <v>41852</v>
          </cell>
          <cell r="O1427" t="str">
            <v>0110020300</v>
          </cell>
          <cell r="P1427" t="str">
            <v>五车间</v>
          </cell>
          <cell r="Q1427" t="str">
            <v/>
          </cell>
          <cell r="R1427" t="str">
            <v/>
          </cell>
          <cell r="S1427" t="str">
            <v>杨美燕</v>
          </cell>
          <cell r="T1427" t="str">
            <v>Z010</v>
          </cell>
          <cell r="U1427" t="str">
            <v>10</v>
          </cell>
          <cell r="V1427">
            <v>0</v>
          </cell>
          <cell r="W1427">
            <v>-71.55</v>
          </cell>
          <cell r="X1427">
            <v>8547.01</v>
          </cell>
          <cell r="Y1427">
            <v>0</v>
          </cell>
          <cell r="Z1427">
            <v>-4540.16</v>
          </cell>
          <cell r="AA1427">
            <v>-143.1</v>
          </cell>
          <cell r="AB1427">
            <v>-4683.26</v>
          </cell>
          <cell r="AC1427">
            <v>66</v>
          </cell>
          <cell r="AD1427">
            <v>3863.75</v>
          </cell>
          <cell r="AE1427" t="str">
            <v/>
          </cell>
          <cell r="AF1427" t="str">
            <v/>
          </cell>
          <cell r="AG1427" t="str">
            <v/>
          </cell>
          <cell r="AH1427" t="str">
            <v/>
          </cell>
        </row>
        <row r="1427">
          <cell r="AJ1427" t="str">
            <v>专-药360#</v>
          </cell>
        </row>
        <row r="1428">
          <cell r="A1428" t="str">
            <v>110040500227</v>
          </cell>
          <cell r="B1428" t="str">
            <v>1100</v>
          </cell>
          <cell r="C1428" t="str">
            <v>Z405</v>
          </cell>
          <cell r="D1428" t="str">
            <v>机器设备-化工医用设备</v>
          </cell>
          <cell r="E1428" t="str">
            <v>110040500227</v>
          </cell>
          <cell r="F1428" t="str">
            <v>0000</v>
          </cell>
          <cell r="G1428" t="str">
            <v>振动筛</v>
          </cell>
          <cell r="H1428" t="str">
            <v>SH-C1-15</v>
          </cell>
          <cell r="I1428" t="str">
            <v/>
          </cell>
          <cell r="J1428" t="str">
            <v>B01</v>
          </cell>
          <cell r="K1428" t="str">
            <v>正常使用</v>
          </cell>
          <cell r="L1428" t="str">
            <v>A01</v>
          </cell>
          <cell r="M1428" t="str">
            <v>直接购入</v>
          </cell>
          <cell r="N1428">
            <v>41883</v>
          </cell>
          <cell r="O1428" t="str">
            <v>0110020100</v>
          </cell>
          <cell r="P1428" t="str">
            <v>一车间</v>
          </cell>
          <cell r="Q1428" t="str">
            <v/>
          </cell>
          <cell r="R1428" t="str">
            <v/>
          </cell>
          <cell r="S1428" t="str">
            <v>张萍</v>
          </cell>
          <cell r="T1428" t="str">
            <v>Z010</v>
          </cell>
          <cell r="U1428" t="str">
            <v>10</v>
          </cell>
          <cell r="V1428">
            <v>0</v>
          </cell>
          <cell r="W1428">
            <v>-98.72</v>
          </cell>
          <cell r="X1428">
            <v>11794.87</v>
          </cell>
          <cell r="Y1428">
            <v>0</v>
          </cell>
          <cell r="Z1428">
            <v>-6167.7</v>
          </cell>
          <cell r="AA1428">
            <v>-197.44</v>
          </cell>
          <cell r="AB1428">
            <v>-6365.14</v>
          </cell>
          <cell r="AC1428">
            <v>65</v>
          </cell>
          <cell r="AD1428">
            <v>5429.73</v>
          </cell>
          <cell r="AE1428" t="str">
            <v/>
          </cell>
          <cell r="AF1428" t="str">
            <v/>
          </cell>
          <cell r="AG1428" t="str">
            <v>新乡市三禾振动设备有限公司</v>
          </cell>
          <cell r="AH1428" t="str">
            <v/>
          </cell>
        </row>
        <row r="1428">
          <cell r="AJ1428" t="str">
            <v>通-机297#</v>
          </cell>
        </row>
        <row r="1429">
          <cell r="A1429" t="str">
            <v>110040500228</v>
          </cell>
          <cell r="B1429" t="str">
            <v>1100</v>
          </cell>
          <cell r="C1429" t="str">
            <v>Z405</v>
          </cell>
          <cell r="D1429" t="str">
            <v>机器设备-化工医用设备</v>
          </cell>
          <cell r="E1429" t="str">
            <v>110040500228</v>
          </cell>
          <cell r="F1429" t="str">
            <v>0000</v>
          </cell>
          <cell r="G1429" t="str">
            <v>振动筛</v>
          </cell>
          <cell r="H1429" t="str">
            <v>SH-C1-15</v>
          </cell>
          <cell r="I1429" t="str">
            <v/>
          </cell>
          <cell r="J1429" t="str">
            <v>B01</v>
          </cell>
          <cell r="K1429" t="str">
            <v>正常使用</v>
          </cell>
          <cell r="L1429" t="str">
            <v>A01</v>
          </cell>
          <cell r="M1429" t="str">
            <v>直接购入</v>
          </cell>
          <cell r="N1429">
            <v>41883</v>
          </cell>
          <cell r="O1429" t="str">
            <v>0110020100</v>
          </cell>
          <cell r="P1429" t="str">
            <v>一车间</v>
          </cell>
          <cell r="Q1429" t="str">
            <v/>
          </cell>
          <cell r="R1429" t="str">
            <v/>
          </cell>
          <cell r="S1429" t="str">
            <v>张萍</v>
          </cell>
          <cell r="T1429" t="str">
            <v>Z010</v>
          </cell>
          <cell r="U1429" t="str">
            <v>10</v>
          </cell>
          <cell r="V1429">
            <v>0</v>
          </cell>
          <cell r="W1429">
            <v>-98.72</v>
          </cell>
          <cell r="X1429">
            <v>11794.87</v>
          </cell>
          <cell r="Y1429">
            <v>0</v>
          </cell>
          <cell r="Z1429">
            <v>-6167.7</v>
          </cell>
          <cell r="AA1429">
            <v>-197.44</v>
          </cell>
          <cell r="AB1429">
            <v>-6365.14</v>
          </cell>
          <cell r="AC1429">
            <v>65</v>
          </cell>
          <cell r="AD1429">
            <v>5429.73</v>
          </cell>
          <cell r="AE1429" t="str">
            <v/>
          </cell>
          <cell r="AF1429" t="str">
            <v/>
          </cell>
          <cell r="AG1429" t="str">
            <v>新乡市三禾振动设备有限公司</v>
          </cell>
          <cell r="AH1429" t="str">
            <v/>
          </cell>
        </row>
        <row r="1429">
          <cell r="AJ1429" t="str">
            <v>通-机298#</v>
          </cell>
        </row>
        <row r="1430">
          <cell r="A1430" t="str">
            <v>110040500229</v>
          </cell>
          <cell r="B1430" t="str">
            <v>1100</v>
          </cell>
          <cell r="C1430" t="str">
            <v>Z405</v>
          </cell>
          <cell r="D1430" t="str">
            <v>机器设备-化工医用设备</v>
          </cell>
          <cell r="E1430" t="str">
            <v>110040500229</v>
          </cell>
          <cell r="F1430" t="str">
            <v>0000</v>
          </cell>
          <cell r="G1430" t="str">
            <v>四边封条袋包装机</v>
          </cell>
          <cell r="H1430" t="str">
            <v>DXDK900A</v>
          </cell>
          <cell r="I1430" t="str">
            <v/>
          </cell>
          <cell r="J1430" t="str">
            <v>B01</v>
          </cell>
          <cell r="K1430" t="str">
            <v>正常使用</v>
          </cell>
          <cell r="L1430" t="str">
            <v>A01</v>
          </cell>
          <cell r="M1430" t="str">
            <v>直接购入</v>
          </cell>
          <cell r="N1430">
            <v>41883</v>
          </cell>
          <cell r="O1430" t="str">
            <v>0110020400</v>
          </cell>
          <cell r="P1430" t="str">
            <v>六车间</v>
          </cell>
          <cell r="Q1430" t="str">
            <v/>
          </cell>
          <cell r="R1430" t="str">
            <v/>
          </cell>
          <cell r="S1430" t="str">
            <v>杨美燕</v>
          </cell>
          <cell r="T1430" t="str">
            <v>Z010</v>
          </cell>
          <cell r="U1430" t="str">
            <v>10</v>
          </cell>
          <cell r="V1430">
            <v>0</v>
          </cell>
          <cell r="W1430">
            <v>0</v>
          </cell>
          <cell r="X1430">
            <v>188034.18</v>
          </cell>
          <cell r="Y1430">
            <v>89711.34</v>
          </cell>
          <cell r="Z1430">
            <v>-98322.84</v>
          </cell>
          <cell r="AA1430">
            <v>0</v>
          </cell>
          <cell r="AB1430">
            <v>-98322.84</v>
          </cell>
          <cell r="AC1430">
            <v>63</v>
          </cell>
          <cell r="AD1430">
            <v>0</v>
          </cell>
          <cell r="AE1430" t="str">
            <v/>
          </cell>
          <cell r="AF1430" t="str">
            <v/>
          </cell>
          <cell r="AG1430" t="str">
            <v/>
          </cell>
          <cell r="AH1430" t="str">
            <v/>
          </cell>
        </row>
        <row r="1430">
          <cell r="AJ1430" t="str">
            <v>专-药329#</v>
          </cell>
        </row>
        <row r="1431">
          <cell r="A1431" t="str">
            <v>110040500230</v>
          </cell>
          <cell r="B1431" t="str">
            <v>1100</v>
          </cell>
          <cell r="C1431" t="str">
            <v>Z405</v>
          </cell>
          <cell r="D1431" t="str">
            <v>机器设备-化工医用设备</v>
          </cell>
          <cell r="E1431" t="str">
            <v>110040500230</v>
          </cell>
          <cell r="F1431" t="str">
            <v>0000</v>
          </cell>
          <cell r="G1431" t="str">
            <v>高速旋转式压片机</v>
          </cell>
          <cell r="H1431" t="str">
            <v>PG65</v>
          </cell>
          <cell r="I1431" t="str">
            <v/>
          </cell>
          <cell r="J1431" t="str">
            <v>B01</v>
          </cell>
          <cell r="K1431" t="str">
            <v>正常使用</v>
          </cell>
          <cell r="L1431" t="str">
            <v>A01</v>
          </cell>
          <cell r="M1431" t="str">
            <v>直接购入</v>
          </cell>
          <cell r="N1431">
            <v>41883</v>
          </cell>
          <cell r="O1431" t="str">
            <v>0110020200</v>
          </cell>
          <cell r="P1431" t="str">
            <v>四车间</v>
          </cell>
          <cell r="Q1431" t="str">
            <v/>
          </cell>
          <cell r="R1431" t="str">
            <v/>
          </cell>
          <cell r="S1431" t="str">
            <v>王宝进</v>
          </cell>
          <cell r="T1431" t="str">
            <v>Z010</v>
          </cell>
          <cell r="U1431" t="str">
            <v>10</v>
          </cell>
          <cell r="V1431">
            <v>0</v>
          </cell>
          <cell r="W1431">
            <v>-6066.59</v>
          </cell>
          <cell r="X1431">
            <v>724786.32</v>
          </cell>
          <cell r="Y1431">
            <v>0</v>
          </cell>
          <cell r="Z1431">
            <v>-378990.99</v>
          </cell>
          <cell r="AA1431">
            <v>-12133.17</v>
          </cell>
          <cell r="AB1431">
            <v>-391124.16</v>
          </cell>
          <cell r="AC1431">
            <v>65</v>
          </cell>
          <cell r="AD1431">
            <v>333662.16</v>
          </cell>
          <cell r="AE1431" t="str">
            <v/>
          </cell>
          <cell r="AF1431" t="str">
            <v/>
          </cell>
          <cell r="AG1431" t="str">
            <v/>
          </cell>
          <cell r="AH1431" t="str">
            <v/>
          </cell>
        </row>
        <row r="1431">
          <cell r="AJ1431" t="str">
            <v>专-药361#</v>
          </cell>
        </row>
        <row r="1432">
          <cell r="A1432" t="str">
            <v>110040500231</v>
          </cell>
          <cell r="B1432" t="str">
            <v>1100</v>
          </cell>
          <cell r="C1432" t="str">
            <v>Z405</v>
          </cell>
          <cell r="D1432" t="str">
            <v>机器设备-化工医用设备</v>
          </cell>
          <cell r="E1432" t="str">
            <v>110040500231</v>
          </cell>
          <cell r="F1432" t="str">
            <v>0000</v>
          </cell>
          <cell r="G1432" t="str">
            <v>储液罐</v>
          </cell>
          <cell r="H1432" t="str">
            <v/>
          </cell>
          <cell r="I1432" t="str">
            <v/>
          </cell>
          <cell r="J1432" t="str">
            <v>B01</v>
          </cell>
          <cell r="K1432" t="str">
            <v>正常使用</v>
          </cell>
          <cell r="L1432" t="str">
            <v>A01</v>
          </cell>
          <cell r="M1432" t="str">
            <v>直接购入</v>
          </cell>
          <cell r="N1432">
            <v>41883</v>
          </cell>
          <cell r="O1432" t="str">
            <v>0110020100</v>
          </cell>
          <cell r="P1432" t="str">
            <v>一车间</v>
          </cell>
          <cell r="Q1432" t="str">
            <v/>
          </cell>
          <cell r="R1432" t="str">
            <v/>
          </cell>
          <cell r="S1432" t="str">
            <v>张萍</v>
          </cell>
          <cell r="T1432" t="str">
            <v>Z010</v>
          </cell>
          <cell r="U1432" t="str">
            <v>10</v>
          </cell>
          <cell r="V1432">
            <v>0</v>
          </cell>
          <cell r="W1432">
            <v>0</v>
          </cell>
          <cell r="X1432">
            <v>8119.66</v>
          </cell>
          <cell r="Y1432">
            <v>3874.09</v>
          </cell>
          <cell r="Z1432">
            <v>-4245.57</v>
          </cell>
          <cell r="AA1432">
            <v>0</v>
          </cell>
          <cell r="AB1432">
            <v>-4245.57</v>
          </cell>
          <cell r="AC1432">
            <v>63</v>
          </cell>
          <cell r="AD1432">
            <v>0</v>
          </cell>
          <cell r="AE1432" t="str">
            <v/>
          </cell>
          <cell r="AF1432" t="str">
            <v/>
          </cell>
          <cell r="AG1432" t="str">
            <v>云南化工机械有限公司</v>
          </cell>
          <cell r="AH1432" t="str">
            <v/>
          </cell>
        </row>
        <row r="1432">
          <cell r="AJ1432" t="str">
            <v>专-药366#</v>
          </cell>
        </row>
        <row r="1433">
          <cell r="A1433" t="str">
            <v>110040500232</v>
          </cell>
          <cell r="B1433" t="str">
            <v>1100</v>
          </cell>
          <cell r="C1433" t="str">
            <v>Z405</v>
          </cell>
          <cell r="D1433" t="str">
            <v>机器设备-化工医用设备</v>
          </cell>
          <cell r="E1433" t="str">
            <v>110040500232</v>
          </cell>
          <cell r="F1433" t="str">
            <v>0000</v>
          </cell>
          <cell r="G1433" t="str">
            <v>储液罐</v>
          </cell>
          <cell r="H1433" t="str">
            <v/>
          </cell>
          <cell r="I1433" t="str">
            <v/>
          </cell>
          <cell r="J1433" t="str">
            <v>B01</v>
          </cell>
          <cell r="K1433" t="str">
            <v>正常使用</v>
          </cell>
          <cell r="L1433" t="str">
            <v>A01</v>
          </cell>
          <cell r="M1433" t="str">
            <v>直接购入</v>
          </cell>
          <cell r="N1433">
            <v>41883</v>
          </cell>
          <cell r="O1433" t="str">
            <v>0110020100</v>
          </cell>
          <cell r="P1433" t="str">
            <v>一车间</v>
          </cell>
          <cell r="Q1433" t="str">
            <v/>
          </cell>
          <cell r="R1433" t="str">
            <v/>
          </cell>
          <cell r="S1433" t="str">
            <v>张萍</v>
          </cell>
          <cell r="T1433" t="str">
            <v>Z010</v>
          </cell>
          <cell r="U1433" t="str">
            <v>10</v>
          </cell>
          <cell r="V1433">
            <v>0</v>
          </cell>
          <cell r="W1433">
            <v>0</v>
          </cell>
          <cell r="X1433">
            <v>8119.66</v>
          </cell>
          <cell r="Y1433">
            <v>3874.09</v>
          </cell>
          <cell r="Z1433">
            <v>-4245.57</v>
          </cell>
          <cell r="AA1433">
            <v>0</v>
          </cell>
          <cell r="AB1433">
            <v>-4245.57</v>
          </cell>
          <cell r="AC1433">
            <v>63</v>
          </cell>
          <cell r="AD1433">
            <v>0</v>
          </cell>
          <cell r="AE1433" t="str">
            <v/>
          </cell>
          <cell r="AF1433" t="str">
            <v/>
          </cell>
          <cell r="AG1433" t="str">
            <v>云南化工机械有限公司</v>
          </cell>
          <cell r="AH1433" t="str">
            <v/>
          </cell>
        </row>
        <row r="1433">
          <cell r="AJ1433" t="str">
            <v>专-药367#</v>
          </cell>
        </row>
        <row r="1434">
          <cell r="A1434" t="str">
            <v>110040500233</v>
          </cell>
          <cell r="B1434" t="str">
            <v>1100</v>
          </cell>
          <cell r="C1434" t="str">
            <v>Z405</v>
          </cell>
          <cell r="D1434" t="str">
            <v>机器设备-化工医用设备</v>
          </cell>
          <cell r="E1434" t="str">
            <v>110040500233</v>
          </cell>
          <cell r="F1434" t="str">
            <v>0000</v>
          </cell>
          <cell r="G1434" t="str">
            <v>粉类干燥灭菌器</v>
          </cell>
          <cell r="H1434" t="str">
            <v>XG1.DFM-20</v>
          </cell>
          <cell r="I1434" t="str">
            <v/>
          </cell>
          <cell r="J1434" t="str">
            <v>B01</v>
          </cell>
          <cell r="K1434" t="str">
            <v>正常使用</v>
          </cell>
          <cell r="L1434" t="str">
            <v>A01</v>
          </cell>
          <cell r="M1434" t="str">
            <v>直接购入</v>
          </cell>
          <cell r="N1434">
            <v>41883</v>
          </cell>
          <cell r="O1434" t="str">
            <v>0110020100</v>
          </cell>
          <cell r="P1434" t="str">
            <v>一车间</v>
          </cell>
          <cell r="Q1434" t="str">
            <v/>
          </cell>
          <cell r="R1434" t="str">
            <v/>
          </cell>
          <cell r="S1434" t="str">
            <v>张萍</v>
          </cell>
          <cell r="T1434" t="str">
            <v>Z010</v>
          </cell>
          <cell r="U1434" t="str">
            <v>10</v>
          </cell>
          <cell r="V1434">
            <v>0</v>
          </cell>
          <cell r="W1434">
            <v>-1425.08</v>
          </cell>
          <cell r="X1434">
            <v>170256.41</v>
          </cell>
          <cell r="Y1434">
            <v>0</v>
          </cell>
          <cell r="Z1434">
            <v>-89027.19</v>
          </cell>
          <cell r="AA1434">
            <v>-2850.15</v>
          </cell>
          <cell r="AB1434">
            <v>-91877.34</v>
          </cell>
          <cell r="AC1434">
            <v>65</v>
          </cell>
          <cell r="AD1434">
            <v>78379.07</v>
          </cell>
          <cell r="AE1434" t="str">
            <v/>
          </cell>
          <cell r="AF1434" t="str">
            <v/>
          </cell>
          <cell r="AG1434" t="str">
            <v>山东新华医疗器械股份有限公司</v>
          </cell>
          <cell r="AH1434" t="str">
            <v/>
          </cell>
        </row>
        <row r="1434">
          <cell r="AJ1434" t="str">
            <v>专-药362#</v>
          </cell>
        </row>
        <row r="1435">
          <cell r="A1435" t="str">
            <v>110040500234</v>
          </cell>
          <cell r="B1435" t="str">
            <v>1100</v>
          </cell>
          <cell r="C1435" t="str">
            <v>Z405</v>
          </cell>
          <cell r="D1435" t="str">
            <v>机器设备-化工医用设备</v>
          </cell>
          <cell r="E1435" t="str">
            <v>110040500234</v>
          </cell>
          <cell r="F1435" t="str">
            <v>0000</v>
          </cell>
          <cell r="G1435" t="str">
            <v>粉类干燥灭菌器</v>
          </cell>
          <cell r="H1435" t="str">
            <v>XG1.DFM-20</v>
          </cell>
          <cell r="I1435" t="str">
            <v/>
          </cell>
          <cell r="J1435" t="str">
            <v>B01</v>
          </cell>
          <cell r="K1435" t="str">
            <v>正常使用</v>
          </cell>
          <cell r="L1435" t="str">
            <v>A01</v>
          </cell>
          <cell r="M1435" t="str">
            <v>直接购入</v>
          </cell>
          <cell r="N1435">
            <v>41883</v>
          </cell>
          <cell r="O1435" t="str">
            <v>0110020100</v>
          </cell>
          <cell r="P1435" t="str">
            <v>一车间</v>
          </cell>
          <cell r="Q1435" t="str">
            <v/>
          </cell>
          <cell r="R1435" t="str">
            <v/>
          </cell>
          <cell r="S1435" t="str">
            <v>张萍</v>
          </cell>
          <cell r="T1435" t="str">
            <v>Z010</v>
          </cell>
          <cell r="U1435" t="str">
            <v>10</v>
          </cell>
          <cell r="V1435">
            <v>0</v>
          </cell>
          <cell r="W1435">
            <v>-1425.08</v>
          </cell>
          <cell r="X1435">
            <v>170256.41</v>
          </cell>
          <cell r="Y1435">
            <v>0</v>
          </cell>
          <cell r="Z1435">
            <v>-89027.19</v>
          </cell>
          <cell r="AA1435">
            <v>-2850.15</v>
          </cell>
          <cell r="AB1435">
            <v>-91877.34</v>
          </cell>
          <cell r="AC1435">
            <v>65</v>
          </cell>
          <cell r="AD1435">
            <v>78379.07</v>
          </cell>
          <cell r="AE1435" t="str">
            <v/>
          </cell>
          <cell r="AF1435" t="str">
            <v/>
          </cell>
          <cell r="AG1435" t="str">
            <v>山东新华医疗器械股份有限公司</v>
          </cell>
          <cell r="AH1435" t="str">
            <v/>
          </cell>
        </row>
        <row r="1435">
          <cell r="AJ1435" t="str">
            <v>专-药363#</v>
          </cell>
        </row>
        <row r="1436">
          <cell r="A1436" t="str">
            <v>110040500235</v>
          </cell>
          <cell r="B1436" t="str">
            <v>1100</v>
          </cell>
          <cell r="C1436" t="str">
            <v>Z405</v>
          </cell>
          <cell r="D1436" t="str">
            <v>机器设备-化工医用设备</v>
          </cell>
          <cell r="E1436" t="str">
            <v>110040500235</v>
          </cell>
          <cell r="F1436" t="str">
            <v>0000</v>
          </cell>
          <cell r="G1436" t="str">
            <v>一步制粒喷液系统</v>
          </cell>
          <cell r="H1436" t="str">
            <v>输液小车</v>
          </cell>
          <cell r="I1436" t="str">
            <v/>
          </cell>
          <cell r="J1436" t="str">
            <v>B01</v>
          </cell>
          <cell r="K1436" t="str">
            <v>正常使用</v>
          </cell>
          <cell r="L1436" t="str">
            <v>A01</v>
          </cell>
          <cell r="M1436" t="str">
            <v>直接购入</v>
          </cell>
          <cell r="N1436">
            <v>41883</v>
          </cell>
          <cell r="O1436" t="str">
            <v>0110020400</v>
          </cell>
          <cell r="P1436" t="str">
            <v>六车间</v>
          </cell>
          <cell r="Q1436" t="str">
            <v/>
          </cell>
          <cell r="R1436" t="str">
            <v/>
          </cell>
          <cell r="S1436" t="str">
            <v>杨美燕</v>
          </cell>
          <cell r="T1436" t="str">
            <v>Z010</v>
          </cell>
          <cell r="U1436" t="str">
            <v>10</v>
          </cell>
          <cell r="V1436">
            <v>0</v>
          </cell>
          <cell r="W1436">
            <v>-372</v>
          </cell>
          <cell r="X1436">
            <v>44444.44</v>
          </cell>
          <cell r="Y1436">
            <v>0</v>
          </cell>
          <cell r="Z1436">
            <v>-23240.07</v>
          </cell>
          <cell r="AA1436">
            <v>-744.01</v>
          </cell>
          <cell r="AB1436">
            <v>-23984.08</v>
          </cell>
          <cell r="AC1436">
            <v>65</v>
          </cell>
          <cell r="AD1436">
            <v>20460.36</v>
          </cell>
          <cell r="AE1436" t="str">
            <v/>
          </cell>
          <cell r="AF1436" t="str">
            <v/>
          </cell>
          <cell r="AG1436" t="str">
            <v/>
          </cell>
          <cell r="AH1436" t="str">
            <v/>
          </cell>
        </row>
        <row r="1436">
          <cell r="AJ1436" t="str">
            <v>专-药365#</v>
          </cell>
        </row>
        <row r="1437">
          <cell r="A1437" t="str">
            <v>110040500236</v>
          </cell>
          <cell r="B1437" t="str">
            <v>1100</v>
          </cell>
          <cell r="C1437" t="str">
            <v>Z405</v>
          </cell>
          <cell r="D1437" t="str">
            <v>机器设备-化工医用设备</v>
          </cell>
          <cell r="E1437" t="str">
            <v>110040500236</v>
          </cell>
          <cell r="F1437" t="str">
            <v>0000</v>
          </cell>
          <cell r="G1437" t="str">
            <v>超高效液相色谱仪</v>
          </cell>
          <cell r="H1437" t="str">
            <v>Agilent</v>
          </cell>
          <cell r="I1437" t="str">
            <v/>
          </cell>
          <cell r="J1437" t="str">
            <v>B01</v>
          </cell>
          <cell r="K1437" t="str">
            <v>正常使用</v>
          </cell>
          <cell r="L1437" t="str">
            <v>A01</v>
          </cell>
          <cell r="M1437" t="str">
            <v>直接购入</v>
          </cell>
          <cell r="N1437">
            <v>41883</v>
          </cell>
          <cell r="O1437" t="str">
            <v>0110040300</v>
          </cell>
          <cell r="P1437" t="str">
            <v>研发中心—产品质量研究部</v>
          </cell>
          <cell r="Q1437" t="str">
            <v/>
          </cell>
          <cell r="R1437" t="str">
            <v/>
          </cell>
          <cell r="S1437" t="str">
            <v>张兴元</v>
          </cell>
          <cell r="T1437" t="str">
            <v>Z010</v>
          </cell>
          <cell r="U1437" t="str">
            <v>10</v>
          </cell>
          <cell r="V1437">
            <v>0</v>
          </cell>
          <cell r="W1437">
            <v>-4106.39</v>
          </cell>
          <cell r="X1437">
            <v>490598.32</v>
          </cell>
          <cell r="Y1437">
            <v>0</v>
          </cell>
          <cell r="Z1437">
            <v>-256534.11</v>
          </cell>
          <cell r="AA1437">
            <v>-8212.78</v>
          </cell>
          <cell r="AB1437">
            <v>-264746.89</v>
          </cell>
          <cell r="AC1437">
            <v>65</v>
          </cell>
          <cell r="AD1437">
            <v>225851.43</v>
          </cell>
          <cell r="AE1437" t="str">
            <v/>
          </cell>
          <cell r="AF1437" t="str">
            <v/>
          </cell>
          <cell r="AG1437" t="str">
            <v/>
          </cell>
          <cell r="AH1437" t="str">
            <v/>
          </cell>
        </row>
        <row r="1437">
          <cell r="AJ1437" t="str">
            <v>专-药368#</v>
          </cell>
        </row>
        <row r="1438">
          <cell r="A1438" t="str">
            <v>110040500237</v>
          </cell>
          <cell r="B1438" t="str">
            <v>1100</v>
          </cell>
          <cell r="C1438" t="str">
            <v>Z405</v>
          </cell>
          <cell r="D1438" t="str">
            <v>机器设备-化工医用设备</v>
          </cell>
          <cell r="E1438" t="str">
            <v>110040500237</v>
          </cell>
          <cell r="F1438" t="str">
            <v>0000</v>
          </cell>
          <cell r="G1438" t="str">
            <v>带式干燥机</v>
          </cell>
          <cell r="H1438" t="str">
            <v>DM1.5-12</v>
          </cell>
          <cell r="I1438" t="str">
            <v/>
          </cell>
          <cell r="J1438" t="str">
            <v>B01</v>
          </cell>
          <cell r="K1438" t="str">
            <v>正常使用</v>
          </cell>
          <cell r="L1438" t="str">
            <v>A01</v>
          </cell>
          <cell r="M1438" t="str">
            <v>直接购入</v>
          </cell>
          <cell r="N1438">
            <v>41913</v>
          </cell>
          <cell r="O1438" t="str">
            <v>0110020100</v>
          </cell>
          <cell r="P1438" t="str">
            <v>一车间</v>
          </cell>
          <cell r="Q1438" t="str">
            <v/>
          </cell>
          <cell r="R1438" t="str">
            <v/>
          </cell>
          <cell r="S1438" t="str">
            <v>张萍</v>
          </cell>
          <cell r="T1438" t="str">
            <v>Z010</v>
          </cell>
          <cell r="U1438" t="str">
            <v>10</v>
          </cell>
          <cell r="V1438">
            <v>0</v>
          </cell>
          <cell r="W1438">
            <v>-1752.48</v>
          </cell>
          <cell r="X1438">
            <v>209401.7</v>
          </cell>
          <cell r="Y1438">
            <v>0</v>
          </cell>
          <cell r="Z1438">
            <v>-107757.86</v>
          </cell>
          <cell r="AA1438">
            <v>-3504.96</v>
          </cell>
          <cell r="AB1438">
            <v>-111262.82</v>
          </cell>
          <cell r="AC1438">
            <v>64</v>
          </cell>
          <cell r="AD1438">
            <v>98138.88</v>
          </cell>
          <cell r="AE1438" t="str">
            <v/>
          </cell>
          <cell r="AF1438" t="str">
            <v/>
          </cell>
          <cell r="AG1438" t="str">
            <v>南京百奥干燥设备有限公司</v>
          </cell>
          <cell r="AH1438" t="str">
            <v/>
          </cell>
        </row>
        <row r="1438">
          <cell r="AJ1438" t="str">
            <v>专-药358#</v>
          </cell>
        </row>
        <row r="1439">
          <cell r="A1439" t="str">
            <v>110040500238</v>
          </cell>
          <cell r="B1439" t="str">
            <v>1100</v>
          </cell>
          <cell r="C1439" t="str">
            <v>Z405</v>
          </cell>
          <cell r="D1439" t="str">
            <v>机器设备-化工医用设备</v>
          </cell>
          <cell r="E1439" t="str">
            <v>110040500238</v>
          </cell>
          <cell r="F1439" t="str">
            <v>0000</v>
          </cell>
          <cell r="G1439" t="str">
            <v>自动提升料斗混合机</v>
          </cell>
          <cell r="H1439" t="str">
            <v>HZD2000</v>
          </cell>
          <cell r="I1439" t="str">
            <v/>
          </cell>
          <cell r="J1439" t="str">
            <v>B01</v>
          </cell>
          <cell r="K1439" t="str">
            <v>正常使用</v>
          </cell>
          <cell r="L1439" t="str">
            <v>A01</v>
          </cell>
          <cell r="M1439" t="str">
            <v>直接购入</v>
          </cell>
          <cell r="N1439">
            <v>41913</v>
          </cell>
          <cell r="O1439" t="str">
            <v>0110020100</v>
          </cell>
          <cell r="P1439" t="str">
            <v>一车间</v>
          </cell>
          <cell r="Q1439" t="str">
            <v/>
          </cell>
          <cell r="R1439" t="str">
            <v/>
          </cell>
          <cell r="S1439" t="str">
            <v>张萍</v>
          </cell>
          <cell r="T1439" t="str">
            <v>Z010</v>
          </cell>
          <cell r="U1439" t="str">
            <v>10</v>
          </cell>
          <cell r="V1439">
            <v>0</v>
          </cell>
          <cell r="W1439">
            <v>-3819.67</v>
          </cell>
          <cell r="X1439">
            <v>456410.25</v>
          </cell>
          <cell r="Y1439">
            <v>0</v>
          </cell>
          <cell r="Z1439">
            <v>-234869.02</v>
          </cell>
          <cell r="AA1439">
            <v>-7639.35</v>
          </cell>
          <cell r="AB1439">
            <v>-242508.37</v>
          </cell>
          <cell r="AC1439">
            <v>64</v>
          </cell>
          <cell r="AD1439">
            <v>213901.88</v>
          </cell>
          <cell r="AE1439" t="str">
            <v/>
          </cell>
          <cell r="AF1439" t="str">
            <v/>
          </cell>
          <cell r="AG1439" t="str">
            <v>浙江迦南科技有限公司</v>
          </cell>
          <cell r="AH1439" t="str">
            <v/>
          </cell>
        </row>
        <row r="1439">
          <cell r="AJ1439" t="str">
            <v>专-药364#</v>
          </cell>
        </row>
        <row r="1440">
          <cell r="A1440" t="str">
            <v>110040500239</v>
          </cell>
          <cell r="B1440" t="str">
            <v>1100</v>
          </cell>
          <cell r="C1440" t="str">
            <v>Z405</v>
          </cell>
          <cell r="D1440" t="str">
            <v>机器设备-化工医用设备</v>
          </cell>
          <cell r="E1440" t="str">
            <v>110040500239</v>
          </cell>
          <cell r="F1440" t="str">
            <v>0000</v>
          </cell>
          <cell r="G1440" t="str">
            <v>卤素水分测定仪</v>
          </cell>
          <cell r="H1440" t="str">
            <v>YLS16(PRO)</v>
          </cell>
          <cell r="I1440" t="str">
            <v/>
          </cell>
          <cell r="J1440" t="str">
            <v>B01</v>
          </cell>
          <cell r="K1440" t="str">
            <v>正常使用</v>
          </cell>
          <cell r="L1440" t="str">
            <v>A01</v>
          </cell>
          <cell r="M1440" t="str">
            <v>直接购入</v>
          </cell>
          <cell r="N1440">
            <v>41944</v>
          </cell>
          <cell r="O1440" t="str">
            <v>0110020300</v>
          </cell>
          <cell r="P1440" t="str">
            <v>五车间</v>
          </cell>
          <cell r="Q1440" t="str">
            <v/>
          </cell>
          <cell r="R1440" t="str">
            <v/>
          </cell>
          <cell r="S1440" t="str">
            <v>杨美燕</v>
          </cell>
          <cell r="T1440" t="str">
            <v>Z010</v>
          </cell>
          <cell r="U1440" t="str">
            <v>10</v>
          </cell>
          <cell r="V1440">
            <v>0</v>
          </cell>
          <cell r="W1440">
            <v>-44.05</v>
          </cell>
          <cell r="X1440">
            <v>5264.96</v>
          </cell>
          <cell r="Y1440">
            <v>0</v>
          </cell>
          <cell r="Z1440">
            <v>-2665.7</v>
          </cell>
          <cell r="AA1440">
            <v>-88.11</v>
          </cell>
          <cell r="AB1440">
            <v>-2753.81</v>
          </cell>
          <cell r="AC1440">
            <v>63</v>
          </cell>
          <cell r="AD1440">
            <v>2511.15</v>
          </cell>
          <cell r="AE1440" t="str">
            <v/>
          </cell>
          <cell r="AF1440" t="str">
            <v/>
          </cell>
          <cell r="AG1440" t="str">
            <v/>
          </cell>
          <cell r="AH1440" t="str">
            <v/>
          </cell>
        </row>
        <row r="1440">
          <cell r="AJ1440" t="str">
            <v>专-药369#</v>
          </cell>
        </row>
        <row r="1441">
          <cell r="A1441" t="str">
            <v>110040500240</v>
          </cell>
          <cell r="B1441" t="str">
            <v>1100</v>
          </cell>
          <cell r="C1441" t="str">
            <v>Z405</v>
          </cell>
          <cell r="D1441" t="str">
            <v>机器设备-化工医用设备</v>
          </cell>
          <cell r="E1441" t="str">
            <v>110040500240</v>
          </cell>
          <cell r="F1441" t="str">
            <v>0000</v>
          </cell>
          <cell r="G1441" t="str">
            <v>自动包装机（四列背封）</v>
          </cell>
          <cell r="H1441" t="str">
            <v>SK-4</v>
          </cell>
          <cell r="I1441" t="str">
            <v/>
          </cell>
          <cell r="J1441" t="str">
            <v>B01</v>
          </cell>
          <cell r="K1441" t="str">
            <v>正常使用</v>
          </cell>
          <cell r="L1441" t="str">
            <v>A01</v>
          </cell>
          <cell r="M1441" t="str">
            <v>直接购入</v>
          </cell>
          <cell r="N1441">
            <v>41974</v>
          </cell>
          <cell r="O1441" t="str">
            <v>0110020300</v>
          </cell>
          <cell r="P1441" t="str">
            <v>五车间</v>
          </cell>
          <cell r="Q1441" t="str">
            <v/>
          </cell>
          <cell r="R1441" t="str">
            <v/>
          </cell>
          <cell r="S1441" t="str">
            <v>杨美燕</v>
          </cell>
          <cell r="T1441" t="str">
            <v>Z010</v>
          </cell>
          <cell r="U1441" t="str">
            <v>10</v>
          </cell>
          <cell r="V1441">
            <v>0</v>
          </cell>
          <cell r="W1441">
            <v>-1859.27</v>
          </cell>
          <cell r="X1441">
            <v>222222.23</v>
          </cell>
          <cell r="Y1441">
            <v>0</v>
          </cell>
          <cell r="Z1441">
            <v>-110666.4</v>
          </cell>
          <cell r="AA1441">
            <v>-3718.53</v>
          </cell>
          <cell r="AB1441">
            <v>-114384.93</v>
          </cell>
          <cell r="AC1441">
            <v>62</v>
          </cell>
          <cell r="AD1441">
            <v>107837.3</v>
          </cell>
          <cell r="AE1441" t="str">
            <v/>
          </cell>
          <cell r="AF1441" t="str">
            <v/>
          </cell>
          <cell r="AG1441" t="str">
            <v/>
          </cell>
          <cell r="AH1441" t="str">
            <v/>
          </cell>
        </row>
        <row r="1441">
          <cell r="AJ1441" t="str">
            <v>专-药355#</v>
          </cell>
        </row>
        <row r="1442">
          <cell r="A1442" t="str">
            <v>110040500241</v>
          </cell>
          <cell r="B1442" t="str">
            <v>1100</v>
          </cell>
          <cell r="C1442" t="str">
            <v>Z405</v>
          </cell>
          <cell r="D1442" t="str">
            <v>机器设备-化工医用设备</v>
          </cell>
          <cell r="E1442" t="str">
            <v>110040500241</v>
          </cell>
          <cell r="F1442" t="str">
            <v>0000</v>
          </cell>
          <cell r="G1442" t="str">
            <v>自动包装机 （四列背封）</v>
          </cell>
          <cell r="H1442" t="str">
            <v>SK-4</v>
          </cell>
          <cell r="I1442" t="str">
            <v/>
          </cell>
          <cell r="J1442" t="str">
            <v>B01</v>
          </cell>
          <cell r="K1442" t="str">
            <v>正常使用</v>
          </cell>
          <cell r="L1442" t="str">
            <v>A01</v>
          </cell>
          <cell r="M1442" t="str">
            <v>直接购入</v>
          </cell>
          <cell r="N1442">
            <v>41974</v>
          </cell>
          <cell r="O1442" t="str">
            <v>0110020300</v>
          </cell>
          <cell r="P1442" t="str">
            <v>五车间</v>
          </cell>
          <cell r="Q1442" t="str">
            <v/>
          </cell>
          <cell r="R1442" t="str">
            <v/>
          </cell>
          <cell r="S1442" t="str">
            <v>杨美燕</v>
          </cell>
          <cell r="T1442" t="str">
            <v>Z010</v>
          </cell>
          <cell r="U1442" t="str">
            <v>10</v>
          </cell>
          <cell r="V1442">
            <v>0</v>
          </cell>
          <cell r="W1442">
            <v>-2860.39</v>
          </cell>
          <cell r="X1442">
            <v>341880.36</v>
          </cell>
          <cell r="Y1442">
            <v>0</v>
          </cell>
          <cell r="Z1442">
            <v>-170256.6</v>
          </cell>
          <cell r="AA1442">
            <v>-5720.79</v>
          </cell>
          <cell r="AB1442">
            <v>-175977.39</v>
          </cell>
          <cell r="AC1442">
            <v>62</v>
          </cell>
          <cell r="AD1442">
            <v>165902.97</v>
          </cell>
          <cell r="AE1442" t="str">
            <v/>
          </cell>
          <cell r="AF1442" t="str">
            <v/>
          </cell>
          <cell r="AG1442" t="str">
            <v/>
          </cell>
          <cell r="AH1442" t="str">
            <v/>
          </cell>
        </row>
        <row r="1442">
          <cell r="AJ1442" t="str">
            <v>专-药356#</v>
          </cell>
        </row>
        <row r="1443">
          <cell r="A1443" t="str">
            <v>110040500242</v>
          </cell>
          <cell r="B1443" t="str">
            <v>1100</v>
          </cell>
          <cell r="C1443" t="str">
            <v>Z405</v>
          </cell>
          <cell r="D1443" t="str">
            <v>机器设备-化工医用设备</v>
          </cell>
          <cell r="E1443" t="str">
            <v>110040500242</v>
          </cell>
          <cell r="F1443" t="str">
            <v>0000</v>
          </cell>
          <cell r="G1443" t="str">
            <v>卤素水份测定仪</v>
          </cell>
          <cell r="H1443" t="str">
            <v>YLS16A</v>
          </cell>
          <cell r="I1443" t="str">
            <v>未走OA,车间已报废</v>
          </cell>
          <cell r="J1443" t="str">
            <v>B06</v>
          </cell>
          <cell r="K1443" t="str">
            <v>报废</v>
          </cell>
          <cell r="L1443" t="str">
            <v>A01</v>
          </cell>
          <cell r="M1443" t="str">
            <v>直接购入</v>
          </cell>
          <cell r="N1443">
            <v>41974</v>
          </cell>
          <cell r="O1443" t="str">
            <v>0110020300</v>
          </cell>
          <cell r="P1443" t="str">
            <v>五车间</v>
          </cell>
          <cell r="Q1443" t="str">
            <v/>
          </cell>
          <cell r="R1443" t="str">
            <v/>
          </cell>
          <cell r="S1443" t="str">
            <v>杨美燕</v>
          </cell>
          <cell r="T1443" t="str">
            <v>Z010</v>
          </cell>
          <cell r="U1443" t="str">
            <v>10</v>
          </cell>
          <cell r="V1443">
            <v>0</v>
          </cell>
          <cell r="W1443">
            <v>-0.34</v>
          </cell>
          <cell r="X1443">
            <v>5264.96</v>
          </cell>
          <cell r="Y1443">
            <v>2622.96</v>
          </cell>
          <cell r="Z1443">
            <v>-2622</v>
          </cell>
          <cell r="AA1443">
            <v>-0.67</v>
          </cell>
          <cell r="AB1443">
            <v>-2622.67</v>
          </cell>
          <cell r="AC1443">
            <v>62</v>
          </cell>
          <cell r="AD1443">
            <v>19.33</v>
          </cell>
          <cell r="AE1443" t="str">
            <v/>
          </cell>
          <cell r="AF1443" t="str">
            <v/>
          </cell>
          <cell r="AG1443" t="str">
            <v/>
          </cell>
          <cell r="AH1443" t="str">
            <v/>
          </cell>
        </row>
        <row r="1443">
          <cell r="AJ1443" t="str">
            <v>专-药370#</v>
          </cell>
        </row>
        <row r="1444">
          <cell r="A1444" t="str">
            <v>110040500243</v>
          </cell>
          <cell r="B1444" t="str">
            <v>1100</v>
          </cell>
          <cell r="C1444" t="str">
            <v>Z405</v>
          </cell>
          <cell r="D1444" t="str">
            <v>机器设备-化工医用设备</v>
          </cell>
          <cell r="E1444" t="str">
            <v>110040500243</v>
          </cell>
          <cell r="F1444" t="str">
            <v>0000</v>
          </cell>
          <cell r="G1444" t="str">
            <v>极速切药机</v>
          </cell>
          <cell r="H1444" t="str">
            <v>800</v>
          </cell>
          <cell r="I1444" t="str">
            <v>拆除</v>
          </cell>
          <cell r="J1444" t="str">
            <v>B06</v>
          </cell>
          <cell r="K1444" t="str">
            <v>报废</v>
          </cell>
          <cell r="L1444" t="str">
            <v>A01</v>
          </cell>
          <cell r="M1444" t="str">
            <v>直接购入</v>
          </cell>
          <cell r="N1444">
            <v>41974</v>
          </cell>
          <cell r="O1444" t="str">
            <v>0110020100</v>
          </cell>
          <cell r="P1444" t="str">
            <v>一车间</v>
          </cell>
          <cell r="Q1444" t="str">
            <v/>
          </cell>
          <cell r="R1444" t="str">
            <v/>
          </cell>
          <cell r="S1444" t="str">
            <v>张萍</v>
          </cell>
          <cell r="T1444" t="str">
            <v>Z010</v>
          </cell>
          <cell r="U1444" t="str">
            <v>10</v>
          </cell>
          <cell r="V1444">
            <v>0</v>
          </cell>
          <cell r="W1444">
            <v>-33.34</v>
          </cell>
          <cell r="X1444">
            <v>68376.07</v>
          </cell>
          <cell r="Y1444">
            <v>32324.87</v>
          </cell>
          <cell r="Z1444">
            <v>-34051.2</v>
          </cell>
          <cell r="AA1444">
            <v>-66.67</v>
          </cell>
          <cell r="AB1444">
            <v>-34117.87</v>
          </cell>
          <cell r="AC1444">
            <v>62</v>
          </cell>
          <cell r="AD1444">
            <v>1933.33</v>
          </cell>
          <cell r="AE1444" t="str">
            <v/>
          </cell>
          <cell r="AF1444" t="str">
            <v/>
          </cell>
          <cell r="AG1444" t="str">
            <v>天津世纪茂源机械有限公司   呈贡前处理</v>
          </cell>
          <cell r="AH1444" t="str">
            <v/>
          </cell>
        </row>
        <row r="1444">
          <cell r="AJ1444" t="str">
            <v>专-药371#</v>
          </cell>
        </row>
        <row r="1445">
          <cell r="A1445" t="str">
            <v>110040500244</v>
          </cell>
          <cell r="B1445" t="str">
            <v>1100</v>
          </cell>
          <cell r="C1445" t="str">
            <v>Z405</v>
          </cell>
          <cell r="D1445" t="str">
            <v>机器设备-化工医用设备</v>
          </cell>
          <cell r="E1445" t="str">
            <v>110040500244</v>
          </cell>
          <cell r="F1445" t="str">
            <v>0000</v>
          </cell>
          <cell r="G1445" t="str">
            <v>条状包装机计量系统</v>
          </cell>
          <cell r="H1445" t="str">
            <v>丸剂</v>
          </cell>
          <cell r="I1445" t="str">
            <v/>
          </cell>
          <cell r="J1445" t="str">
            <v>B01</v>
          </cell>
          <cell r="K1445" t="str">
            <v>正常使用</v>
          </cell>
          <cell r="L1445" t="str">
            <v>A01</v>
          </cell>
          <cell r="M1445" t="str">
            <v>直接购入</v>
          </cell>
          <cell r="N1445">
            <v>41974</v>
          </cell>
          <cell r="O1445" t="str">
            <v>0110020300</v>
          </cell>
          <cell r="P1445" t="str">
            <v>五车间</v>
          </cell>
          <cell r="Q1445" t="str">
            <v/>
          </cell>
          <cell r="R1445" t="str">
            <v/>
          </cell>
          <cell r="S1445" t="str">
            <v>杨美燕</v>
          </cell>
          <cell r="T1445" t="str">
            <v>Z010</v>
          </cell>
          <cell r="U1445" t="str">
            <v>10</v>
          </cell>
          <cell r="V1445">
            <v>0</v>
          </cell>
          <cell r="W1445">
            <v>-414.76</v>
          </cell>
          <cell r="X1445">
            <v>49572.65</v>
          </cell>
          <cell r="Y1445">
            <v>0</v>
          </cell>
          <cell r="Z1445">
            <v>-24687</v>
          </cell>
          <cell r="AA1445">
            <v>-829.52</v>
          </cell>
          <cell r="AB1445">
            <v>-25516.52</v>
          </cell>
          <cell r="AC1445">
            <v>62</v>
          </cell>
          <cell r="AD1445">
            <v>24056.13</v>
          </cell>
          <cell r="AE1445" t="str">
            <v/>
          </cell>
          <cell r="AF1445" t="str">
            <v/>
          </cell>
          <cell r="AG1445" t="str">
            <v/>
          </cell>
          <cell r="AH1445" t="str">
            <v/>
          </cell>
        </row>
        <row r="1445">
          <cell r="AJ1445" t="str">
            <v>专-药372#</v>
          </cell>
        </row>
        <row r="1446">
          <cell r="A1446" t="str">
            <v>110040500245</v>
          </cell>
          <cell r="B1446" t="str">
            <v>1100</v>
          </cell>
          <cell r="C1446" t="str">
            <v>Z405</v>
          </cell>
          <cell r="D1446" t="str">
            <v>机器设备-化工医用设备</v>
          </cell>
          <cell r="E1446" t="str">
            <v>110040500245</v>
          </cell>
          <cell r="F1446" t="str">
            <v>0000</v>
          </cell>
          <cell r="G1446" t="str">
            <v>条状包装机计量模具</v>
          </cell>
          <cell r="H1446" t="str">
            <v>四列</v>
          </cell>
          <cell r="I1446" t="str">
            <v/>
          </cell>
          <cell r="J1446" t="str">
            <v>B01</v>
          </cell>
          <cell r="K1446" t="str">
            <v>正常使用</v>
          </cell>
          <cell r="L1446" t="str">
            <v>A01</v>
          </cell>
          <cell r="M1446" t="str">
            <v>直接购入</v>
          </cell>
          <cell r="N1446">
            <v>41974</v>
          </cell>
          <cell r="O1446" t="str">
            <v>0110020300</v>
          </cell>
          <cell r="P1446" t="str">
            <v>五车间</v>
          </cell>
          <cell r="Q1446" t="str">
            <v/>
          </cell>
          <cell r="R1446" t="str">
            <v/>
          </cell>
          <cell r="S1446" t="str">
            <v>杨美燕</v>
          </cell>
          <cell r="T1446" t="str">
            <v>Z010</v>
          </cell>
          <cell r="U1446" t="str">
            <v>10</v>
          </cell>
          <cell r="V1446">
            <v>0</v>
          </cell>
          <cell r="W1446">
            <v>-207.37</v>
          </cell>
          <cell r="X1446">
            <v>24786.32</v>
          </cell>
          <cell r="Y1446">
            <v>0</v>
          </cell>
          <cell r="Z1446">
            <v>-12343.8</v>
          </cell>
          <cell r="AA1446">
            <v>-414.75</v>
          </cell>
          <cell r="AB1446">
            <v>-12758.55</v>
          </cell>
          <cell r="AC1446">
            <v>62</v>
          </cell>
          <cell r="AD1446">
            <v>12027.77</v>
          </cell>
          <cell r="AE1446" t="str">
            <v/>
          </cell>
          <cell r="AF1446" t="str">
            <v/>
          </cell>
          <cell r="AG1446" t="str">
            <v/>
          </cell>
          <cell r="AH1446" t="str">
            <v/>
          </cell>
        </row>
        <row r="1446">
          <cell r="AJ1446" t="str">
            <v>专-药373#</v>
          </cell>
        </row>
        <row r="1447">
          <cell r="A1447" t="str">
            <v>110040500246</v>
          </cell>
          <cell r="B1447" t="str">
            <v>1100</v>
          </cell>
          <cell r="C1447" t="str">
            <v>Z405</v>
          </cell>
          <cell r="D1447" t="str">
            <v>机器设备-化工医用设备</v>
          </cell>
          <cell r="E1447" t="str">
            <v>110040500246</v>
          </cell>
          <cell r="F1447" t="str">
            <v>0000</v>
          </cell>
          <cell r="G1447" t="str">
            <v>条状包装机计量系统</v>
          </cell>
          <cell r="H1447" t="str">
            <v>数粒</v>
          </cell>
          <cell r="I1447" t="str">
            <v/>
          </cell>
          <cell r="J1447" t="str">
            <v>B01</v>
          </cell>
          <cell r="K1447" t="str">
            <v>正常使用</v>
          </cell>
          <cell r="L1447" t="str">
            <v>A01</v>
          </cell>
          <cell r="M1447" t="str">
            <v>直接购入</v>
          </cell>
          <cell r="N1447">
            <v>41974</v>
          </cell>
          <cell r="O1447" t="str">
            <v>0110020300</v>
          </cell>
          <cell r="P1447" t="str">
            <v>五车间</v>
          </cell>
          <cell r="Q1447" t="str">
            <v/>
          </cell>
          <cell r="R1447" t="str">
            <v/>
          </cell>
          <cell r="S1447" t="str">
            <v>杨美燕</v>
          </cell>
          <cell r="T1447" t="str">
            <v>Z010</v>
          </cell>
          <cell r="U1447" t="str">
            <v>10</v>
          </cell>
          <cell r="V1447">
            <v>0</v>
          </cell>
          <cell r="W1447">
            <v>-343.25</v>
          </cell>
          <cell r="X1447">
            <v>41025.64</v>
          </cell>
          <cell r="Y1447">
            <v>0</v>
          </cell>
          <cell r="Z1447">
            <v>-20430.6</v>
          </cell>
          <cell r="AA1447">
            <v>-686.5</v>
          </cell>
          <cell r="AB1447">
            <v>-21117.1</v>
          </cell>
          <cell r="AC1447">
            <v>62</v>
          </cell>
          <cell r="AD1447">
            <v>19908.54</v>
          </cell>
          <cell r="AE1447" t="str">
            <v/>
          </cell>
          <cell r="AF1447" t="str">
            <v/>
          </cell>
          <cell r="AG1447" t="str">
            <v/>
          </cell>
          <cell r="AH1447" t="str">
            <v/>
          </cell>
        </row>
        <row r="1447">
          <cell r="AJ1447" t="str">
            <v>专-药374#</v>
          </cell>
        </row>
        <row r="1448">
          <cell r="A1448" t="str">
            <v>110040500247</v>
          </cell>
          <cell r="B1448" t="str">
            <v>1100</v>
          </cell>
          <cell r="C1448" t="str">
            <v>Z405</v>
          </cell>
          <cell r="D1448" t="str">
            <v>机器设备-化工医用设备</v>
          </cell>
          <cell r="E1448" t="str">
            <v>110040500247</v>
          </cell>
          <cell r="F1448" t="str">
            <v>0000</v>
          </cell>
          <cell r="G1448" t="str">
            <v>自动理瓶机</v>
          </cell>
          <cell r="H1448" t="str">
            <v>LP-160</v>
          </cell>
          <cell r="I1448" t="str">
            <v/>
          </cell>
          <cell r="J1448" t="str">
            <v>B01</v>
          </cell>
          <cell r="K1448" t="str">
            <v>正常使用</v>
          </cell>
          <cell r="L1448" t="str">
            <v>A01</v>
          </cell>
          <cell r="M1448" t="str">
            <v>直接购入</v>
          </cell>
          <cell r="N1448">
            <v>42125</v>
          </cell>
          <cell r="O1448" t="str">
            <v>0110020200</v>
          </cell>
          <cell r="P1448" t="str">
            <v>四车间</v>
          </cell>
          <cell r="Q1448" t="str">
            <v/>
          </cell>
          <cell r="R1448" t="str">
            <v/>
          </cell>
          <cell r="S1448" t="str">
            <v>王宝进</v>
          </cell>
          <cell r="T1448" t="str">
            <v>Z010</v>
          </cell>
          <cell r="U1448" t="str">
            <v>10</v>
          </cell>
          <cell r="V1448">
            <v>0</v>
          </cell>
          <cell r="W1448">
            <v>-343.04</v>
          </cell>
          <cell r="X1448">
            <v>41025.64</v>
          </cell>
          <cell r="Y1448">
            <v>0</v>
          </cell>
          <cell r="Z1448">
            <v>-18728.05</v>
          </cell>
          <cell r="AA1448">
            <v>-686.08</v>
          </cell>
          <cell r="AB1448">
            <v>-19414.13</v>
          </cell>
          <cell r="AC1448">
            <v>57</v>
          </cell>
          <cell r="AD1448">
            <v>21611.51</v>
          </cell>
          <cell r="AE1448" t="str">
            <v/>
          </cell>
          <cell r="AF1448" t="str">
            <v/>
          </cell>
          <cell r="AG1448" t="str">
            <v/>
          </cell>
          <cell r="AH1448" t="str">
            <v/>
          </cell>
        </row>
        <row r="1448">
          <cell r="AJ1448" t="str">
            <v>专-药375#</v>
          </cell>
        </row>
        <row r="1449">
          <cell r="A1449" t="str">
            <v>110040500248</v>
          </cell>
          <cell r="B1449" t="str">
            <v>1100</v>
          </cell>
          <cell r="C1449" t="str">
            <v>Z405</v>
          </cell>
          <cell r="D1449" t="str">
            <v>机器设备-化工医用设备</v>
          </cell>
          <cell r="E1449" t="str">
            <v>110040500248</v>
          </cell>
          <cell r="F1449" t="str">
            <v>0000</v>
          </cell>
          <cell r="G1449" t="str">
            <v>电磁感应封口机</v>
          </cell>
          <cell r="H1449" t="str">
            <v>DLF-2000</v>
          </cell>
          <cell r="I1449" t="str">
            <v/>
          </cell>
          <cell r="J1449" t="str">
            <v>B01</v>
          </cell>
          <cell r="K1449" t="str">
            <v>正常使用</v>
          </cell>
          <cell r="L1449" t="str">
            <v>A01</v>
          </cell>
          <cell r="M1449" t="str">
            <v>直接购入</v>
          </cell>
          <cell r="N1449">
            <v>42125</v>
          </cell>
          <cell r="O1449" t="str">
            <v>0110020200</v>
          </cell>
          <cell r="P1449" t="str">
            <v>四车间</v>
          </cell>
          <cell r="Q1449" t="str">
            <v/>
          </cell>
          <cell r="R1449" t="str">
            <v/>
          </cell>
          <cell r="S1449" t="str">
            <v>王宝进</v>
          </cell>
          <cell r="T1449" t="str">
            <v>Z010</v>
          </cell>
          <cell r="U1449" t="str">
            <v>10</v>
          </cell>
          <cell r="V1449">
            <v>0</v>
          </cell>
          <cell r="W1449">
            <v>-343.04</v>
          </cell>
          <cell r="X1449">
            <v>41025.64</v>
          </cell>
          <cell r="Y1449">
            <v>0</v>
          </cell>
          <cell r="Z1449">
            <v>-18728.05</v>
          </cell>
          <cell r="AA1449">
            <v>-686.08</v>
          </cell>
          <cell r="AB1449">
            <v>-19414.13</v>
          </cell>
          <cell r="AC1449">
            <v>57</v>
          </cell>
          <cell r="AD1449">
            <v>21611.51</v>
          </cell>
          <cell r="AE1449" t="str">
            <v/>
          </cell>
          <cell r="AF1449" t="str">
            <v/>
          </cell>
          <cell r="AG1449" t="str">
            <v/>
          </cell>
          <cell r="AH1449" t="str">
            <v/>
          </cell>
        </row>
        <row r="1449">
          <cell r="AJ1449" t="str">
            <v>专-药378#</v>
          </cell>
        </row>
        <row r="1450">
          <cell r="A1450" t="str">
            <v>110040500249</v>
          </cell>
          <cell r="B1450" t="str">
            <v>1100</v>
          </cell>
          <cell r="C1450" t="str">
            <v>Z405</v>
          </cell>
          <cell r="D1450" t="str">
            <v>机器设备-化工医用设备</v>
          </cell>
          <cell r="E1450" t="str">
            <v>110040500249</v>
          </cell>
          <cell r="F1450" t="str">
            <v>0000</v>
          </cell>
          <cell r="G1450" t="str">
            <v>自动圆盘式数粒机</v>
          </cell>
          <cell r="H1450" t="str">
            <v>BL-160</v>
          </cell>
          <cell r="I1450" t="str">
            <v/>
          </cell>
          <cell r="J1450" t="str">
            <v>B01</v>
          </cell>
          <cell r="K1450" t="str">
            <v>正常使用</v>
          </cell>
          <cell r="L1450" t="str">
            <v>A01</v>
          </cell>
          <cell r="M1450" t="str">
            <v>直接购入</v>
          </cell>
          <cell r="N1450">
            <v>42125</v>
          </cell>
          <cell r="O1450" t="str">
            <v>0110020200</v>
          </cell>
          <cell r="P1450" t="str">
            <v>四车间</v>
          </cell>
          <cell r="Q1450" t="str">
            <v/>
          </cell>
          <cell r="R1450" t="str">
            <v/>
          </cell>
          <cell r="S1450" t="str">
            <v>王宝进</v>
          </cell>
          <cell r="T1450" t="str">
            <v>Z010</v>
          </cell>
          <cell r="U1450" t="str">
            <v>10</v>
          </cell>
          <cell r="V1450">
            <v>0</v>
          </cell>
          <cell r="W1450">
            <v>-571.73</v>
          </cell>
          <cell r="X1450">
            <v>68376.07</v>
          </cell>
          <cell r="Y1450">
            <v>0</v>
          </cell>
          <cell r="Z1450">
            <v>-31213.6</v>
          </cell>
          <cell r="AA1450">
            <v>-1143.46</v>
          </cell>
          <cell r="AB1450">
            <v>-32357.06</v>
          </cell>
          <cell r="AC1450">
            <v>57</v>
          </cell>
          <cell r="AD1450">
            <v>36019.01</v>
          </cell>
          <cell r="AE1450" t="str">
            <v/>
          </cell>
          <cell r="AF1450" t="str">
            <v/>
          </cell>
          <cell r="AG1450" t="str">
            <v/>
          </cell>
          <cell r="AH1450" t="str">
            <v/>
          </cell>
        </row>
        <row r="1450">
          <cell r="AJ1450" t="str">
            <v>专-药376#</v>
          </cell>
        </row>
        <row r="1451">
          <cell r="A1451" t="str">
            <v>110040500250</v>
          </cell>
          <cell r="B1451" t="str">
            <v>1100</v>
          </cell>
          <cell r="C1451" t="str">
            <v>Z405</v>
          </cell>
          <cell r="D1451" t="str">
            <v>机器设备-化工医用设备</v>
          </cell>
          <cell r="E1451" t="str">
            <v>110040500250</v>
          </cell>
          <cell r="F1451" t="str">
            <v>0000</v>
          </cell>
          <cell r="G1451" t="str">
            <v>自动直线式旋盖机</v>
          </cell>
          <cell r="H1451" t="str">
            <v>ZSG-200</v>
          </cell>
          <cell r="I1451" t="str">
            <v/>
          </cell>
          <cell r="J1451" t="str">
            <v>B01</v>
          </cell>
          <cell r="K1451" t="str">
            <v>正常使用</v>
          </cell>
          <cell r="L1451" t="str">
            <v>A01</v>
          </cell>
          <cell r="M1451" t="str">
            <v>直接购入</v>
          </cell>
          <cell r="N1451">
            <v>42125</v>
          </cell>
          <cell r="O1451" t="str">
            <v>0110020200</v>
          </cell>
          <cell r="P1451" t="str">
            <v>四车间</v>
          </cell>
          <cell r="Q1451" t="str">
            <v/>
          </cell>
          <cell r="R1451" t="str">
            <v/>
          </cell>
          <cell r="S1451" t="str">
            <v>王宝进</v>
          </cell>
          <cell r="T1451" t="str">
            <v>Z010</v>
          </cell>
          <cell r="U1451" t="str">
            <v>10</v>
          </cell>
          <cell r="V1451">
            <v>0</v>
          </cell>
          <cell r="W1451">
            <v>-700.37</v>
          </cell>
          <cell r="X1451">
            <v>83760.68</v>
          </cell>
          <cell r="Y1451">
            <v>0</v>
          </cell>
          <cell r="Z1451">
            <v>-38236.55</v>
          </cell>
          <cell r="AA1451">
            <v>-1400.74</v>
          </cell>
          <cell r="AB1451">
            <v>-39637.29</v>
          </cell>
          <cell r="AC1451">
            <v>57</v>
          </cell>
          <cell r="AD1451">
            <v>44123.39</v>
          </cell>
          <cell r="AE1451" t="str">
            <v/>
          </cell>
          <cell r="AF1451" t="str">
            <v/>
          </cell>
          <cell r="AG1451" t="str">
            <v/>
          </cell>
          <cell r="AH1451" t="str">
            <v/>
          </cell>
        </row>
        <row r="1451">
          <cell r="AJ1451" t="str">
            <v>专-药377#</v>
          </cell>
        </row>
        <row r="1452">
          <cell r="A1452" t="str">
            <v>110040500251</v>
          </cell>
          <cell r="B1452" t="str">
            <v>1100</v>
          </cell>
          <cell r="C1452" t="str">
            <v>Z405</v>
          </cell>
          <cell r="D1452" t="str">
            <v>机器设备-化工医用设备</v>
          </cell>
          <cell r="E1452" t="str">
            <v>110040500251</v>
          </cell>
          <cell r="F1452" t="str">
            <v>0000</v>
          </cell>
          <cell r="G1452" t="str">
            <v>自动不干胶贴标机</v>
          </cell>
          <cell r="H1452" t="str">
            <v>TB-300</v>
          </cell>
          <cell r="I1452" t="str">
            <v/>
          </cell>
          <cell r="J1452" t="str">
            <v>B01</v>
          </cell>
          <cell r="K1452" t="str">
            <v>正常使用</v>
          </cell>
          <cell r="L1452" t="str">
            <v>A01</v>
          </cell>
          <cell r="M1452" t="str">
            <v>直接购入</v>
          </cell>
          <cell r="N1452">
            <v>42125</v>
          </cell>
          <cell r="O1452" t="str">
            <v>0110020200</v>
          </cell>
          <cell r="P1452" t="str">
            <v>四车间</v>
          </cell>
          <cell r="Q1452" t="str">
            <v/>
          </cell>
          <cell r="R1452" t="str">
            <v/>
          </cell>
          <cell r="S1452" t="str">
            <v>王宝进</v>
          </cell>
          <cell r="T1452" t="str">
            <v>Z010</v>
          </cell>
          <cell r="U1452" t="str">
            <v>10</v>
          </cell>
          <cell r="V1452">
            <v>0</v>
          </cell>
          <cell r="W1452">
            <v>-614.61</v>
          </cell>
          <cell r="X1452">
            <v>73504.27</v>
          </cell>
          <cell r="Y1452">
            <v>0</v>
          </cell>
          <cell r="Z1452">
            <v>-33554.95</v>
          </cell>
          <cell r="AA1452">
            <v>-1229.21</v>
          </cell>
          <cell r="AB1452">
            <v>-34784.16</v>
          </cell>
          <cell r="AC1452">
            <v>57</v>
          </cell>
          <cell r="AD1452">
            <v>38720.11</v>
          </cell>
          <cell r="AE1452" t="str">
            <v/>
          </cell>
          <cell r="AF1452" t="str">
            <v/>
          </cell>
          <cell r="AG1452" t="str">
            <v/>
          </cell>
          <cell r="AH1452" t="str">
            <v/>
          </cell>
        </row>
        <row r="1452">
          <cell r="AJ1452" t="str">
            <v>专-药379#</v>
          </cell>
        </row>
        <row r="1453">
          <cell r="A1453" t="str">
            <v>110040500252</v>
          </cell>
          <cell r="B1453" t="str">
            <v>1100</v>
          </cell>
          <cell r="C1453" t="str">
            <v>Z405</v>
          </cell>
          <cell r="D1453" t="str">
            <v>机器设备-化工医用设备</v>
          </cell>
          <cell r="E1453" t="str">
            <v>110040500252</v>
          </cell>
          <cell r="F1453" t="str">
            <v>0000</v>
          </cell>
          <cell r="G1453" t="str">
            <v>自动装盒机</v>
          </cell>
          <cell r="H1453" t="str">
            <v>ZH-160</v>
          </cell>
          <cell r="I1453" t="str">
            <v/>
          </cell>
          <cell r="J1453" t="str">
            <v>B01</v>
          </cell>
          <cell r="K1453" t="str">
            <v>正常使用</v>
          </cell>
          <cell r="L1453" t="str">
            <v>A01</v>
          </cell>
          <cell r="M1453" t="str">
            <v>直接购入</v>
          </cell>
          <cell r="N1453">
            <v>42125</v>
          </cell>
          <cell r="O1453" t="str">
            <v>0110020200</v>
          </cell>
          <cell r="P1453" t="str">
            <v>四车间</v>
          </cell>
          <cell r="Q1453" t="str">
            <v/>
          </cell>
          <cell r="R1453" t="str">
            <v/>
          </cell>
          <cell r="S1453" t="str">
            <v>王宝进</v>
          </cell>
          <cell r="T1453" t="str">
            <v>Z010</v>
          </cell>
          <cell r="U1453" t="str">
            <v>10</v>
          </cell>
          <cell r="V1453">
            <v>0</v>
          </cell>
          <cell r="W1453">
            <v>-1429.32</v>
          </cell>
          <cell r="X1453">
            <v>170940.18</v>
          </cell>
          <cell r="Y1453">
            <v>0</v>
          </cell>
          <cell r="Z1453">
            <v>-78034</v>
          </cell>
          <cell r="AA1453">
            <v>-2858.65</v>
          </cell>
          <cell r="AB1453">
            <v>-80892.65</v>
          </cell>
          <cell r="AC1453">
            <v>57</v>
          </cell>
          <cell r="AD1453">
            <v>90047.53</v>
          </cell>
          <cell r="AE1453" t="str">
            <v/>
          </cell>
          <cell r="AF1453" t="str">
            <v/>
          </cell>
          <cell r="AG1453" t="str">
            <v/>
          </cell>
          <cell r="AH1453" t="str">
            <v/>
          </cell>
        </row>
        <row r="1453">
          <cell r="AJ1453" t="str">
            <v>专-药380#</v>
          </cell>
        </row>
        <row r="1454">
          <cell r="A1454" t="str">
            <v>110040500253</v>
          </cell>
          <cell r="B1454" t="str">
            <v>1100</v>
          </cell>
          <cell r="C1454" t="str">
            <v>Z405</v>
          </cell>
          <cell r="D1454" t="str">
            <v>机器设备-化工医用设备</v>
          </cell>
          <cell r="E1454" t="str">
            <v>110040500253</v>
          </cell>
          <cell r="F1454" t="str">
            <v>0000</v>
          </cell>
          <cell r="G1454" t="str">
            <v>自动卧式透明膜包装机</v>
          </cell>
          <cell r="H1454" t="str">
            <v>TGB-40BE</v>
          </cell>
          <cell r="I1454" t="str">
            <v/>
          </cell>
          <cell r="J1454" t="str">
            <v>B01</v>
          </cell>
          <cell r="K1454" t="str">
            <v>正常使用</v>
          </cell>
          <cell r="L1454" t="str">
            <v>A01</v>
          </cell>
          <cell r="M1454" t="str">
            <v>直接购入</v>
          </cell>
          <cell r="N1454">
            <v>42125</v>
          </cell>
          <cell r="O1454" t="str">
            <v>0110020200</v>
          </cell>
          <cell r="P1454" t="str">
            <v>四车间</v>
          </cell>
          <cell r="Q1454" t="str">
            <v/>
          </cell>
          <cell r="R1454" t="str">
            <v/>
          </cell>
          <cell r="S1454" t="str">
            <v>王宝进</v>
          </cell>
          <cell r="T1454" t="str">
            <v>Z010</v>
          </cell>
          <cell r="U1454" t="str">
            <v>10</v>
          </cell>
          <cell r="V1454">
            <v>0</v>
          </cell>
          <cell r="W1454">
            <v>-1000.53</v>
          </cell>
          <cell r="X1454">
            <v>119658.12</v>
          </cell>
          <cell r="Y1454">
            <v>0</v>
          </cell>
          <cell r="Z1454">
            <v>-54623.8</v>
          </cell>
          <cell r="AA1454">
            <v>-2001.06</v>
          </cell>
          <cell r="AB1454">
            <v>-56624.86</v>
          </cell>
          <cell r="AC1454">
            <v>57</v>
          </cell>
          <cell r="AD1454">
            <v>63033.26</v>
          </cell>
          <cell r="AE1454" t="str">
            <v/>
          </cell>
          <cell r="AF1454" t="str">
            <v/>
          </cell>
          <cell r="AG1454" t="str">
            <v/>
          </cell>
          <cell r="AH1454" t="str">
            <v/>
          </cell>
        </row>
        <row r="1454">
          <cell r="AJ1454" t="str">
            <v>专-药381#</v>
          </cell>
        </row>
        <row r="1455">
          <cell r="A1455" t="str">
            <v>110040500254</v>
          </cell>
          <cell r="B1455" t="str">
            <v>1100</v>
          </cell>
          <cell r="C1455" t="str">
            <v>Z405</v>
          </cell>
          <cell r="D1455" t="str">
            <v>机器设备-化工医用设备</v>
          </cell>
          <cell r="E1455" t="str">
            <v>110040500254</v>
          </cell>
          <cell r="F1455" t="str">
            <v>0000</v>
          </cell>
          <cell r="G1455" t="str">
            <v>立式灭菌柜</v>
          </cell>
          <cell r="H1455" t="str">
            <v>LDZM-60KCS</v>
          </cell>
          <cell r="I1455" t="str">
            <v/>
          </cell>
          <cell r="J1455" t="str">
            <v>B01</v>
          </cell>
          <cell r="K1455" t="str">
            <v>正常使用</v>
          </cell>
          <cell r="L1455" t="str">
            <v>A01</v>
          </cell>
          <cell r="M1455" t="str">
            <v>直接购入</v>
          </cell>
          <cell r="N1455">
            <v>42125</v>
          </cell>
          <cell r="O1455" t="str">
            <v>0110040300</v>
          </cell>
          <cell r="P1455" t="str">
            <v>研发中心—产品质量研究部</v>
          </cell>
          <cell r="Q1455" t="str">
            <v/>
          </cell>
          <cell r="R1455" t="str">
            <v/>
          </cell>
          <cell r="S1455" t="str">
            <v>张兴元</v>
          </cell>
          <cell r="T1455" t="str">
            <v>Z010</v>
          </cell>
          <cell r="U1455" t="str">
            <v>10</v>
          </cell>
          <cell r="V1455">
            <v>0</v>
          </cell>
          <cell r="W1455">
            <v>-73.61</v>
          </cell>
          <cell r="X1455">
            <v>8803.42</v>
          </cell>
          <cell r="Y1455">
            <v>0</v>
          </cell>
          <cell r="Z1455">
            <v>-4018.85</v>
          </cell>
          <cell r="AA1455">
            <v>-147.22</v>
          </cell>
          <cell r="AB1455">
            <v>-4166.07</v>
          </cell>
          <cell r="AC1455">
            <v>57</v>
          </cell>
          <cell r="AD1455">
            <v>4637.35</v>
          </cell>
          <cell r="AE1455" t="str">
            <v/>
          </cell>
          <cell r="AF1455" t="str">
            <v/>
          </cell>
          <cell r="AG1455" t="str">
            <v/>
          </cell>
          <cell r="AH1455" t="str">
            <v/>
          </cell>
        </row>
        <row r="1455">
          <cell r="AJ1455" t="str">
            <v>专-药382#</v>
          </cell>
        </row>
        <row r="1456">
          <cell r="A1456" t="str">
            <v>110040500255</v>
          </cell>
          <cell r="B1456" t="str">
            <v>1100</v>
          </cell>
          <cell r="C1456" t="str">
            <v>Z405</v>
          </cell>
          <cell r="D1456" t="str">
            <v>机器设备-化工医用设备</v>
          </cell>
          <cell r="E1456" t="str">
            <v>110040500255</v>
          </cell>
          <cell r="F1456" t="str">
            <v>0000</v>
          </cell>
          <cell r="G1456" t="str">
            <v>多功能暗箱式紫外透射仪</v>
          </cell>
          <cell r="H1456" t="str">
            <v>2F-90B</v>
          </cell>
          <cell r="I1456" t="str">
            <v/>
          </cell>
          <cell r="J1456" t="str">
            <v>B01</v>
          </cell>
          <cell r="K1456" t="str">
            <v>正常使用</v>
          </cell>
          <cell r="L1456" t="str">
            <v>A01</v>
          </cell>
          <cell r="M1456" t="str">
            <v>直接购入</v>
          </cell>
          <cell r="N1456">
            <v>42125</v>
          </cell>
          <cell r="O1456" t="str">
            <v>0110040200</v>
          </cell>
          <cell r="P1456" t="str">
            <v>研发中心-药学部</v>
          </cell>
          <cell r="Q1456" t="str">
            <v/>
          </cell>
          <cell r="R1456" t="str">
            <v/>
          </cell>
          <cell r="S1456" t="str">
            <v>孙蓉</v>
          </cell>
          <cell r="T1456" t="str">
            <v>Z010</v>
          </cell>
          <cell r="U1456" t="str">
            <v>10</v>
          </cell>
          <cell r="V1456">
            <v>0</v>
          </cell>
          <cell r="W1456">
            <v>-22.87</v>
          </cell>
          <cell r="X1456">
            <v>2735.04</v>
          </cell>
          <cell r="Y1456">
            <v>0</v>
          </cell>
          <cell r="Z1456">
            <v>-1248.5</v>
          </cell>
          <cell r="AA1456">
            <v>-45.74</v>
          </cell>
          <cell r="AB1456">
            <v>-1294.24</v>
          </cell>
          <cell r="AC1456">
            <v>57</v>
          </cell>
          <cell r="AD1456">
            <v>1440.8</v>
          </cell>
          <cell r="AE1456" t="str">
            <v/>
          </cell>
          <cell r="AF1456" t="str">
            <v/>
          </cell>
          <cell r="AG1456" t="str">
            <v>上海宝山顾村电光仪器厂</v>
          </cell>
          <cell r="AH1456" t="str">
            <v/>
          </cell>
        </row>
        <row r="1456">
          <cell r="AJ1456" t="str">
            <v>专-药383#</v>
          </cell>
        </row>
        <row r="1457">
          <cell r="A1457" t="str">
            <v>110040500256</v>
          </cell>
          <cell r="B1457" t="str">
            <v>1100</v>
          </cell>
          <cell r="C1457" t="str">
            <v>Z405</v>
          </cell>
          <cell r="D1457" t="str">
            <v>机器设备-化工医用设备</v>
          </cell>
          <cell r="E1457" t="str">
            <v>110040500256</v>
          </cell>
          <cell r="F1457" t="str">
            <v>0000</v>
          </cell>
          <cell r="G1457" t="str">
            <v>干燥箱</v>
          </cell>
          <cell r="H1457" t="str">
            <v>101A-2E</v>
          </cell>
          <cell r="I1457" t="str">
            <v/>
          </cell>
          <cell r="J1457" t="str">
            <v>B01</v>
          </cell>
          <cell r="K1457" t="str">
            <v>正常使用</v>
          </cell>
          <cell r="L1457" t="str">
            <v>A01</v>
          </cell>
          <cell r="M1457" t="str">
            <v>直接购入</v>
          </cell>
          <cell r="N1457">
            <v>42125</v>
          </cell>
          <cell r="O1457" t="str">
            <v>0110040300</v>
          </cell>
          <cell r="P1457" t="str">
            <v>研发中心—产品质量研究部</v>
          </cell>
          <cell r="Q1457" t="str">
            <v/>
          </cell>
          <cell r="R1457" t="str">
            <v/>
          </cell>
          <cell r="S1457" t="str">
            <v>张兴元</v>
          </cell>
          <cell r="T1457" t="str">
            <v>Z010</v>
          </cell>
          <cell r="U1457" t="str">
            <v>10</v>
          </cell>
          <cell r="V1457">
            <v>0</v>
          </cell>
          <cell r="W1457">
            <v>-37.66</v>
          </cell>
          <cell r="X1457">
            <v>4504.27</v>
          </cell>
          <cell r="Y1457">
            <v>0</v>
          </cell>
          <cell r="Z1457">
            <v>-2056.45</v>
          </cell>
          <cell r="AA1457">
            <v>-75.32</v>
          </cell>
          <cell r="AB1457">
            <v>-2131.77</v>
          </cell>
          <cell r="AC1457">
            <v>57</v>
          </cell>
          <cell r="AD1457">
            <v>2372.5</v>
          </cell>
          <cell r="AE1457" t="str">
            <v/>
          </cell>
          <cell r="AF1457" t="str">
            <v/>
          </cell>
          <cell r="AG1457" t="str">
            <v/>
          </cell>
          <cell r="AH1457" t="str">
            <v/>
          </cell>
        </row>
        <row r="1457">
          <cell r="AJ1457" t="str">
            <v>专-药384#</v>
          </cell>
        </row>
        <row r="1458">
          <cell r="A1458" t="str">
            <v>110040500257</v>
          </cell>
          <cell r="B1458" t="str">
            <v>1100</v>
          </cell>
          <cell r="C1458" t="str">
            <v>Z405</v>
          </cell>
          <cell r="D1458" t="str">
            <v>机器设备-化工医用设备</v>
          </cell>
          <cell r="E1458" t="str">
            <v>110040500257</v>
          </cell>
          <cell r="F1458" t="str">
            <v>0000</v>
          </cell>
          <cell r="G1458" t="str">
            <v>卤素水分测定仪</v>
          </cell>
          <cell r="H1458" t="str">
            <v>YLS16A(pro)</v>
          </cell>
          <cell r="I1458" t="str">
            <v/>
          </cell>
          <cell r="J1458" t="str">
            <v>B01</v>
          </cell>
          <cell r="K1458" t="str">
            <v>正常使用</v>
          </cell>
          <cell r="L1458" t="str">
            <v>A01</v>
          </cell>
          <cell r="M1458" t="str">
            <v>直接购入</v>
          </cell>
          <cell r="N1458">
            <v>42156</v>
          </cell>
          <cell r="O1458" t="str">
            <v>0110020300</v>
          </cell>
          <cell r="P1458" t="str">
            <v>五车间</v>
          </cell>
          <cell r="Q1458" t="str">
            <v/>
          </cell>
          <cell r="R1458" t="str">
            <v/>
          </cell>
          <cell r="S1458" t="str">
            <v>杨美燕</v>
          </cell>
          <cell r="T1458" t="str">
            <v>Z010</v>
          </cell>
          <cell r="U1458" t="str">
            <v>10</v>
          </cell>
          <cell r="V1458">
            <v>0</v>
          </cell>
          <cell r="W1458">
            <v>-44.3</v>
          </cell>
          <cell r="X1458">
            <v>5299.14</v>
          </cell>
          <cell r="Y1458">
            <v>0</v>
          </cell>
          <cell r="Z1458">
            <v>-2374.92</v>
          </cell>
          <cell r="AA1458">
            <v>-88.61</v>
          </cell>
          <cell r="AB1458">
            <v>-2463.53</v>
          </cell>
          <cell r="AC1458">
            <v>56</v>
          </cell>
          <cell r="AD1458">
            <v>2835.61</v>
          </cell>
          <cell r="AE1458" t="str">
            <v/>
          </cell>
          <cell r="AF1458" t="str">
            <v/>
          </cell>
          <cell r="AG1458" t="str">
            <v/>
          </cell>
          <cell r="AH1458" t="str">
            <v/>
          </cell>
        </row>
        <row r="1458">
          <cell r="AJ1458" t="str">
            <v>专-药385#</v>
          </cell>
        </row>
        <row r="1459">
          <cell r="A1459" t="str">
            <v>110040500258</v>
          </cell>
          <cell r="B1459" t="str">
            <v>1100</v>
          </cell>
          <cell r="C1459" t="str">
            <v>Z405</v>
          </cell>
          <cell r="D1459" t="str">
            <v>机器设备-化工医用设备</v>
          </cell>
          <cell r="E1459" t="str">
            <v>110040500258</v>
          </cell>
          <cell r="F1459" t="str">
            <v>0000</v>
          </cell>
          <cell r="G1459" t="str">
            <v>卤素水分测定仪</v>
          </cell>
          <cell r="H1459" t="str">
            <v>YLS16A(pro)</v>
          </cell>
          <cell r="I1459" t="str">
            <v/>
          </cell>
          <cell r="J1459" t="str">
            <v>B01</v>
          </cell>
          <cell r="K1459" t="str">
            <v>正常使用</v>
          </cell>
          <cell r="L1459" t="str">
            <v>A01</v>
          </cell>
          <cell r="M1459" t="str">
            <v>直接购入</v>
          </cell>
          <cell r="N1459">
            <v>42156</v>
          </cell>
          <cell r="O1459" t="str">
            <v>0110020300</v>
          </cell>
          <cell r="P1459" t="str">
            <v>五车间</v>
          </cell>
          <cell r="Q1459" t="str">
            <v/>
          </cell>
          <cell r="R1459" t="str">
            <v/>
          </cell>
          <cell r="S1459" t="str">
            <v>杨美燕</v>
          </cell>
          <cell r="T1459" t="str">
            <v>Z010</v>
          </cell>
          <cell r="U1459" t="str">
            <v>10</v>
          </cell>
          <cell r="V1459">
            <v>0</v>
          </cell>
          <cell r="W1459">
            <v>-44.3</v>
          </cell>
          <cell r="X1459">
            <v>5299.15</v>
          </cell>
          <cell r="Y1459">
            <v>0</v>
          </cell>
          <cell r="Z1459">
            <v>-2374.92</v>
          </cell>
          <cell r="AA1459">
            <v>-88.61</v>
          </cell>
          <cell r="AB1459">
            <v>-2463.53</v>
          </cell>
          <cell r="AC1459">
            <v>56</v>
          </cell>
          <cell r="AD1459">
            <v>2835.62</v>
          </cell>
          <cell r="AE1459" t="str">
            <v/>
          </cell>
          <cell r="AF1459" t="str">
            <v/>
          </cell>
          <cell r="AG1459" t="str">
            <v/>
          </cell>
          <cell r="AH1459" t="str">
            <v/>
          </cell>
        </row>
        <row r="1459">
          <cell r="AJ1459" t="str">
            <v>专-药386#</v>
          </cell>
        </row>
        <row r="1460">
          <cell r="A1460" t="str">
            <v>110040500259</v>
          </cell>
          <cell r="B1460" t="str">
            <v>1100</v>
          </cell>
          <cell r="C1460" t="str">
            <v>Z405</v>
          </cell>
          <cell r="D1460" t="str">
            <v>机器设备-化工医用设备</v>
          </cell>
          <cell r="E1460" t="str">
            <v>110040500259</v>
          </cell>
          <cell r="F1460" t="str">
            <v>0000</v>
          </cell>
          <cell r="G1460" t="str">
            <v>摇摆颗粒机</v>
          </cell>
          <cell r="H1460" t="str">
            <v>YK2-160A</v>
          </cell>
          <cell r="I1460" t="str">
            <v/>
          </cell>
          <cell r="J1460" t="str">
            <v>B01</v>
          </cell>
          <cell r="K1460" t="str">
            <v>正常使用</v>
          </cell>
          <cell r="L1460" t="str">
            <v>A01</v>
          </cell>
          <cell r="M1460" t="str">
            <v>直接购入</v>
          </cell>
          <cell r="N1460">
            <v>42339</v>
          </cell>
          <cell r="O1460" t="str">
            <v>0110020400</v>
          </cell>
          <cell r="P1460" t="str">
            <v>六车间</v>
          </cell>
          <cell r="Q1460" t="str">
            <v/>
          </cell>
          <cell r="R1460" t="str">
            <v/>
          </cell>
          <cell r="S1460" t="str">
            <v>杨美燕</v>
          </cell>
          <cell r="T1460" t="str">
            <v>Z010</v>
          </cell>
          <cell r="U1460" t="str">
            <v>10</v>
          </cell>
          <cell r="V1460">
            <v>0</v>
          </cell>
          <cell r="W1460">
            <v>-228.52</v>
          </cell>
          <cell r="X1460">
            <v>27350.43</v>
          </cell>
          <cell r="Y1460">
            <v>0</v>
          </cell>
          <cell r="Z1460">
            <v>-10896.48</v>
          </cell>
          <cell r="AA1460">
            <v>-457.05</v>
          </cell>
          <cell r="AB1460">
            <v>-11353.53</v>
          </cell>
          <cell r="AC1460">
            <v>50</v>
          </cell>
          <cell r="AD1460">
            <v>15996.9</v>
          </cell>
          <cell r="AE1460" t="str">
            <v/>
          </cell>
          <cell r="AF1460" t="str">
            <v/>
          </cell>
          <cell r="AG1460" t="str">
            <v/>
          </cell>
          <cell r="AH1460" t="str">
            <v/>
          </cell>
        </row>
        <row r="1460">
          <cell r="AJ1460" t="str">
            <v>专-药388#</v>
          </cell>
        </row>
        <row r="1461">
          <cell r="A1461" t="str">
            <v>110040500260</v>
          </cell>
          <cell r="B1461" t="str">
            <v>1100</v>
          </cell>
          <cell r="C1461" t="str">
            <v>Z405</v>
          </cell>
          <cell r="D1461" t="str">
            <v>机器设备-化工医用设备</v>
          </cell>
          <cell r="E1461" t="str">
            <v>110040500260</v>
          </cell>
          <cell r="F1461" t="str">
            <v>0000</v>
          </cell>
          <cell r="G1461" t="str">
            <v>旋转蒸发仪</v>
          </cell>
          <cell r="H1461" t="str">
            <v>RE-2000A</v>
          </cell>
          <cell r="I1461" t="str">
            <v/>
          </cell>
          <cell r="J1461" t="str">
            <v>B01</v>
          </cell>
          <cell r="K1461" t="str">
            <v>正常使用</v>
          </cell>
          <cell r="L1461" t="str">
            <v>A01</v>
          </cell>
          <cell r="M1461" t="str">
            <v>直接购入</v>
          </cell>
          <cell r="N1461">
            <v>42339</v>
          </cell>
          <cell r="O1461" t="str">
            <v>0110040200</v>
          </cell>
          <cell r="P1461" t="str">
            <v>研发中心-药学部</v>
          </cell>
          <cell r="Q1461" t="str">
            <v/>
          </cell>
          <cell r="R1461" t="str">
            <v/>
          </cell>
          <cell r="S1461" t="str">
            <v>孙蓉</v>
          </cell>
          <cell r="T1461" t="str">
            <v>Z010</v>
          </cell>
          <cell r="U1461" t="str">
            <v>10</v>
          </cell>
          <cell r="V1461">
            <v>0</v>
          </cell>
          <cell r="W1461">
            <v>-50.71</v>
          </cell>
          <cell r="X1461">
            <v>6068.38</v>
          </cell>
          <cell r="Y1461">
            <v>0</v>
          </cell>
          <cell r="Z1461">
            <v>-2417.76</v>
          </cell>
          <cell r="AA1461">
            <v>-101.41</v>
          </cell>
          <cell r="AB1461">
            <v>-2519.17</v>
          </cell>
          <cell r="AC1461">
            <v>50</v>
          </cell>
          <cell r="AD1461">
            <v>3549.21</v>
          </cell>
          <cell r="AE1461" t="str">
            <v/>
          </cell>
          <cell r="AF1461" t="str">
            <v/>
          </cell>
          <cell r="AG1461" t="str">
            <v>上海亚龙生化仪器厂</v>
          </cell>
          <cell r="AH1461" t="str">
            <v/>
          </cell>
        </row>
        <row r="1461">
          <cell r="AJ1461" t="str">
            <v>专-药389#</v>
          </cell>
        </row>
        <row r="1462">
          <cell r="A1462" t="str">
            <v>110040500261</v>
          </cell>
          <cell r="B1462" t="str">
            <v>1100</v>
          </cell>
          <cell r="C1462" t="str">
            <v>Z405</v>
          </cell>
          <cell r="D1462" t="str">
            <v>机器设备-化工医用设备</v>
          </cell>
          <cell r="E1462" t="str">
            <v>110040500261</v>
          </cell>
          <cell r="F1462" t="str">
            <v>0000</v>
          </cell>
          <cell r="G1462" t="str">
            <v>平板式铝塑铝泡罩包装机</v>
          </cell>
          <cell r="H1462" t="str">
            <v>DPP-260H3</v>
          </cell>
          <cell r="I1462" t="str">
            <v/>
          </cell>
          <cell r="J1462" t="str">
            <v>B01</v>
          </cell>
          <cell r="K1462" t="str">
            <v>正常使用</v>
          </cell>
          <cell r="L1462" t="str">
            <v>A01</v>
          </cell>
          <cell r="M1462" t="str">
            <v>直接购入</v>
          </cell>
          <cell r="N1462">
            <v>42370</v>
          </cell>
          <cell r="O1462" t="str">
            <v>0110020200</v>
          </cell>
          <cell r="P1462" t="str">
            <v>四车间</v>
          </cell>
          <cell r="Q1462" t="str">
            <v/>
          </cell>
          <cell r="R1462" t="str">
            <v/>
          </cell>
          <cell r="S1462" t="str">
            <v>王宝进</v>
          </cell>
          <cell r="T1462" t="str">
            <v>Z010</v>
          </cell>
          <cell r="U1462" t="str">
            <v>10</v>
          </cell>
          <cell r="V1462">
            <v>0</v>
          </cell>
          <cell r="W1462">
            <v>-1963.73</v>
          </cell>
          <cell r="X1462">
            <v>235042.74</v>
          </cell>
          <cell r="Y1462">
            <v>0</v>
          </cell>
          <cell r="Z1462">
            <v>-91689.95</v>
          </cell>
          <cell r="AA1462">
            <v>-3927.47</v>
          </cell>
          <cell r="AB1462">
            <v>-95617.42</v>
          </cell>
          <cell r="AC1462">
            <v>49</v>
          </cell>
          <cell r="AD1462">
            <v>139425.32</v>
          </cell>
          <cell r="AE1462" t="str">
            <v/>
          </cell>
          <cell r="AF1462" t="str">
            <v/>
          </cell>
          <cell r="AG1462" t="str">
            <v/>
          </cell>
          <cell r="AH1462" t="str">
            <v/>
          </cell>
        </row>
        <row r="1462">
          <cell r="AJ1462" t="str">
            <v>专-药390#</v>
          </cell>
        </row>
        <row r="1463">
          <cell r="A1463" t="str">
            <v>110040500262</v>
          </cell>
          <cell r="B1463" t="str">
            <v>1100</v>
          </cell>
          <cell r="C1463" t="str">
            <v>Z405</v>
          </cell>
          <cell r="D1463" t="str">
            <v>机器设备-化工医用设备</v>
          </cell>
          <cell r="E1463" t="str">
            <v>110040500262</v>
          </cell>
          <cell r="F1463" t="str">
            <v>0000</v>
          </cell>
          <cell r="G1463" t="str">
            <v>高效液相色谱仪</v>
          </cell>
          <cell r="H1463" t="str">
            <v>1260Infinty</v>
          </cell>
          <cell r="I1463" t="str">
            <v/>
          </cell>
          <cell r="J1463" t="str">
            <v>B01</v>
          </cell>
          <cell r="K1463" t="str">
            <v>正常使用</v>
          </cell>
          <cell r="L1463" t="str">
            <v>A01</v>
          </cell>
          <cell r="M1463" t="str">
            <v>直接购入</v>
          </cell>
          <cell r="N1463">
            <v>42370</v>
          </cell>
          <cell r="O1463" t="str">
            <v>0110040300</v>
          </cell>
          <cell r="P1463" t="str">
            <v>研发中心—产品质量研究部</v>
          </cell>
          <cell r="Q1463" t="str">
            <v/>
          </cell>
          <cell r="R1463" t="str">
            <v/>
          </cell>
          <cell r="S1463" t="str">
            <v>张兴元</v>
          </cell>
          <cell r="T1463" t="str">
            <v>Z010</v>
          </cell>
          <cell r="U1463" t="str">
            <v>10</v>
          </cell>
          <cell r="V1463">
            <v>0</v>
          </cell>
          <cell r="W1463">
            <v>-2213.66</v>
          </cell>
          <cell r="X1463">
            <v>264957.27</v>
          </cell>
          <cell r="Y1463">
            <v>0</v>
          </cell>
          <cell r="Z1463">
            <v>-103360.05</v>
          </cell>
          <cell r="AA1463">
            <v>-4427.32</v>
          </cell>
          <cell r="AB1463">
            <v>-107787.37</v>
          </cell>
          <cell r="AC1463">
            <v>49</v>
          </cell>
          <cell r="AD1463">
            <v>157169.9</v>
          </cell>
          <cell r="AE1463" t="str">
            <v/>
          </cell>
          <cell r="AF1463" t="str">
            <v/>
          </cell>
          <cell r="AG1463" t="str">
            <v/>
          </cell>
          <cell r="AH1463" t="str">
            <v/>
          </cell>
        </row>
        <row r="1463">
          <cell r="AJ1463" t="str">
            <v>专-药391#</v>
          </cell>
        </row>
        <row r="1464">
          <cell r="A1464" t="str">
            <v>110040500263</v>
          </cell>
          <cell r="B1464" t="str">
            <v>1100</v>
          </cell>
          <cell r="C1464" t="str">
            <v>Z405</v>
          </cell>
          <cell r="D1464" t="str">
            <v>机器设备-化工医用设备</v>
          </cell>
          <cell r="E1464" t="str">
            <v>110040500263</v>
          </cell>
          <cell r="F1464" t="str">
            <v>0000</v>
          </cell>
          <cell r="G1464" t="str">
            <v>高效液相色谱仪</v>
          </cell>
          <cell r="H1464" t="str">
            <v>1260（DAD）</v>
          </cell>
          <cell r="I1464" t="str">
            <v/>
          </cell>
          <cell r="J1464" t="str">
            <v>B01</v>
          </cell>
          <cell r="K1464" t="str">
            <v>正常使用</v>
          </cell>
          <cell r="L1464" t="str">
            <v>A01</v>
          </cell>
          <cell r="M1464" t="str">
            <v>直接购入</v>
          </cell>
          <cell r="N1464">
            <v>42370</v>
          </cell>
          <cell r="O1464" t="str">
            <v>0110040200</v>
          </cell>
          <cell r="P1464" t="str">
            <v>研发中心-药学部</v>
          </cell>
          <cell r="Q1464" t="str">
            <v/>
          </cell>
          <cell r="R1464" t="str">
            <v/>
          </cell>
          <cell r="S1464" t="str">
            <v>孙蓉</v>
          </cell>
          <cell r="T1464" t="str">
            <v>Z010</v>
          </cell>
          <cell r="U1464" t="str">
            <v>10</v>
          </cell>
          <cell r="V1464">
            <v>0</v>
          </cell>
          <cell r="W1464">
            <v>-2784.93</v>
          </cell>
          <cell r="X1464">
            <v>333333.32</v>
          </cell>
          <cell r="Y1464">
            <v>0</v>
          </cell>
          <cell r="Z1464">
            <v>-130033.49</v>
          </cell>
          <cell r="AA1464">
            <v>-5569.86</v>
          </cell>
          <cell r="AB1464">
            <v>-135603.35</v>
          </cell>
          <cell r="AC1464">
            <v>49</v>
          </cell>
          <cell r="AD1464">
            <v>197729.97</v>
          </cell>
          <cell r="AE1464" t="str">
            <v/>
          </cell>
          <cell r="AF1464" t="str">
            <v/>
          </cell>
          <cell r="AG1464" t="str">
            <v>美国安捷伦</v>
          </cell>
          <cell r="AH1464" t="str">
            <v/>
          </cell>
        </row>
        <row r="1464">
          <cell r="AJ1464" t="str">
            <v>专-药392#</v>
          </cell>
        </row>
        <row r="1465">
          <cell r="A1465" t="str">
            <v>110040500264</v>
          </cell>
          <cell r="B1465" t="str">
            <v>1100</v>
          </cell>
          <cell r="C1465" t="str">
            <v>Z405</v>
          </cell>
          <cell r="D1465" t="str">
            <v>机器设备-化工医用设备</v>
          </cell>
          <cell r="E1465" t="str">
            <v>110040500264</v>
          </cell>
          <cell r="F1465" t="str">
            <v>0000</v>
          </cell>
          <cell r="G1465" t="str">
            <v>空气发生器</v>
          </cell>
          <cell r="H1465" t="str">
            <v>XWK-III</v>
          </cell>
          <cell r="I1465" t="str">
            <v/>
          </cell>
          <cell r="J1465" t="str">
            <v>B01</v>
          </cell>
          <cell r="K1465" t="str">
            <v>正常使用</v>
          </cell>
          <cell r="L1465" t="str">
            <v>A01</v>
          </cell>
          <cell r="M1465" t="str">
            <v>直接购入</v>
          </cell>
          <cell r="N1465">
            <v>42401</v>
          </cell>
          <cell r="O1465" t="str">
            <v>0110040300</v>
          </cell>
          <cell r="P1465" t="str">
            <v>研发中心—产品质量研究部</v>
          </cell>
          <cell r="Q1465" t="str">
            <v/>
          </cell>
          <cell r="R1465" t="str">
            <v/>
          </cell>
          <cell r="S1465" t="str">
            <v>张兴元</v>
          </cell>
          <cell r="T1465" t="str">
            <v>Z010</v>
          </cell>
          <cell r="U1465" t="str">
            <v>10</v>
          </cell>
          <cell r="V1465">
            <v>0</v>
          </cell>
          <cell r="W1465">
            <v>-21.42</v>
          </cell>
          <cell r="X1465">
            <v>2564.1</v>
          </cell>
          <cell r="Y1465">
            <v>0</v>
          </cell>
          <cell r="Z1465">
            <v>-978.88</v>
          </cell>
          <cell r="AA1465">
            <v>-42.84</v>
          </cell>
          <cell r="AB1465">
            <v>-1021.72</v>
          </cell>
          <cell r="AC1465">
            <v>48</v>
          </cell>
          <cell r="AD1465">
            <v>1542.38</v>
          </cell>
          <cell r="AE1465" t="str">
            <v/>
          </cell>
          <cell r="AF1465" t="str">
            <v/>
          </cell>
          <cell r="AG1465" t="str">
            <v/>
          </cell>
          <cell r="AH1465" t="str">
            <v/>
          </cell>
        </row>
        <row r="1465">
          <cell r="AJ1465" t="str">
            <v>专-药393#</v>
          </cell>
        </row>
        <row r="1466">
          <cell r="A1466" t="str">
            <v>110040500265</v>
          </cell>
          <cell r="B1466" t="str">
            <v>1100</v>
          </cell>
          <cell r="C1466" t="str">
            <v>Z405</v>
          </cell>
          <cell r="D1466" t="str">
            <v>机器设备-化工医用设备</v>
          </cell>
          <cell r="E1466" t="str">
            <v>110040500265</v>
          </cell>
          <cell r="F1466" t="str">
            <v>0000</v>
          </cell>
          <cell r="G1466" t="str">
            <v>螺旋选丸机</v>
          </cell>
          <cell r="H1466" t="str">
            <v>SWL-5</v>
          </cell>
          <cell r="I1466" t="str">
            <v/>
          </cell>
          <cell r="J1466" t="str">
            <v>B01</v>
          </cell>
          <cell r="K1466" t="str">
            <v>正常使用</v>
          </cell>
          <cell r="L1466" t="str">
            <v>A01</v>
          </cell>
          <cell r="M1466" t="str">
            <v>直接购入</v>
          </cell>
          <cell r="N1466">
            <v>42430</v>
          </cell>
          <cell r="O1466" t="str">
            <v>0110020300</v>
          </cell>
          <cell r="P1466" t="str">
            <v>五车间</v>
          </cell>
          <cell r="Q1466" t="str">
            <v/>
          </cell>
          <cell r="R1466" t="str">
            <v/>
          </cell>
          <cell r="S1466" t="str">
            <v>杨美燕</v>
          </cell>
          <cell r="T1466" t="str">
            <v>Z010</v>
          </cell>
          <cell r="U1466" t="str">
            <v>10</v>
          </cell>
          <cell r="V1466">
            <v>0</v>
          </cell>
          <cell r="W1466">
            <v>-71.39</v>
          </cell>
          <cell r="X1466">
            <v>8547.01</v>
          </cell>
          <cell r="Y1466">
            <v>0</v>
          </cell>
          <cell r="Z1466">
            <v>-3192.3</v>
          </cell>
          <cell r="AA1466">
            <v>-142.79</v>
          </cell>
          <cell r="AB1466">
            <v>-3335.09</v>
          </cell>
          <cell r="AC1466">
            <v>47</v>
          </cell>
          <cell r="AD1466">
            <v>5211.92</v>
          </cell>
          <cell r="AE1466" t="str">
            <v/>
          </cell>
          <cell r="AF1466" t="str">
            <v/>
          </cell>
          <cell r="AG1466" t="str">
            <v/>
          </cell>
          <cell r="AH1466" t="str">
            <v/>
          </cell>
        </row>
        <row r="1466">
          <cell r="AJ1466" t="str">
            <v>专-药394#</v>
          </cell>
        </row>
        <row r="1467">
          <cell r="A1467" t="str">
            <v>110040500266</v>
          </cell>
          <cell r="B1467" t="str">
            <v>1100</v>
          </cell>
          <cell r="C1467" t="str">
            <v>Z405</v>
          </cell>
          <cell r="D1467" t="str">
            <v>机器设备-化工医用设备</v>
          </cell>
          <cell r="E1467" t="str">
            <v>110040500266</v>
          </cell>
          <cell r="F1467" t="str">
            <v>0000</v>
          </cell>
          <cell r="G1467" t="str">
            <v>螺旋选丸机</v>
          </cell>
          <cell r="H1467" t="str">
            <v>SWL-5</v>
          </cell>
          <cell r="I1467" t="str">
            <v/>
          </cell>
          <cell r="J1467" t="str">
            <v>B01</v>
          </cell>
          <cell r="K1467" t="str">
            <v>正常使用</v>
          </cell>
          <cell r="L1467" t="str">
            <v>A01</v>
          </cell>
          <cell r="M1467" t="str">
            <v>直接购入</v>
          </cell>
          <cell r="N1467">
            <v>42430</v>
          </cell>
          <cell r="O1467" t="str">
            <v>0110020300</v>
          </cell>
          <cell r="P1467" t="str">
            <v>五车间</v>
          </cell>
          <cell r="Q1467" t="str">
            <v/>
          </cell>
          <cell r="R1467" t="str">
            <v/>
          </cell>
          <cell r="S1467" t="str">
            <v>杨美燕</v>
          </cell>
          <cell r="T1467" t="str">
            <v>Z010</v>
          </cell>
          <cell r="U1467" t="str">
            <v>10</v>
          </cell>
          <cell r="V1467">
            <v>0</v>
          </cell>
          <cell r="W1467">
            <v>-71.39</v>
          </cell>
          <cell r="X1467">
            <v>8547.01</v>
          </cell>
          <cell r="Y1467">
            <v>0</v>
          </cell>
          <cell r="Z1467">
            <v>-3192.3</v>
          </cell>
          <cell r="AA1467">
            <v>-142.79</v>
          </cell>
          <cell r="AB1467">
            <v>-3335.09</v>
          </cell>
          <cell r="AC1467">
            <v>47</v>
          </cell>
          <cell r="AD1467">
            <v>5211.92</v>
          </cell>
          <cell r="AE1467" t="str">
            <v/>
          </cell>
          <cell r="AF1467" t="str">
            <v/>
          </cell>
          <cell r="AG1467" t="str">
            <v/>
          </cell>
          <cell r="AH1467" t="str">
            <v/>
          </cell>
        </row>
        <row r="1467">
          <cell r="AJ1467" t="str">
            <v>专-药395#</v>
          </cell>
        </row>
        <row r="1468">
          <cell r="A1468" t="str">
            <v>110040500267</v>
          </cell>
          <cell r="B1468" t="str">
            <v>1100</v>
          </cell>
          <cell r="C1468" t="str">
            <v>Z405</v>
          </cell>
          <cell r="D1468" t="str">
            <v>机器设备-化工医用设备</v>
          </cell>
          <cell r="E1468" t="str">
            <v>110040500267</v>
          </cell>
          <cell r="F1468" t="str">
            <v>0000</v>
          </cell>
          <cell r="G1468" t="str">
            <v>螺旋选丸机</v>
          </cell>
          <cell r="H1468" t="str">
            <v>SWL-5</v>
          </cell>
          <cell r="I1468" t="str">
            <v/>
          </cell>
          <cell r="J1468" t="str">
            <v>B01</v>
          </cell>
          <cell r="K1468" t="str">
            <v>正常使用</v>
          </cell>
          <cell r="L1468" t="str">
            <v>A01</v>
          </cell>
          <cell r="M1468" t="str">
            <v>直接购入</v>
          </cell>
          <cell r="N1468">
            <v>42430</v>
          </cell>
          <cell r="O1468" t="str">
            <v>0110020300</v>
          </cell>
          <cell r="P1468" t="str">
            <v>五车间</v>
          </cell>
          <cell r="Q1468" t="str">
            <v/>
          </cell>
          <cell r="R1468" t="str">
            <v/>
          </cell>
          <cell r="S1468" t="str">
            <v>杨美燕</v>
          </cell>
          <cell r="T1468" t="str">
            <v>Z010</v>
          </cell>
          <cell r="U1468" t="str">
            <v>10</v>
          </cell>
          <cell r="V1468">
            <v>0</v>
          </cell>
          <cell r="W1468">
            <v>-71.39</v>
          </cell>
          <cell r="X1468">
            <v>8547.01</v>
          </cell>
          <cell r="Y1468">
            <v>0</v>
          </cell>
          <cell r="Z1468">
            <v>-3192.3</v>
          </cell>
          <cell r="AA1468">
            <v>-142.79</v>
          </cell>
          <cell r="AB1468">
            <v>-3335.09</v>
          </cell>
          <cell r="AC1468">
            <v>47</v>
          </cell>
          <cell r="AD1468">
            <v>5211.92</v>
          </cell>
          <cell r="AE1468" t="str">
            <v/>
          </cell>
          <cell r="AF1468" t="str">
            <v/>
          </cell>
          <cell r="AG1468" t="str">
            <v/>
          </cell>
          <cell r="AH1468" t="str">
            <v/>
          </cell>
        </row>
        <row r="1468">
          <cell r="AJ1468" t="str">
            <v>专-药396#</v>
          </cell>
        </row>
        <row r="1469">
          <cell r="A1469" t="str">
            <v>110040500268</v>
          </cell>
          <cell r="B1469" t="str">
            <v>1100</v>
          </cell>
          <cell r="C1469" t="str">
            <v>Z405</v>
          </cell>
          <cell r="D1469" t="str">
            <v>机器设备-化工医用设备</v>
          </cell>
          <cell r="E1469" t="str">
            <v>110040500268</v>
          </cell>
          <cell r="F1469" t="str">
            <v>0000</v>
          </cell>
          <cell r="G1469" t="str">
            <v>风量仪</v>
          </cell>
          <cell r="H1469" t="str">
            <v>FLY-I</v>
          </cell>
          <cell r="I1469" t="str">
            <v/>
          </cell>
          <cell r="J1469" t="str">
            <v>B01</v>
          </cell>
          <cell r="K1469" t="str">
            <v>正常使用</v>
          </cell>
          <cell r="L1469" t="str">
            <v>A01</v>
          </cell>
          <cell r="M1469" t="str">
            <v>直接购入</v>
          </cell>
          <cell r="N1469">
            <v>42430</v>
          </cell>
          <cell r="O1469" t="str">
            <v>0110050301</v>
          </cell>
          <cell r="P1469" t="str">
            <v>设备动力部</v>
          </cell>
          <cell r="Q1469" t="str">
            <v/>
          </cell>
          <cell r="R1469" t="str">
            <v/>
          </cell>
          <cell r="S1469" t="str">
            <v>杨耀</v>
          </cell>
          <cell r="T1469" t="str">
            <v>Z010</v>
          </cell>
          <cell r="U1469" t="str">
            <v>10</v>
          </cell>
          <cell r="V1469">
            <v>0</v>
          </cell>
          <cell r="W1469">
            <v>-98.53</v>
          </cell>
          <cell r="X1469">
            <v>11794.87</v>
          </cell>
          <cell r="Y1469">
            <v>0</v>
          </cell>
          <cell r="Z1469">
            <v>-4405.5</v>
          </cell>
          <cell r="AA1469">
            <v>-197.05</v>
          </cell>
          <cell r="AB1469">
            <v>-4602.55</v>
          </cell>
          <cell r="AC1469">
            <v>47</v>
          </cell>
          <cell r="AD1469">
            <v>7192.32</v>
          </cell>
          <cell r="AE1469" t="str">
            <v/>
          </cell>
          <cell r="AF1469" t="str">
            <v/>
          </cell>
          <cell r="AG1469" t="str">
            <v>重庆费普科技有限公司</v>
          </cell>
          <cell r="AH1469" t="str">
            <v/>
          </cell>
        </row>
        <row r="1469">
          <cell r="AJ1469" t="str">
            <v>专-药397#</v>
          </cell>
        </row>
        <row r="1470">
          <cell r="A1470" t="str">
            <v>110040500269</v>
          </cell>
          <cell r="B1470" t="str">
            <v>1100</v>
          </cell>
          <cell r="C1470" t="str">
            <v>Z405</v>
          </cell>
          <cell r="D1470" t="str">
            <v>机器设备-化工医用设备</v>
          </cell>
          <cell r="E1470" t="str">
            <v>110040500269</v>
          </cell>
          <cell r="F1470" t="str">
            <v>0000</v>
          </cell>
          <cell r="G1470" t="str">
            <v>水分测定仪</v>
          </cell>
          <cell r="H1470" t="str">
            <v>YLS16A(pro)</v>
          </cell>
          <cell r="I1470" t="str">
            <v/>
          </cell>
          <cell r="J1470" t="str">
            <v>B01</v>
          </cell>
          <cell r="K1470" t="str">
            <v>正常使用</v>
          </cell>
          <cell r="L1470" t="str">
            <v>A01</v>
          </cell>
          <cell r="M1470" t="str">
            <v>直接购入</v>
          </cell>
          <cell r="N1470">
            <v>42430</v>
          </cell>
          <cell r="O1470" t="str">
            <v>0110020400</v>
          </cell>
          <cell r="P1470" t="str">
            <v>六车间</v>
          </cell>
          <cell r="Q1470" t="str">
            <v/>
          </cell>
          <cell r="R1470" t="str">
            <v/>
          </cell>
          <cell r="S1470" t="str">
            <v>杨美燕</v>
          </cell>
          <cell r="T1470" t="str">
            <v>Z010</v>
          </cell>
          <cell r="U1470" t="str">
            <v>10</v>
          </cell>
          <cell r="V1470">
            <v>0</v>
          </cell>
          <cell r="W1470">
            <v>0</v>
          </cell>
          <cell r="X1470">
            <v>5299.15</v>
          </cell>
          <cell r="Y1470">
            <v>3320.05</v>
          </cell>
          <cell r="Z1470">
            <v>-1979.1</v>
          </cell>
          <cell r="AA1470">
            <v>0</v>
          </cell>
          <cell r="AB1470">
            <v>-1979.1</v>
          </cell>
          <cell r="AC1470">
            <v>45</v>
          </cell>
          <cell r="AD1470">
            <v>0</v>
          </cell>
          <cell r="AE1470" t="str">
            <v/>
          </cell>
          <cell r="AF1470" t="str">
            <v/>
          </cell>
          <cell r="AG1470" t="str">
            <v/>
          </cell>
          <cell r="AH1470" t="str">
            <v/>
          </cell>
        </row>
        <row r="1470">
          <cell r="AJ1470" t="str">
            <v>专-药398#</v>
          </cell>
        </row>
        <row r="1471">
          <cell r="A1471" t="str">
            <v>110040500270</v>
          </cell>
          <cell r="B1471" t="str">
            <v>1100</v>
          </cell>
          <cell r="C1471" t="str">
            <v>Z405</v>
          </cell>
          <cell r="D1471" t="str">
            <v>机器设备-化工医用设备</v>
          </cell>
          <cell r="E1471" t="str">
            <v>110040500270</v>
          </cell>
          <cell r="F1471" t="str">
            <v>0000</v>
          </cell>
          <cell r="G1471" t="str">
            <v>卤素水分测定仪</v>
          </cell>
          <cell r="H1471" t="str">
            <v>YLS16A(Pro)</v>
          </cell>
          <cell r="I1471" t="str">
            <v/>
          </cell>
          <cell r="J1471" t="str">
            <v>B01</v>
          </cell>
          <cell r="K1471" t="str">
            <v>正常使用</v>
          </cell>
          <cell r="L1471" t="str">
            <v>A01</v>
          </cell>
          <cell r="M1471" t="str">
            <v>直接购入</v>
          </cell>
          <cell r="N1471">
            <v>42430</v>
          </cell>
          <cell r="O1471" t="str">
            <v>0110020400</v>
          </cell>
          <cell r="P1471" t="str">
            <v>六车间</v>
          </cell>
          <cell r="Q1471" t="str">
            <v/>
          </cell>
          <cell r="R1471" t="str">
            <v/>
          </cell>
          <cell r="S1471" t="str">
            <v>杨美燕</v>
          </cell>
          <cell r="T1471" t="str">
            <v>Z010</v>
          </cell>
          <cell r="U1471" t="str">
            <v>10</v>
          </cell>
          <cell r="V1471">
            <v>0</v>
          </cell>
          <cell r="W1471">
            <v>0</v>
          </cell>
          <cell r="X1471">
            <v>5299.14</v>
          </cell>
          <cell r="Y1471">
            <v>3320.04</v>
          </cell>
          <cell r="Z1471">
            <v>-1979.1</v>
          </cell>
          <cell r="AA1471">
            <v>0</v>
          </cell>
          <cell r="AB1471">
            <v>-1979.1</v>
          </cell>
          <cell r="AC1471">
            <v>45</v>
          </cell>
          <cell r="AD1471">
            <v>0</v>
          </cell>
          <cell r="AE1471" t="str">
            <v/>
          </cell>
          <cell r="AF1471" t="str">
            <v/>
          </cell>
          <cell r="AG1471" t="str">
            <v/>
          </cell>
          <cell r="AH1471" t="str">
            <v/>
          </cell>
        </row>
        <row r="1471">
          <cell r="AJ1471" t="str">
            <v>专-药399#</v>
          </cell>
        </row>
        <row r="1472">
          <cell r="A1472" t="str">
            <v>110040500271</v>
          </cell>
          <cell r="B1472" t="str">
            <v>1100</v>
          </cell>
          <cell r="C1472" t="str">
            <v>Z405</v>
          </cell>
          <cell r="D1472" t="str">
            <v>机器设备-化工医用设备</v>
          </cell>
          <cell r="E1472" t="str">
            <v>110040500271</v>
          </cell>
          <cell r="F1472" t="str">
            <v>0000</v>
          </cell>
          <cell r="G1472" t="str">
            <v>黄曲霉素检测仪器</v>
          </cell>
          <cell r="H1472" t="str">
            <v/>
          </cell>
          <cell r="I1472" t="str">
            <v/>
          </cell>
          <cell r="J1472" t="str">
            <v>B01</v>
          </cell>
          <cell r="K1472" t="str">
            <v>正常使用</v>
          </cell>
          <cell r="L1472" t="str">
            <v>A01</v>
          </cell>
          <cell r="M1472" t="str">
            <v>直接购入</v>
          </cell>
          <cell r="N1472">
            <v>42522</v>
          </cell>
          <cell r="O1472" t="str">
            <v>0110040300</v>
          </cell>
          <cell r="P1472" t="str">
            <v>研发中心—产品质量研究部</v>
          </cell>
          <cell r="Q1472" t="str">
            <v/>
          </cell>
          <cell r="R1472" t="str">
            <v/>
          </cell>
          <cell r="S1472" t="str">
            <v>张兴元</v>
          </cell>
          <cell r="T1472" t="str">
            <v>Z010</v>
          </cell>
          <cell r="U1472" t="str">
            <v>10</v>
          </cell>
          <cell r="V1472">
            <v>0</v>
          </cell>
          <cell r="W1472">
            <v>-2212.73</v>
          </cell>
          <cell r="X1472">
            <v>264957.26</v>
          </cell>
          <cell r="Y1472">
            <v>0</v>
          </cell>
          <cell r="Z1472">
            <v>-92364.3</v>
          </cell>
          <cell r="AA1472">
            <v>-4425.46</v>
          </cell>
          <cell r="AB1472">
            <v>-96789.76</v>
          </cell>
          <cell r="AC1472">
            <v>44</v>
          </cell>
          <cell r="AD1472">
            <v>168167.5</v>
          </cell>
          <cell r="AE1472" t="str">
            <v/>
          </cell>
          <cell r="AF1472" t="str">
            <v/>
          </cell>
          <cell r="AG1472" t="str">
            <v/>
          </cell>
          <cell r="AH1472" t="str">
            <v/>
          </cell>
        </row>
        <row r="1472">
          <cell r="AJ1472" t="str">
            <v>专-药401#</v>
          </cell>
        </row>
        <row r="1473">
          <cell r="A1473" t="str">
            <v>110040500272</v>
          </cell>
          <cell r="B1473" t="str">
            <v>1100</v>
          </cell>
          <cell r="C1473" t="str">
            <v>Z405</v>
          </cell>
          <cell r="D1473" t="str">
            <v>机器设备-化工医用设备</v>
          </cell>
          <cell r="E1473" t="str">
            <v>110040500272</v>
          </cell>
          <cell r="F1473" t="str">
            <v>0000</v>
          </cell>
          <cell r="G1473" t="str">
            <v>干法制粒机</v>
          </cell>
          <cell r="H1473" t="str">
            <v>GZL-250S</v>
          </cell>
          <cell r="I1473" t="str">
            <v/>
          </cell>
          <cell r="J1473" t="str">
            <v>B01</v>
          </cell>
          <cell r="K1473" t="str">
            <v>正常使用</v>
          </cell>
          <cell r="L1473" t="str">
            <v>A01</v>
          </cell>
          <cell r="M1473" t="str">
            <v>直接购入</v>
          </cell>
          <cell r="N1473">
            <v>42522</v>
          </cell>
          <cell r="O1473" t="str">
            <v>0110020200</v>
          </cell>
          <cell r="P1473" t="str">
            <v>四车间</v>
          </cell>
          <cell r="Q1473" t="str">
            <v/>
          </cell>
          <cell r="R1473" t="str">
            <v/>
          </cell>
          <cell r="S1473" t="str">
            <v>王宝进</v>
          </cell>
          <cell r="T1473" t="str">
            <v>Z010</v>
          </cell>
          <cell r="U1473" t="str">
            <v>10</v>
          </cell>
          <cell r="V1473">
            <v>0</v>
          </cell>
          <cell r="W1473">
            <v>-3925.81</v>
          </cell>
          <cell r="X1473">
            <v>470085.47</v>
          </cell>
          <cell r="Y1473">
            <v>0</v>
          </cell>
          <cell r="Z1473">
            <v>-163871.82</v>
          </cell>
          <cell r="AA1473">
            <v>-7851.63</v>
          </cell>
          <cell r="AB1473">
            <v>-171723.45</v>
          </cell>
          <cell r="AC1473">
            <v>44</v>
          </cell>
          <cell r="AD1473">
            <v>298362.02</v>
          </cell>
          <cell r="AE1473" t="str">
            <v/>
          </cell>
          <cell r="AF1473" t="str">
            <v/>
          </cell>
          <cell r="AG1473" t="str">
            <v/>
          </cell>
          <cell r="AH1473" t="str">
            <v/>
          </cell>
        </row>
        <row r="1473">
          <cell r="AJ1473" t="str">
            <v>专-药402#</v>
          </cell>
        </row>
        <row r="1474">
          <cell r="A1474" t="str">
            <v>110040500273</v>
          </cell>
          <cell r="B1474" t="str">
            <v>1100</v>
          </cell>
          <cell r="C1474" t="str">
            <v>Z405</v>
          </cell>
          <cell r="D1474" t="str">
            <v>机器设备-化工医用设备</v>
          </cell>
          <cell r="E1474" t="str">
            <v>110040500273</v>
          </cell>
          <cell r="F1474" t="str">
            <v>0000</v>
          </cell>
          <cell r="G1474" t="str">
            <v>烘干法水分测定仪</v>
          </cell>
          <cell r="H1474" t="str">
            <v>YLS16(Pro)</v>
          </cell>
          <cell r="I1474" t="str">
            <v/>
          </cell>
          <cell r="J1474" t="str">
            <v>B01</v>
          </cell>
          <cell r="K1474" t="str">
            <v>正常使用</v>
          </cell>
          <cell r="L1474" t="str">
            <v>A01</v>
          </cell>
          <cell r="M1474" t="str">
            <v>直接购入</v>
          </cell>
          <cell r="N1474">
            <v>42522</v>
          </cell>
          <cell r="O1474" t="str">
            <v>0110020100</v>
          </cell>
          <cell r="P1474" t="str">
            <v>一车间</v>
          </cell>
          <cell r="Q1474" t="str">
            <v/>
          </cell>
          <cell r="R1474" t="str">
            <v/>
          </cell>
          <cell r="S1474" t="str">
            <v>张萍</v>
          </cell>
          <cell r="T1474" t="str">
            <v>Z010</v>
          </cell>
          <cell r="U1474" t="str">
            <v>10</v>
          </cell>
          <cell r="V1474">
            <v>0</v>
          </cell>
          <cell r="W1474">
            <v>-44.25</v>
          </cell>
          <cell r="X1474">
            <v>5299.15</v>
          </cell>
          <cell r="Y1474">
            <v>0</v>
          </cell>
          <cell r="Z1474">
            <v>-1847.16</v>
          </cell>
          <cell r="AA1474">
            <v>-88.51</v>
          </cell>
          <cell r="AB1474">
            <v>-1935.67</v>
          </cell>
          <cell r="AC1474">
            <v>44</v>
          </cell>
          <cell r="AD1474">
            <v>3363.48</v>
          </cell>
          <cell r="AE1474" t="str">
            <v/>
          </cell>
          <cell r="AF1474" t="str">
            <v/>
          </cell>
          <cell r="AG1474" t="str">
            <v>云南新茂科研器材开发公司</v>
          </cell>
          <cell r="AH1474" t="str">
            <v/>
          </cell>
        </row>
        <row r="1474">
          <cell r="AJ1474" t="str">
            <v>专-药403#</v>
          </cell>
        </row>
        <row r="1475">
          <cell r="A1475" t="str">
            <v>110040500274</v>
          </cell>
          <cell r="B1475" t="str">
            <v>1100</v>
          </cell>
          <cell r="C1475" t="str">
            <v>Z405</v>
          </cell>
          <cell r="D1475" t="str">
            <v>机器设备-化工医用设备</v>
          </cell>
          <cell r="E1475" t="str">
            <v>110040500274</v>
          </cell>
          <cell r="F1475" t="str">
            <v>0000</v>
          </cell>
          <cell r="G1475" t="str">
            <v>智能电子拉力试验机</v>
          </cell>
          <cell r="H1475" t="str">
            <v>XLW（B）</v>
          </cell>
          <cell r="I1475" t="str">
            <v/>
          </cell>
          <cell r="J1475" t="str">
            <v>B01</v>
          </cell>
          <cell r="K1475" t="str">
            <v>正常使用</v>
          </cell>
          <cell r="L1475" t="str">
            <v>A01</v>
          </cell>
          <cell r="M1475" t="str">
            <v>直接购入</v>
          </cell>
          <cell r="N1475">
            <v>42522</v>
          </cell>
          <cell r="O1475" t="str">
            <v>0110040300</v>
          </cell>
          <cell r="P1475" t="str">
            <v>研发中心—产品质量研究部</v>
          </cell>
          <cell r="Q1475" t="str">
            <v/>
          </cell>
          <cell r="R1475" t="str">
            <v/>
          </cell>
          <cell r="S1475" t="str">
            <v>张兴元</v>
          </cell>
          <cell r="T1475" t="str">
            <v>Z010</v>
          </cell>
          <cell r="U1475" t="str">
            <v>10</v>
          </cell>
          <cell r="V1475">
            <v>0</v>
          </cell>
          <cell r="W1475">
            <v>-146.33</v>
          </cell>
          <cell r="X1475">
            <v>17521.37</v>
          </cell>
          <cell r="Y1475">
            <v>0</v>
          </cell>
          <cell r="Z1475">
            <v>-6108.06</v>
          </cell>
          <cell r="AA1475">
            <v>-292.65</v>
          </cell>
          <cell r="AB1475">
            <v>-6400.71</v>
          </cell>
          <cell r="AC1475">
            <v>44</v>
          </cell>
          <cell r="AD1475">
            <v>11120.66</v>
          </cell>
          <cell r="AE1475" t="str">
            <v/>
          </cell>
          <cell r="AF1475" t="str">
            <v/>
          </cell>
          <cell r="AG1475" t="str">
            <v/>
          </cell>
          <cell r="AH1475" t="str">
            <v/>
          </cell>
        </row>
        <row r="1475">
          <cell r="AJ1475" t="str">
            <v>专-药404#</v>
          </cell>
        </row>
        <row r="1476">
          <cell r="A1476" t="str">
            <v>110040500275</v>
          </cell>
          <cell r="B1476" t="str">
            <v>1100</v>
          </cell>
          <cell r="C1476" t="str">
            <v>Z405</v>
          </cell>
          <cell r="D1476" t="str">
            <v>机器设备-化工医用设备</v>
          </cell>
          <cell r="E1476" t="str">
            <v>110040500275</v>
          </cell>
          <cell r="F1476" t="str">
            <v>0000</v>
          </cell>
          <cell r="G1476" t="str">
            <v>热封试验仪</v>
          </cell>
          <cell r="H1476" t="str">
            <v>HST-H3</v>
          </cell>
          <cell r="I1476" t="str">
            <v/>
          </cell>
          <cell r="J1476" t="str">
            <v>B01</v>
          </cell>
          <cell r="K1476" t="str">
            <v>正常使用</v>
          </cell>
          <cell r="L1476" t="str">
            <v>A01</v>
          </cell>
          <cell r="M1476" t="str">
            <v>直接购入</v>
          </cell>
          <cell r="N1476">
            <v>42522</v>
          </cell>
          <cell r="O1476" t="str">
            <v>0110040300</v>
          </cell>
          <cell r="P1476" t="str">
            <v>研发中心—产品质量研究部</v>
          </cell>
          <cell r="Q1476" t="str">
            <v/>
          </cell>
          <cell r="R1476" t="str">
            <v/>
          </cell>
          <cell r="S1476" t="str">
            <v>张兴元</v>
          </cell>
          <cell r="T1476" t="str">
            <v>Z010</v>
          </cell>
          <cell r="U1476" t="str">
            <v>10</v>
          </cell>
          <cell r="V1476">
            <v>0</v>
          </cell>
          <cell r="W1476">
            <v>-146.33</v>
          </cell>
          <cell r="X1476">
            <v>17521.37</v>
          </cell>
          <cell r="Y1476">
            <v>0</v>
          </cell>
          <cell r="Z1476">
            <v>-6108.06</v>
          </cell>
          <cell r="AA1476">
            <v>-292.65</v>
          </cell>
          <cell r="AB1476">
            <v>-6400.71</v>
          </cell>
          <cell r="AC1476">
            <v>44</v>
          </cell>
          <cell r="AD1476">
            <v>11120.66</v>
          </cell>
          <cell r="AE1476" t="str">
            <v/>
          </cell>
          <cell r="AF1476" t="str">
            <v/>
          </cell>
          <cell r="AG1476" t="str">
            <v/>
          </cell>
          <cell r="AH1476" t="str">
            <v/>
          </cell>
        </row>
        <row r="1476">
          <cell r="AJ1476" t="str">
            <v>专-药405#</v>
          </cell>
        </row>
        <row r="1477">
          <cell r="A1477" t="str">
            <v>110040500276</v>
          </cell>
          <cell r="B1477" t="str">
            <v>1100</v>
          </cell>
          <cell r="C1477" t="str">
            <v>Z405</v>
          </cell>
          <cell r="D1477" t="str">
            <v>机器设备-化工医用设备</v>
          </cell>
          <cell r="E1477" t="str">
            <v>110040500276</v>
          </cell>
          <cell r="F1477" t="str">
            <v>0000</v>
          </cell>
          <cell r="G1477" t="str">
            <v>全封闭智能匀浆仪</v>
          </cell>
          <cell r="H1477" t="str">
            <v>ZW-800D</v>
          </cell>
          <cell r="I1477" t="str">
            <v/>
          </cell>
          <cell r="J1477" t="str">
            <v>B01</v>
          </cell>
          <cell r="K1477" t="str">
            <v>正常使用</v>
          </cell>
          <cell r="L1477" t="str">
            <v>A01</v>
          </cell>
          <cell r="M1477" t="str">
            <v>直接购入</v>
          </cell>
          <cell r="N1477">
            <v>42644</v>
          </cell>
          <cell r="O1477" t="str">
            <v>0110040200</v>
          </cell>
          <cell r="P1477" t="str">
            <v>研发中心-药学部</v>
          </cell>
          <cell r="Q1477" t="str">
            <v/>
          </cell>
          <cell r="R1477" t="str">
            <v/>
          </cell>
          <cell r="S1477" t="str">
            <v>孙蓉</v>
          </cell>
          <cell r="T1477" t="str">
            <v>Z010</v>
          </cell>
          <cell r="U1477" t="str">
            <v>10</v>
          </cell>
          <cell r="V1477">
            <v>0</v>
          </cell>
          <cell r="W1477">
            <v>-148.78</v>
          </cell>
          <cell r="X1477">
            <v>17820.52</v>
          </cell>
          <cell r="Y1477">
            <v>0</v>
          </cell>
          <cell r="Z1477">
            <v>-5620.58</v>
          </cell>
          <cell r="AA1477">
            <v>-297.56</v>
          </cell>
          <cell r="AB1477">
            <v>-5918.14</v>
          </cell>
          <cell r="AC1477">
            <v>40</v>
          </cell>
          <cell r="AD1477">
            <v>11902.38</v>
          </cell>
          <cell r="AE1477" t="str">
            <v/>
          </cell>
          <cell r="AF1477" t="str">
            <v/>
          </cell>
          <cell r="AG1477" t="str">
            <v>江苏大兴制药机械二厂</v>
          </cell>
          <cell r="AH1477" t="str">
            <v/>
          </cell>
        </row>
        <row r="1477">
          <cell r="AJ1477" t="str">
            <v>专-药407#</v>
          </cell>
        </row>
        <row r="1478">
          <cell r="A1478" t="str">
            <v>110040500277</v>
          </cell>
          <cell r="B1478" t="str">
            <v>1100</v>
          </cell>
          <cell r="C1478" t="str">
            <v>Z405</v>
          </cell>
          <cell r="D1478" t="str">
            <v>机器设备-化工医用设备</v>
          </cell>
          <cell r="E1478" t="str">
            <v>110040500277</v>
          </cell>
          <cell r="F1478" t="str">
            <v>0000</v>
          </cell>
          <cell r="G1478" t="str">
            <v>密封测试仪</v>
          </cell>
          <cell r="H1478" t="str">
            <v>C-951</v>
          </cell>
          <cell r="I1478" t="str">
            <v/>
          </cell>
          <cell r="J1478" t="str">
            <v>B01</v>
          </cell>
          <cell r="K1478" t="str">
            <v>正常使用</v>
          </cell>
          <cell r="L1478" t="str">
            <v>A01</v>
          </cell>
          <cell r="M1478" t="str">
            <v>直接购入</v>
          </cell>
          <cell r="N1478">
            <v>42644</v>
          </cell>
          <cell r="O1478" t="str">
            <v>0110020400</v>
          </cell>
          <cell r="P1478" t="str">
            <v>六车间</v>
          </cell>
          <cell r="Q1478" t="str">
            <v/>
          </cell>
          <cell r="R1478" t="str">
            <v/>
          </cell>
          <cell r="S1478" t="str">
            <v>杨美燕</v>
          </cell>
          <cell r="T1478" t="str">
            <v>Z010</v>
          </cell>
          <cell r="U1478" t="str">
            <v>10</v>
          </cell>
          <cell r="V1478">
            <v>0</v>
          </cell>
          <cell r="W1478">
            <v>-42.81</v>
          </cell>
          <cell r="X1478">
            <v>5128.21</v>
          </cell>
          <cell r="Y1478">
            <v>0</v>
          </cell>
          <cell r="Z1478">
            <v>-1617.28</v>
          </cell>
          <cell r="AA1478">
            <v>-85.63</v>
          </cell>
          <cell r="AB1478">
            <v>-1702.91</v>
          </cell>
          <cell r="AC1478">
            <v>40</v>
          </cell>
          <cell r="AD1478">
            <v>3425.3</v>
          </cell>
          <cell r="AE1478" t="str">
            <v/>
          </cell>
          <cell r="AF1478" t="str">
            <v/>
          </cell>
          <cell r="AG1478" t="str">
            <v/>
          </cell>
          <cell r="AH1478" t="str">
            <v/>
          </cell>
        </row>
        <row r="1478">
          <cell r="AJ1478" t="str">
            <v>专-药408#</v>
          </cell>
        </row>
        <row r="1479">
          <cell r="A1479" t="str">
            <v>110040500278</v>
          </cell>
          <cell r="B1479" t="str">
            <v>1100</v>
          </cell>
          <cell r="C1479" t="str">
            <v>Z405</v>
          </cell>
          <cell r="D1479" t="str">
            <v>机器设备-化工医用设备</v>
          </cell>
          <cell r="E1479" t="str">
            <v>110040500278</v>
          </cell>
          <cell r="F1479" t="str">
            <v>0000</v>
          </cell>
          <cell r="G1479" t="str">
            <v>药品剔片机</v>
          </cell>
          <cell r="H1479" t="str">
            <v>PY-80B</v>
          </cell>
          <cell r="I1479" t="str">
            <v/>
          </cell>
          <cell r="J1479" t="str">
            <v>B01</v>
          </cell>
          <cell r="K1479" t="str">
            <v>正常使用</v>
          </cell>
          <cell r="L1479" t="str">
            <v>A01</v>
          </cell>
          <cell r="M1479" t="str">
            <v>直接购入</v>
          </cell>
          <cell r="N1479">
            <v>42675</v>
          </cell>
          <cell r="O1479" t="str">
            <v>0110020200</v>
          </cell>
          <cell r="P1479" t="str">
            <v>四车间</v>
          </cell>
          <cell r="Q1479" t="str">
            <v/>
          </cell>
          <cell r="R1479" t="str">
            <v/>
          </cell>
          <cell r="S1479" t="str">
            <v>王宝进</v>
          </cell>
          <cell r="T1479" t="str">
            <v>Z010</v>
          </cell>
          <cell r="U1479" t="str">
            <v>10</v>
          </cell>
          <cell r="V1479">
            <v>0</v>
          </cell>
          <cell r="W1479">
            <v>0</v>
          </cell>
          <cell r="X1479">
            <v>6837.61</v>
          </cell>
          <cell r="Y1479">
            <v>4737.86</v>
          </cell>
          <cell r="Z1479">
            <v>-2099.75</v>
          </cell>
          <cell r="AA1479">
            <v>0</v>
          </cell>
          <cell r="AB1479">
            <v>-2099.75</v>
          </cell>
          <cell r="AC1479">
            <v>37</v>
          </cell>
          <cell r="AD1479">
            <v>0</v>
          </cell>
          <cell r="AE1479" t="str">
            <v/>
          </cell>
          <cell r="AF1479" t="str">
            <v/>
          </cell>
          <cell r="AG1479" t="str">
            <v/>
          </cell>
          <cell r="AH1479" t="str">
            <v/>
          </cell>
        </row>
        <row r="1479">
          <cell r="AJ1479" t="str">
            <v>专-药410#</v>
          </cell>
        </row>
        <row r="1480">
          <cell r="A1480" t="str">
            <v>110040500279</v>
          </cell>
          <cell r="B1480" t="str">
            <v>1100</v>
          </cell>
          <cell r="C1480" t="str">
            <v>Z405</v>
          </cell>
          <cell r="D1480" t="str">
            <v>机器设备-化工医用设备</v>
          </cell>
          <cell r="E1480" t="str">
            <v>110040500279</v>
          </cell>
          <cell r="F1480" t="str">
            <v>0000</v>
          </cell>
          <cell r="G1480" t="str">
            <v>药品剔片机</v>
          </cell>
          <cell r="H1480" t="str">
            <v>PY-80B</v>
          </cell>
          <cell r="I1480" t="str">
            <v/>
          </cell>
          <cell r="J1480" t="str">
            <v>B01</v>
          </cell>
          <cell r="K1480" t="str">
            <v>正常使用</v>
          </cell>
          <cell r="L1480" t="str">
            <v>A01</v>
          </cell>
          <cell r="M1480" t="str">
            <v>直接购入</v>
          </cell>
          <cell r="N1480">
            <v>42675</v>
          </cell>
          <cell r="O1480" t="str">
            <v>0110020200</v>
          </cell>
          <cell r="P1480" t="str">
            <v>四车间</v>
          </cell>
          <cell r="Q1480" t="str">
            <v/>
          </cell>
          <cell r="R1480" t="str">
            <v/>
          </cell>
          <cell r="S1480" t="str">
            <v>王宝进</v>
          </cell>
          <cell r="T1480" t="str">
            <v>Z010</v>
          </cell>
          <cell r="U1480" t="str">
            <v>10</v>
          </cell>
          <cell r="V1480">
            <v>0</v>
          </cell>
          <cell r="W1480">
            <v>-57.09</v>
          </cell>
          <cell r="X1480">
            <v>6837.6</v>
          </cell>
          <cell r="Y1480">
            <v>0</v>
          </cell>
          <cell r="Z1480">
            <v>-2099.75</v>
          </cell>
          <cell r="AA1480">
            <v>-114.17</v>
          </cell>
          <cell r="AB1480">
            <v>-2213.92</v>
          </cell>
          <cell r="AC1480">
            <v>39</v>
          </cell>
          <cell r="AD1480">
            <v>4623.68</v>
          </cell>
          <cell r="AE1480" t="str">
            <v/>
          </cell>
          <cell r="AF1480" t="str">
            <v/>
          </cell>
          <cell r="AG1480" t="str">
            <v/>
          </cell>
          <cell r="AH1480" t="str">
            <v/>
          </cell>
        </row>
        <row r="1480">
          <cell r="AJ1480" t="str">
            <v>专-药411#</v>
          </cell>
        </row>
        <row r="1481">
          <cell r="A1481" t="str">
            <v>110040500280</v>
          </cell>
          <cell r="B1481" t="str">
            <v>1100</v>
          </cell>
          <cell r="C1481" t="str">
            <v>Z405</v>
          </cell>
          <cell r="D1481" t="str">
            <v>机器设备-化工医用设备</v>
          </cell>
          <cell r="E1481" t="str">
            <v>110040500280</v>
          </cell>
          <cell r="F1481" t="str">
            <v>0000</v>
          </cell>
          <cell r="G1481" t="str">
            <v>实验室专用防爆冰箱</v>
          </cell>
          <cell r="H1481" t="str">
            <v>LKEXV5400</v>
          </cell>
          <cell r="I1481" t="str">
            <v/>
          </cell>
          <cell r="J1481" t="str">
            <v>B01</v>
          </cell>
          <cell r="K1481" t="str">
            <v>正常使用</v>
          </cell>
          <cell r="L1481" t="str">
            <v>A01</v>
          </cell>
          <cell r="M1481" t="str">
            <v>直接购入</v>
          </cell>
          <cell r="N1481">
            <v>42675</v>
          </cell>
          <cell r="O1481" t="str">
            <v>0110040300</v>
          </cell>
          <cell r="P1481" t="str">
            <v>研发中心—产品质量研究部</v>
          </cell>
          <cell r="Q1481" t="str">
            <v/>
          </cell>
          <cell r="R1481" t="str">
            <v/>
          </cell>
          <cell r="S1481" t="str">
            <v>张兴元</v>
          </cell>
          <cell r="T1481" t="str">
            <v>Z010</v>
          </cell>
          <cell r="U1481" t="str">
            <v>10</v>
          </cell>
          <cell r="V1481">
            <v>0</v>
          </cell>
          <cell r="W1481">
            <v>-164.11</v>
          </cell>
          <cell r="X1481">
            <v>19658.12</v>
          </cell>
          <cell r="Y1481">
            <v>0</v>
          </cell>
          <cell r="Z1481">
            <v>-6036.92</v>
          </cell>
          <cell r="AA1481">
            <v>-328.22</v>
          </cell>
          <cell r="AB1481">
            <v>-6365.14</v>
          </cell>
          <cell r="AC1481">
            <v>39</v>
          </cell>
          <cell r="AD1481">
            <v>13292.98</v>
          </cell>
          <cell r="AE1481" t="str">
            <v/>
          </cell>
          <cell r="AF1481" t="str">
            <v/>
          </cell>
          <cell r="AG1481" t="str">
            <v/>
          </cell>
          <cell r="AH1481" t="str">
            <v/>
          </cell>
        </row>
        <row r="1481">
          <cell r="AJ1481" t="str">
            <v>专-药412#</v>
          </cell>
        </row>
        <row r="1482">
          <cell r="A1482" t="str">
            <v>110040500281</v>
          </cell>
          <cell r="B1482" t="str">
            <v>1100</v>
          </cell>
          <cell r="C1482" t="str">
            <v>Z405</v>
          </cell>
          <cell r="D1482" t="str">
            <v>机器设备-化工医用设备</v>
          </cell>
          <cell r="E1482" t="str">
            <v>110040500281</v>
          </cell>
          <cell r="F1482" t="str">
            <v>0000</v>
          </cell>
          <cell r="G1482" t="str">
            <v>电热鼓风工作箱</v>
          </cell>
          <cell r="H1482" t="str">
            <v>DHG-9145A</v>
          </cell>
          <cell r="I1482" t="str">
            <v/>
          </cell>
          <cell r="J1482" t="str">
            <v>B01</v>
          </cell>
          <cell r="K1482" t="str">
            <v>正常使用</v>
          </cell>
          <cell r="L1482" t="str">
            <v>A01</v>
          </cell>
          <cell r="M1482" t="str">
            <v>直接购入</v>
          </cell>
          <cell r="N1482">
            <v>42675</v>
          </cell>
          <cell r="O1482" t="str">
            <v>0110040300</v>
          </cell>
          <cell r="P1482" t="str">
            <v>研发中心—产品质量研究部</v>
          </cell>
          <cell r="Q1482" t="str">
            <v/>
          </cell>
          <cell r="R1482" t="str">
            <v/>
          </cell>
          <cell r="S1482" t="str">
            <v>张兴元</v>
          </cell>
          <cell r="T1482" t="str">
            <v>Z010</v>
          </cell>
          <cell r="U1482" t="str">
            <v>10</v>
          </cell>
          <cell r="V1482">
            <v>0</v>
          </cell>
          <cell r="W1482">
            <v>-28.19</v>
          </cell>
          <cell r="X1482">
            <v>3376.07</v>
          </cell>
          <cell r="Y1482">
            <v>0</v>
          </cell>
          <cell r="Z1482">
            <v>-1036.74</v>
          </cell>
          <cell r="AA1482">
            <v>-56.37</v>
          </cell>
          <cell r="AB1482">
            <v>-1093.11</v>
          </cell>
          <cell r="AC1482">
            <v>39</v>
          </cell>
          <cell r="AD1482">
            <v>2282.96</v>
          </cell>
          <cell r="AE1482" t="str">
            <v/>
          </cell>
          <cell r="AF1482" t="str">
            <v/>
          </cell>
          <cell r="AG1482" t="str">
            <v/>
          </cell>
          <cell r="AH1482" t="str">
            <v/>
          </cell>
        </row>
        <row r="1482">
          <cell r="AJ1482" t="str">
            <v>专-药413#</v>
          </cell>
        </row>
        <row r="1483">
          <cell r="A1483" t="str">
            <v>110040500282</v>
          </cell>
          <cell r="B1483" t="str">
            <v>1100</v>
          </cell>
          <cell r="C1483" t="str">
            <v>Z405</v>
          </cell>
          <cell r="D1483" t="str">
            <v>机器设备-化工医用设备</v>
          </cell>
          <cell r="E1483" t="str">
            <v>110040500282</v>
          </cell>
          <cell r="F1483" t="str">
            <v>0000</v>
          </cell>
          <cell r="G1483" t="str">
            <v>洁净工作台</v>
          </cell>
          <cell r="H1483" t="str">
            <v>SW-CJ-2FD</v>
          </cell>
          <cell r="I1483" t="str">
            <v/>
          </cell>
          <cell r="J1483" t="str">
            <v>B01</v>
          </cell>
          <cell r="K1483" t="str">
            <v>正常使用</v>
          </cell>
          <cell r="L1483" t="str">
            <v>A01</v>
          </cell>
          <cell r="M1483" t="str">
            <v>直接购入</v>
          </cell>
          <cell r="N1483">
            <v>42675</v>
          </cell>
          <cell r="O1483" t="str">
            <v>0110040300</v>
          </cell>
          <cell r="P1483" t="str">
            <v>研发中心—产品质量研究部</v>
          </cell>
          <cell r="Q1483" t="str">
            <v/>
          </cell>
          <cell r="R1483" t="str">
            <v/>
          </cell>
          <cell r="S1483" t="str">
            <v>张兴元</v>
          </cell>
          <cell r="T1483" t="str">
            <v>Z010</v>
          </cell>
          <cell r="U1483" t="str">
            <v>10</v>
          </cell>
          <cell r="V1483">
            <v>0</v>
          </cell>
          <cell r="W1483">
            <v>-84.19</v>
          </cell>
          <cell r="X1483">
            <v>10085.47</v>
          </cell>
          <cell r="Y1483">
            <v>0</v>
          </cell>
          <cell r="Z1483">
            <v>-3097.27</v>
          </cell>
          <cell r="AA1483">
            <v>-168.39</v>
          </cell>
          <cell r="AB1483">
            <v>-3265.66</v>
          </cell>
          <cell r="AC1483">
            <v>39</v>
          </cell>
          <cell r="AD1483">
            <v>6819.81</v>
          </cell>
          <cell r="AE1483" t="str">
            <v/>
          </cell>
          <cell r="AF1483" t="str">
            <v/>
          </cell>
          <cell r="AG1483" t="str">
            <v/>
          </cell>
          <cell r="AH1483" t="str">
            <v/>
          </cell>
        </row>
        <row r="1483">
          <cell r="AJ1483" t="str">
            <v>专-药414#</v>
          </cell>
        </row>
        <row r="1484">
          <cell r="A1484" t="str">
            <v>110040500283</v>
          </cell>
          <cell r="B1484" t="str">
            <v>1100</v>
          </cell>
          <cell r="C1484" t="str">
            <v>Z405</v>
          </cell>
          <cell r="D1484" t="str">
            <v>机器设备-化工医用设备</v>
          </cell>
          <cell r="E1484" t="str">
            <v>110040500283</v>
          </cell>
          <cell r="F1484" t="str">
            <v>0000</v>
          </cell>
          <cell r="G1484" t="str">
            <v>中药混合机</v>
          </cell>
          <cell r="H1484" t="str">
            <v>CH-400</v>
          </cell>
          <cell r="I1484" t="str">
            <v/>
          </cell>
          <cell r="J1484" t="str">
            <v>B01</v>
          </cell>
          <cell r="K1484" t="str">
            <v>正常使用</v>
          </cell>
          <cell r="L1484" t="str">
            <v>A01</v>
          </cell>
          <cell r="M1484" t="str">
            <v>直接购入</v>
          </cell>
          <cell r="N1484">
            <v>42705</v>
          </cell>
          <cell r="O1484" t="str">
            <v>0110020200</v>
          </cell>
          <cell r="P1484" t="str">
            <v>四车间</v>
          </cell>
          <cell r="Q1484" t="str">
            <v/>
          </cell>
          <cell r="R1484" t="str">
            <v/>
          </cell>
          <cell r="S1484" t="str">
            <v>王宝进</v>
          </cell>
          <cell r="T1484" t="str">
            <v>Z010</v>
          </cell>
          <cell r="U1484" t="str">
            <v>10</v>
          </cell>
          <cell r="V1484">
            <v>0</v>
          </cell>
          <cell r="W1484">
            <v>-292.52</v>
          </cell>
          <cell r="X1484">
            <v>35042.74</v>
          </cell>
          <cell r="Y1484">
            <v>0</v>
          </cell>
          <cell r="Z1484">
            <v>-10470.6</v>
          </cell>
          <cell r="AA1484">
            <v>-585.05</v>
          </cell>
          <cell r="AB1484">
            <v>-11055.65</v>
          </cell>
          <cell r="AC1484">
            <v>38</v>
          </cell>
          <cell r="AD1484">
            <v>23987.09</v>
          </cell>
          <cell r="AE1484" t="str">
            <v/>
          </cell>
          <cell r="AF1484" t="str">
            <v/>
          </cell>
          <cell r="AG1484" t="str">
            <v/>
          </cell>
          <cell r="AH1484" t="str">
            <v/>
          </cell>
        </row>
        <row r="1484">
          <cell r="AJ1484" t="str">
            <v>专-药416#</v>
          </cell>
        </row>
        <row r="1485">
          <cell r="A1485" t="str">
            <v>110040500284</v>
          </cell>
          <cell r="B1485" t="str">
            <v>1100</v>
          </cell>
          <cell r="C1485" t="str">
            <v>Z405</v>
          </cell>
          <cell r="D1485" t="str">
            <v>机器设备-化工医用设备</v>
          </cell>
          <cell r="E1485" t="str">
            <v>110040500284</v>
          </cell>
          <cell r="F1485" t="str">
            <v>0000</v>
          </cell>
          <cell r="G1485" t="str">
            <v>风选机</v>
          </cell>
          <cell r="H1485" t="str">
            <v>FX-500</v>
          </cell>
          <cell r="I1485" t="str">
            <v/>
          </cell>
          <cell r="J1485" t="str">
            <v>B01</v>
          </cell>
          <cell r="K1485" t="str">
            <v>正常使用</v>
          </cell>
          <cell r="L1485" t="str">
            <v>A01</v>
          </cell>
          <cell r="M1485" t="str">
            <v>直接购入</v>
          </cell>
          <cell r="N1485">
            <v>42705</v>
          </cell>
          <cell r="O1485" t="str">
            <v>0110020100</v>
          </cell>
          <cell r="P1485" t="str">
            <v>一车间</v>
          </cell>
          <cell r="Q1485" t="str">
            <v/>
          </cell>
          <cell r="R1485" t="str">
            <v/>
          </cell>
          <cell r="S1485" t="str">
            <v>张萍</v>
          </cell>
          <cell r="T1485" t="str">
            <v>Z010</v>
          </cell>
          <cell r="U1485" t="str">
            <v>10</v>
          </cell>
          <cell r="V1485">
            <v>0</v>
          </cell>
          <cell r="W1485">
            <v>-478.02</v>
          </cell>
          <cell r="X1485">
            <v>57264.96</v>
          </cell>
          <cell r="Y1485">
            <v>0</v>
          </cell>
          <cell r="Z1485">
            <v>-17110.8</v>
          </cell>
          <cell r="AA1485">
            <v>-956.05</v>
          </cell>
          <cell r="AB1485">
            <v>-18066.85</v>
          </cell>
          <cell r="AC1485">
            <v>38</v>
          </cell>
          <cell r="AD1485">
            <v>39198.11</v>
          </cell>
          <cell r="AE1485" t="str">
            <v/>
          </cell>
          <cell r="AF1485" t="str">
            <v/>
          </cell>
          <cell r="AG1485" t="str">
            <v>杭州富阳康华制药机械有限公司</v>
          </cell>
          <cell r="AH1485" t="str">
            <v/>
          </cell>
        </row>
        <row r="1485">
          <cell r="AJ1485" t="str">
            <v>专-药417#</v>
          </cell>
        </row>
        <row r="1486">
          <cell r="A1486" t="str">
            <v>110040500285</v>
          </cell>
          <cell r="B1486" t="str">
            <v>1100</v>
          </cell>
          <cell r="C1486" t="str">
            <v>Z405</v>
          </cell>
          <cell r="D1486" t="str">
            <v>机器设备-化工医用设备</v>
          </cell>
          <cell r="E1486" t="str">
            <v>110040500285</v>
          </cell>
          <cell r="F1486" t="str">
            <v>0000</v>
          </cell>
          <cell r="G1486" t="str">
            <v>摇摆式颗粒机</v>
          </cell>
          <cell r="H1486" t="str">
            <v>YK-160J</v>
          </cell>
          <cell r="I1486" t="str">
            <v/>
          </cell>
          <cell r="J1486" t="str">
            <v>B01</v>
          </cell>
          <cell r="K1486" t="str">
            <v>正常使用</v>
          </cell>
          <cell r="L1486" t="str">
            <v>A01</v>
          </cell>
          <cell r="M1486" t="str">
            <v>直接购入</v>
          </cell>
          <cell r="N1486">
            <v>42705</v>
          </cell>
          <cell r="O1486" t="str">
            <v>0110020200</v>
          </cell>
          <cell r="P1486" t="str">
            <v>四车间</v>
          </cell>
          <cell r="Q1486" t="str">
            <v/>
          </cell>
          <cell r="R1486" t="str">
            <v/>
          </cell>
          <cell r="S1486" t="str">
            <v>王宝进</v>
          </cell>
          <cell r="T1486" t="str">
            <v>Z010</v>
          </cell>
          <cell r="U1486" t="str">
            <v>10</v>
          </cell>
          <cell r="V1486">
            <v>0</v>
          </cell>
          <cell r="W1486">
            <v>-281.83</v>
          </cell>
          <cell r="X1486">
            <v>33760.69</v>
          </cell>
          <cell r="Y1486">
            <v>0</v>
          </cell>
          <cell r="Z1486">
            <v>-10087.56</v>
          </cell>
          <cell r="AA1486">
            <v>-563.65</v>
          </cell>
          <cell r="AB1486">
            <v>-10651.21</v>
          </cell>
          <cell r="AC1486">
            <v>38</v>
          </cell>
          <cell r="AD1486">
            <v>23109.48</v>
          </cell>
          <cell r="AE1486" t="str">
            <v/>
          </cell>
          <cell r="AF1486" t="str">
            <v/>
          </cell>
          <cell r="AG1486" t="str">
            <v/>
          </cell>
          <cell r="AH1486" t="str">
            <v/>
          </cell>
        </row>
        <row r="1486">
          <cell r="AJ1486" t="str">
            <v>专-药409#</v>
          </cell>
        </row>
        <row r="1487">
          <cell r="A1487" t="str">
            <v>110040500286</v>
          </cell>
          <cell r="B1487" t="str">
            <v>1100</v>
          </cell>
          <cell r="C1487" t="str">
            <v>Z405</v>
          </cell>
          <cell r="D1487" t="str">
            <v>机器设备-化工医用设备</v>
          </cell>
          <cell r="E1487" t="str">
            <v>110040500286</v>
          </cell>
          <cell r="F1487" t="str">
            <v>0000</v>
          </cell>
          <cell r="G1487" t="str">
            <v>摇摆式颗粒机</v>
          </cell>
          <cell r="H1487" t="str">
            <v>YK-160J</v>
          </cell>
          <cell r="I1487" t="str">
            <v/>
          </cell>
          <cell r="J1487" t="str">
            <v>B01</v>
          </cell>
          <cell r="K1487" t="str">
            <v>正常使用</v>
          </cell>
          <cell r="L1487" t="str">
            <v>A01</v>
          </cell>
          <cell r="M1487" t="str">
            <v>直接购入</v>
          </cell>
          <cell r="N1487">
            <v>42705</v>
          </cell>
          <cell r="O1487" t="str">
            <v>0110020400</v>
          </cell>
          <cell r="P1487" t="str">
            <v>六车间</v>
          </cell>
          <cell r="Q1487" t="str">
            <v/>
          </cell>
          <cell r="R1487" t="str">
            <v/>
          </cell>
          <cell r="S1487" t="str">
            <v>杨美燕</v>
          </cell>
          <cell r="T1487" t="str">
            <v>Z010</v>
          </cell>
          <cell r="U1487" t="str">
            <v>10</v>
          </cell>
          <cell r="V1487">
            <v>0</v>
          </cell>
          <cell r="W1487">
            <v>0</v>
          </cell>
          <cell r="X1487">
            <v>33760.68</v>
          </cell>
          <cell r="Y1487">
            <v>23673.12</v>
          </cell>
          <cell r="Z1487">
            <v>-10087.56</v>
          </cell>
          <cell r="AA1487">
            <v>0</v>
          </cell>
          <cell r="AB1487">
            <v>-10087.56</v>
          </cell>
          <cell r="AC1487">
            <v>36</v>
          </cell>
          <cell r="AD1487">
            <v>0</v>
          </cell>
          <cell r="AE1487" t="str">
            <v/>
          </cell>
          <cell r="AF1487" t="str">
            <v/>
          </cell>
          <cell r="AG1487" t="str">
            <v/>
          </cell>
          <cell r="AH1487" t="str">
            <v/>
          </cell>
        </row>
        <row r="1487">
          <cell r="AJ1487" t="str">
            <v>专-药418#</v>
          </cell>
        </row>
        <row r="1488">
          <cell r="A1488" t="str">
            <v>110040500287</v>
          </cell>
          <cell r="B1488" t="str">
            <v>1100</v>
          </cell>
          <cell r="C1488" t="str">
            <v>Z405</v>
          </cell>
          <cell r="D1488" t="str">
            <v>机器设备-化工医用设备</v>
          </cell>
          <cell r="E1488" t="str">
            <v>110040500287</v>
          </cell>
          <cell r="F1488" t="str">
            <v>0000</v>
          </cell>
          <cell r="G1488" t="str">
            <v>单列充填包装机</v>
          </cell>
          <cell r="H1488" t="str">
            <v>FM10-01B-ZC1</v>
          </cell>
          <cell r="I1488" t="str">
            <v/>
          </cell>
          <cell r="J1488" t="str">
            <v>B01</v>
          </cell>
          <cell r="K1488" t="str">
            <v>正常使用</v>
          </cell>
          <cell r="L1488" t="str">
            <v>A01</v>
          </cell>
          <cell r="M1488" t="str">
            <v>直接购入</v>
          </cell>
          <cell r="N1488">
            <v>42767</v>
          </cell>
          <cell r="O1488" t="str">
            <v>0110020200</v>
          </cell>
          <cell r="P1488" t="str">
            <v>四车间</v>
          </cell>
          <cell r="Q1488" t="str">
            <v/>
          </cell>
          <cell r="R1488" t="str">
            <v/>
          </cell>
          <cell r="S1488" t="str">
            <v>王宝进</v>
          </cell>
          <cell r="T1488" t="str">
            <v>Z010</v>
          </cell>
          <cell r="U1488" t="str">
            <v>10</v>
          </cell>
          <cell r="V1488">
            <v>0</v>
          </cell>
          <cell r="W1488">
            <v>-3053.26</v>
          </cell>
          <cell r="X1488">
            <v>365811.97</v>
          </cell>
          <cell r="Y1488">
            <v>0</v>
          </cell>
          <cell r="Z1488">
            <v>-103232.16</v>
          </cell>
          <cell r="AA1488">
            <v>-6106.51</v>
          </cell>
          <cell r="AB1488">
            <v>-109338.67</v>
          </cell>
          <cell r="AC1488">
            <v>36</v>
          </cell>
          <cell r="AD1488">
            <v>256473.3</v>
          </cell>
          <cell r="AE1488" t="str">
            <v/>
          </cell>
          <cell r="AF1488" t="str">
            <v/>
          </cell>
          <cell r="AG1488" t="str">
            <v/>
          </cell>
          <cell r="AH1488" t="str">
            <v/>
          </cell>
        </row>
        <row r="1488">
          <cell r="AJ1488" t="str">
            <v>专-药415#</v>
          </cell>
        </row>
        <row r="1489">
          <cell r="A1489" t="str">
            <v>110040500288</v>
          </cell>
          <cell r="B1489" t="str">
            <v>1100</v>
          </cell>
          <cell r="C1489" t="str">
            <v>Z405</v>
          </cell>
          <cell r="D1489" t="str">
            <v>机器设备-化工医用设备</v>
          </cell>
          <cell r="E1489" t="str">
            <v>110040500288</v>
          </cell>
          <cell r="F1489" t="str">
            <v>0000</v>
          </cell>
          <cell r="G1489" t="str">
            <v>PH计</v>
          </cell>
          <cell r="H1489" t="str">
            <v>FE28</v>
          </cell>
          <cell r="I1489" t="str">
            <v/>
          </cell>
          <cell r="J1489" t="str">
            <v>B01</v>
          </cell>
          <cell r="K1489" t="str">
            <v>正常使用</v>
          </cell>
          <cell r="L1489" t="str">
            <v>A01</v>
          </cell>
          <cell r="M1489" t="str">
            <v>直接购入</v>
          </cell>
          <cell r="N1489">
            <v>42767</v>
          </cell>
          <cell r="O1489" t="str">
            <v>0110040200</v>
          </cell>
          <cell r="P1489" t="str">
            <v>研发中心-药学部</v>
          </cell>
          <cell r="Q1489" t="str">
            <v/>
          </cell>
          <cell r="R1489" t="str">
            <v/>
          </cell>
          <cell r="S1489" t="str">
            <v>孙蓉</v>
          </cell>
          <cell r="T1489" t="str">
            <v>Z010</v>
          </cell>
          <cell r="U1489" t="str">
            <v>10</v>
          </cell>
          <cell r="V1489">
            <v>0</v>
          </cell>
          <cell r="W1489">
            <v>-21.8</v>
          </cell>
          <cell r="X1489">
            <v>2612.82</v>
          </cell>
          <cell r="Y1489">
            <v>0</v>
          </cell>
          <cell r="Z1489">
            <v>-737.46</v>
          </cell>
          <cell r="AA1489">
            <v>-43.61</v>
          </cell>
          <cell r="AB1489">
            <v>-781.07</v>
          </cell>
          <cell r="AC1489">
            <v>36</v>
          </cell>
          <cell r="AD1489">
            <v>1831.75</v>
          </cell>
          <cell r="AE1489" t="str">
            <v/>
          </cell>
          <cell r="AF1489" t="str">
            <v/>
          </cell>
          <cell r="AG1489" t="str">
            <v>梅特勒-托利多</v>
          </cell>
          <cell r="AH1489" t="str">
            <v/>
          </cell>
        </row>
        <row r="1489">
          <cell r="AJ1489" t="str">
            <v>专-药419#</v>
          </cell>
        </row>
        <row r="1490">
          <cell r="A1490" t="str">
            <v>110040500289</v>
          </cell>
          <cell r="B1490" t="str">
            <v>1100</v>
          </cell>
          <cell r="C1490" t="str">
            <v>Z405</v>
          </cell>
          <cell r="D1490" t="str">
            <v>机器设备-化工医用设备</v>
          </cell>
          <cell r="E1490" t="str">
            <v>110040500289</v>
          </cell>
          <cell r="F1490" t="str">
            <v>0000</v>
          </cell>
          <cell r="G1490" t="str">
            <v>激光尘埃粒子计数器</v>
          </cell>
          <cell r="H1490" t="str">
            <v>Y09-310ACDC</v>
          </cell>
          <cell r="I1490" t="str">
            <v/>
          </cell>
          <cell r="J1490" t="str">
            <v>B01</v>
          </cell>
          <cell r="K1490" t="str">
            <v>正常使用</v>
          </cell>
          <cell r="L1490" t="str">
            <v>A01</v>
          </cell>
          <cell r="M1490" t="str">
            <v>直接购入</v>
          </cell>
          <cell r="N1490">
            <v>42767</v>
          </cell>
          <cell r="O1490" t="str">
            <v>0110040300</v>
          </cell>
          <cell r="P1490" t="str">
            <v>研发中心—产品质量研究部</v>
          </cell>
          <cell r="Q1490" t="str">
            <v/>
          </cell>
          <cell r="R1490" t="str">
            <v/>
          </cell>
          <cell r="S1490" t="str">
            <v>张兴元</v>
          </cell>
          <cell r="T1490" t="str">
            <v>Z010</v>
          </cell>
          <cell r="U1490" t="str">
            <v>10</v>
          </cell>
          <cell r="V1490">
            <v>0</v>
          </cell>
          <cell r="W1490">
            <v>-192.61</v>
          </cell>
          <cell r="X1490">
            <v>23076.92</v>
          </cell>
          <cell r="Y1490">
            <v>0</v>
          </cell>
          <cell r="Z1490">
            <v>-6512.36</v>
          </cell>
          <cell r="AA1490">
            <v>-385.22</v>
          </cell>
          <cell r="AB1490">
            <v>-6897.58</v>
          </cell>
          <cell r="AC1490">
            <v>36</v>
          </cell>
          <cell r="AD1490">
            <v>16179.34</v>
          </cell>
          <cell r="AE1490" t="str">
            <v/>
          </cell>
          <cell r="AF1490" t="str">
            <v/>
          </cell>
          <cell r="AG1490" t="str">
            <v/>
          </cell>
          <cell r="AH1490" t="str">
            <v/>
          </cell>
        </row>
        <row r="1490">
          <cell r="AJ1490" t="str">
            <v>专-药420#</v>
          </cell>
        </row>
        <row r="1491">
          <cell r="A1491" t="str">
            <v>110040500290</v>
          </cell>
          <cell r="B1491" t="str">
            <v>1100</v>
          </cell>
          <cell r="C1491" t="str">
            <v>Z405</v>
          </cell>
          <cell r="D1491" t="str">
            <v>机器设备-化工医用设备</v>
          </cell>
          <cell r="E1491" t="str">
            <v>110040500290</v>
          </cell>
          <cell r="F1491" t="str">
            <v>0000</v>
          </cell>
          <cell r="G1491" t="str">
            <v>压缩空气质量检测仪</v>
          </cell>
          <cell r="H1491" t="str">
            <v>AcyosestAlph6527149</v>
          </cell>
          <cell r="I1491" t="str">
            <v/>
          </cell>
          <cell r="J1491" t="str">
            <v>B01</v>
          </cell>
          <cell r="K1491" t="str">
            <v>正常使用</v>
          </cell>
          <cell r="L1491" t="str">
            <v>A01</v>
          </cell>
          <cell r="M1491" t="str">
            <v>直接购入</v>
          </cell>
          <cell r="N1491">
            <v>42767</v>
          </cell>
          <cell r="O1491" t="str">
            <v>0110040300</v>
          </cell>
          <cell r="P1491" t="str">
            <v>研发中心—产品质量研究部</v>
          </cell>
          <cell r="Q1491" t="str">
            <v/>
          </cell>
          <cell r="R1491" t="str">
            <v/>
          </cell>
          <cell r="S1491" t="str">
            <v>张兴元</v>
          </cell>
          <cell r="T1491" t="str">
            <v>Z010</v>
          </cell>
          <cell r="U1491" t="str">
            <v>10</v>
          </cell>
          <cell r="V1491">
            <v>0</v>
          </cell>
          <cell r="W1491">
            <v>-86.32</v>
          </cell>
          <cell r="X1491">
            <v>10341.88</v>
          </cell>
          <cell r="Y1491">
            <v>0</v>
          </cell>
          <cell r="Z1491">
            <v>-2918.56</v>
          </cell>
          <cell r="AA1491">
            <v>-172.64</v>
          </cell>
          <cell r="AB1491">
            <v>-3091.2</v>
          </cell>
          <cell r="AC1491">
            <v>36</v>
          </cell>
          <cell r="AD1491">
            <v>7250.68</v>
          </cell>
          <cell r="AE1491" t="str">
            <v/>
          </cell>
          <cell r="AF1491" t="str">
            <v/>
          </cell>
          <cell r="AG1491" t="str">
            <v/>
          </cell>
          <cell r="AH1491" t="str">
            <v/>
          </cell>
        </row>
        <row r="1491">
          <cell r="AJ1491" t="str">
            <v>专-药421#</v>
          </cell>
        </row>
        <row r="1492">
          <cell r="A1492" t="str">
            <v>110040500291</v>
          </cell>
          <cell r="B1492" t="str">
            <v>1100</v>
          </cell>
          <cell r="C1492" t="str">
            <v>Z405</v>
          </cell>
          <cell r="D1492" t="str">
            <v>机器设备-化工医用设备</v>
          </cell>
          <cell r="E1492" t="str">
            <v>110040500291</v>
          </cell>
          <cell r="F1492" t="str">
            <v>0000</v>
          </cell>
          <cell r="G1492" t="str">
            <v>化工医药设备</v>
          </cell>
          <cell r="H1492" t="str">
            <v>YCS-16A(Pro)</v>
          </cell>
          <cell r="I1492" t="str">
            <v/>
          </cell>
          <cell r="J1492" t="str">
            <v>B01</v>
          </cell>
          <cell r="K1492" t="str">
            <v>正常使用</v>
          </cell>
          <cell r="L1492" t="str">
            <v>A01</v>
          </cell>
          <cell r="M1492" t="str">
            <v>直接购入</v>
          </cell>
          <cell r="N1492">
            <v>42767</v>
          </cell>
          <cell r="O1492" t="str">
            <v>0110040300</v>
          </cell>
          <cell r="P1492" t="str">
            <v>研发中心—产品质量研究部</v>
          </cell>
          <cell r="Q1492" t="str">
            <v/>
          </cell>
          <cell r="R1492" t="str">
            <v/>
          </cell>
          <cell r="S1492" t="str">
            <v>张兴元</v>
          </cell>
          <cell r="T1492" t="str">
            <v>Z010</v>
          </cell>
          <cell r="U1492" t="str">
            <v>10</v>
          </cell>
          <cell r="V1492">
            <v>0</v>
          </cell>
          <cell r="W1492">
            <v>-44.23</v>
          </cell>
          <cell r="X1492">
            <v>5299.15</v>
          </cell>
          <cell r="Y1492">
            <v>0</v>
          </cell>
          <cell r="Z1492">
            <v>-1495.32</v>
          </cell>
          <cell r="AA1492">
            <v>-88.46</v>
          </cell>
          <cell r="AB1492">
            <v>-1583.78</v>
          </cell>
          <cell r="AC1492">
            <v>36</v>
          </cell>
          <cell r="AD1492">
            <v>3715.37</v>
          </cell>
          <cell r="AE1492" t="str">
            <v/>
          </cell>
          <cell r="AF1492" t="str">
            <v/>
          </cell>
          <cell r="AG1492" t="str">
            <v/>
          </cell>
          <cell r="AH1492" t="str">
            <v/>
          </cell>
        </row>
        <row r="1492">
          <cell r="AJ1492" t="str">
            <v>专-药422#</v>
          </cell>
        </row>
        <row r="1493">
          <cell r="A1493" t="str">
            <v>110040500292</v>
          </cell>
          <cell r="B1493" t="str">
            <v>1100</v>
          </cell>
          <cell r="C1493" t="str">
            <v>Z405</v>
          </cell>
          <cell r="D1493" t="str">
            <v>机器设备-化工医用设备</v>
          </cell>
          <cell r="E1493" t="str">
            <v>110040500292</v>
          </cell>
          <cell r="F1493" t="str">
            <v>0000</v>
          </cell>
          <cell r="G1493" t="str">
            <v>密封检测仪</v>
          </cell>
          <cell r="H1493" t="str">
            <v>C-951</v>
          </cell>
          <cell r="I1493" t="str">
            <v/>
          </cell>
          <cell r="J1493" t="str">
            <v>B01</v>
          </cell>
          <cell r="K1493" t="str">
            <v>正常使用</v>
          </cell>
          <cell r="L1493" t="str">
            <v>A01</v>
          </cell>
          <cell r="M1493" t="str">
            <v>直接购入</v>
          </cell>
          <cell r="N1493">
            <v>42795</v>
          </cell>
          <cell r="O1493" t="str">
            <v>0110020200</v>
          </cell>
          <cell r="P1493" t="str">
            <v>四车间</v>
          </cell>
          <cell r="Q1493" t="str">
            <v/>
          </cell>
          <cell r="R1493" t="str">
            <v/>
          </cell>
          <cell r="S1493" t="str">
            <v>王宝进</v>
          </cell>
          <cell r="T1493" t="str">
            <v>Z010</v>
          </cell>
          <cell r="U1493" t="str">
            <v>10</v>
          </cell>
          <cell r="V1493">
            <v>0</v>
          </cell>
          <cell r="W1493">
            <v>-41.37</v>
          </cell>
          <cell r="X1493">
            <v>4957.27</v>
          </cell>
          <cell r="Y1493">
            <v>0</v>
          </cell>
          <cell r="Z1493">
            <v>-1357.95</v>
          </cell>
          <cell r="AA1493">
            <v>-82.74</v>
          </cell>
          <cell r="AB1493">
            <v>-1440.69</v>
          </cell>
          <cell r="AC1493">
            <v>35</v>
          </cell>
          <cell r="AD1493">
            <v>3516.58</v>
          </cell>
          <cell r="AE1493" t="str">
            <v/>
          </cell>
          <cell r="AF1493" t="str">
            <v/>
          </cell>
          <cell r="AG1493" t="str">
            <v/>
          </cell>
          <cell r="AH1493" t="str">
            <v/>
          </cell>
        </row>
        <row r="1493">
          <cell r="AJ1493" t="str">
            <v>专-药423#</v>
          </cell>
        </row>
        <row r="1494">
          <cell r="A1494" t="str">
            <v>110040500293</v>
          </cell>
          <cell r="B1494" t="str">
            <v>1100</v>
          </cell>
          <cell r="C1494" t="str">
            <v>Z405</v>
          </cell>
          <cell r="D1494" t="str">
            <v>机器设备-化工医用设备</v>
          </cell>
          <cell r="E1494" t="str">
            <v>110040500293</v>
          </cell>
          <cell r="F1494" t="str">
            <v>0000</v>
          </cell>
          <cell r="G1494" t="str">
            <v>密封测试仪</v>
          </cell>
          <cell r="H1494" t="str">
            <v>C-951</v>
          </cell>
          <cell r="I1494" t="str">
            <v/>
          </cell>
          <cell r="J1494" t="str">
            <v>B01</v>
          </cell>
          <cell r="K1494" t="str">
            <v>正常使用</v>
          </cell>
          <cell r="L1494" t="str">
            <v>A01</v>
          </cell>
          <cell r="M1494" t="str">
            <v>直接购入</v>
          </cell>
          <cell r="N1494">
            <v>42795</v>
          </cell>
          <cell r="O1494" t="str">
            <v>0110020400</v>
          </cell>
          <cell r="P1494" t="str">
            <v>六车间</v>
          </cell>
          <cell r="Q1494" t="str">
            <v/>
          </cell>
          <cell r="R1494" t="str">
            <v/>
          </cell>
          <cell r="S1494" t="str">
            <v>杨美燕</v>
          </cell>
          <cell r="T1494" t="str">
            <v>Z010</v>
          </cell>
          <cell r="U1494" t="str">
            <v>10</v>
          </cell>
          <cell r="V1494">
            <v>0</v>
          </cell>
          <cell r="W1494">
            <v>-41.37</v>
          </cell>
          <cell r="X1494">
            <v>4957.26</v>
          </cell>
          <cell r="Y1494">
            <v>0</v>
          </cell>
          <cell r="Z1494">
            <v>-1357.95</v>
          </cell>
          <cell r="AA1494">
            <v>-82.74</v>
          </cell>
          <cell r="AB1494">
            <v>-1440.69</v>
          </cell>
          <cell r="AC1494">
            <v>35</v>
          </cell>
          <cell r="AD1494">
            <v>3516.57</v>
          </cell>
          <cell r="AE1494" t="str">
            <v/>
          </cell>
          <cell r="AF1494" t="str">
            <v/>
          </cell>
          <cell r="AG1494" t="str">
            <v/>
          </cell>
          <cell r="AH1494" t="str">
            <v/>
          </cell>
        </row>
        <row r="1494">
          <cell r="AJ1494" t="str">
            <v>专-药424#</v>
          </cell>
        </row>
        <row r="1495">
          <cell r="A1495" t="str">
            <v>110040500294</v>
          </cell>
          <cell r="B1495" t="str">
            <v>1100</v>
          </cell>
          <cell r="C1495" t="str">
            <v>Z405</v>
          </cell>
          <cell r="D1495" t="str">
            <v>机器设备-化工医用设备</v>
          </cell>
          <cell r="E1495" t="str">
            <v>110040500294</v>
          </cell>
          <cell r="F1495" t="str">
            <v>0000</v>
          </cell>
          <cell r="G1495" t="str">
            <v>密封测试仪</v>
          </cell>
          <cell r="H1495" t="str">
            <v>C-95</v>
          </cell>
          <cell r="I1495" t="str">
            <v/>
          </cell>
          <cell r="J1495" t="str">
            <v>B01</v>
          </cell>
          <cell r="K1495" t="str">
            <v>正常使用</v>
          </cell>
          <cell r="L1495" t="str">
            <v>A01</v>
          </cell>
          <cell r="M1495" t="str">
            <v>直接购入</v>
          </cell>
          <cell r="N1495">
            <v>42826</v>
          </cell>
          <cell r="O1495" t="str">
            <v>0110040300</v>
          </cell>
          <cell r="P1495" t="str">
            <v>研发中心—产品质量研究部</v>
          </cell>
          <cell r="Q1495" t="str">
            <v/>
          </cell>
          <cell r="R1495" t="str">
            <v/>
          </cell>
          <cell r="S1495" t="str">
            <v>张兴元</v>
          </cell>
          <cell r="T1495" t="str">
            <v>Z010</v>
          </cell>
          <cell r="U1495" t="str">
            <v>10</v>
          </cell>
          <cell r="V1495">
            <v>0</v>
          </cell>
          <cell r="W1495">
            <v>-39.95</v>
          </cell>
          <cell r="X1495">
            <v>4786.32</v>
          </cell>
          <cell r="Y1495">
            <v>0</v>
          </cell>
          <cell r="Z1495">
            <v>-1271.36</v>
          </cell>
          <cell r="AA1495">
            <v>-79.89</v>
          </cell>
          <cell r="AB1495">
            <v>-1351.25</v>
          </cell>
          <cell r="AC1495">
            <v>34</v>
          </cell>
          <cell r="AD1495">
            <v>3435.07</v>
          </cell>
          <cell r="AE1495" t="str">
            <v/>
          </cell>
          <cell r="AF1495" t="str">
            <v/>
          </cell>
          <cell r="AG1495" t="str">
            <v/>
          </cell>
          <cell r="AH1495" t="str">
            <v/>
          </cell>
        </row>
        <row r="1495">
          <cell r="AJ1495" t="str">
            <v>专-药425#</v>
          </cell>
        </row>
        <row r="1496">
          <cell r="A1496" t="str">
            <v>110040500295</v>
          </cell>
          <cell r="B1496" t="str">
            <v>1100</v>
          </cell>
          <cell r="C1496" t="str">
            <v>Z405</v>
          </cell>
          <cell r="D1496" t="str">
            <v>机器设备-化工医用设备</v>
          </cell>
          <cell r="E1496" t="str">
            <v>110040500295</v>
          </cell>
          <cell r="F1496" t="str">
            <v>0000</v>
          </cell>
          <cell r="G1496" t="str">
            <v>电热鼓风干燥箱</v>
          </cell>
          <cell r="H1496" t="str">
            <v>DHG-9075A</v>
          </cell>
          <cell r="I1496" t="str">
            <v/>
          </cell>
          <cell r="J1496" t="str">
            <v>B01</v>
          </cell>
          <cell r="K1496" t="str">
            <v>正常使用</v>
          </cell>
          <cell r="L1496" t="str">
            <v>A01</v>
          </cell>
          <cell r="M1496" t="str">
            <v>直接购入</v>
          </cell>
          <cell r="N1496">
            <v>42856</v>
          </cell>
          <cell r="O1496" t="str">
            <v>0110040300</v>
          </cell>
          <cell r="P1496" t="str">
            <v>研发中心—产品质量研究部</v>
          </cell>
          <cell r="Q1496" t="str">
            <v/>
          </cell>
          <cell r="R1496" t="str">
            <v/>
          </cell>
          <cell r="S1496" t="str">
            <v>张兴元</v>
          </cell>
          <cell r="T1496" t="str">
            <v>Z010</v>
          </cell>
          <cell r="U1496" t="str">
            <v>10</v>
          </cell>
          <cell r="V1496">
            <v>0</v>
          </cell>
          <cell r="W1496">
            <v>-22.83</v>
          </cell>
          <cell r="X1496">
            <v>2735.04</v>
          </cell>
          <cell r="Y1496">
            <v>0</v>
          </cell>
          <cell r="Z1496">
            <v>-703.7</v>
          </cell>
          <cell r="AA1496">
            <v>-45.65</v>
          </cell>
          <cell r="AB1496">
            <v>-749.35</v>
          </cell>
          <cell r="AC1496">
            <v>33</v>
          </cell>
          <cell r="AD1496">
            <v>1985.69</v>
          </cell>
          <cell r="AE1496" t="str">
            <v/>
          </cell>
          <cell r="AF1496" t="str">
            <v/>
          </cell>
          <cell r="AG1496" t="str">
            <v/>
          </cell>
          <cell r="AH1496" t="str">
            <v/>
          </cell>
        </row>
        <row r="1496">
          <cell r="AJ1496" t="str">
            <v>专-药427#</v>
          </cell>
        </row>
        <row r="1497">
          <cell r="A1497" t="str">
            <v>110040500296</v>
          </cell>
          <cell r="B1497" t="str">
            <v>1100</v>
          </cell>
          <cell r="C1497" t="str">
            <v>Z405</v>
          </cell>
          <cell r="D1497" t="str">
            <v>机器设备-化工医用设备</v>
          </cell>
          <cell r="E1497" t="str">
            <v>110040500296</v>
          </cell>
          <cell r="F1497" t="str">
            <v>0000</v>
          </cell>
          <cell r="G1497" t="str">
            <v>片剂脆碎测定仪</v>
          </cell>
          <cell r="H1497" t="str">
            <v>CJY-300C</v>
          </cell>
          <cell r="I1497" t="str">
            <v/>
          </cell>
          <cell r="J1497" t="str">
            <v>B01</v>
          </cell>
          <cell r="K1497" t="str">
            <v>正常使用</v>
          </cell>
          <cell r="L1497" t="str">
            <v>A01</v>
          </cell>
          <cell r="M1497" t="str">
            <v>直接购入</v>
          </cell>
          <cell r="N1497">
            <v>42887</v>
          </cell>
          <cell r="O1497" t="str">
            <v>0110020200</v>
          </cell>
          <cell r="P1497" t="str">
            <v>四车间</v>
          </cell>
          <cell r="Q1497" t="str">
            <v/>
          </cell>
          <cell r="R1497" t="str">
            <v/>
          </cell>
          <cell r="S1497" t="str">
            <v>王宝进</v>
          </cell>
          <cell r="T1497" t="str">
            <v>Z010</v>
          </cell>
          <cell r="U1497" t="str">
            <v>10</v>
          </cell>
          <cell r="V1497">
            <v>0</v>
          </cell>
          <cell r="W1497">
            <v>-23.53</v>
          </cell>
          <cell r="X1497">
            <v>2820.51</v>
          </cell>
          <cell r="Y1497">
            <v>0</v>
          </cell>
          <cell r="Z1497">
            <v>-702.3</v>
          </cell>
          <cell r="AA1497">
            <v>-47.07</v>
          </cell>
          <cell r="AB1497">
            <v>-749.37</v>
          </cell>
          <cell r="AC1497">
            <v>32</v>
          </cell>
          <cell r="AD1497">
            <v>2071.14</v>
          </cell>
          <cell r="AE1497" t="str">
            <v/>
          </cell>
          <cell r="AF1497" t="str">
            <v/>
          </cell>
          <cell r="AG1497" t="str">
            <v/>
          </cell>
          <cell r="AH1497" t="str">
            <v/>
          </cell>
        </row>
        <row r="1497">
          <cell r="AJ1497" t="str">
            <v>专-药429#</v>
          </cell>
        </row>
        <row r="1498">
          <cell r="A1498" t="str">
            <v>110040500297</v>
          </cell>
          <cell r="B1498" t="str">
            <v>1100</v>
          </cell>
          <cell r="C1498" t="str">
            <v>Z405</v>
          </cell>
          <cell r="D1498" t="str">
            <v>机器设备-化工医用设备</v>
          </cell>
          <cell r="E1498" t="str">
            <v>110040500297</v>
          </cell>
          <cell r="F1498" t="str">
            <v>0000</v>
          </cell>
          <cell r="G1498" t="str">
            <v>自动粉剂包装机</v>
          </cell>
          <cell r="H1498" t="str">
            <v>DXDK40IV</v>
          </cell>
          <cell r="I1498" t="str">
            <v/>
          </cell>
          <cell r="J1498" t="str">
            <v>B01</v>
          </cell>
          <cell r="K1498" t="str">
            <v>正常使用</v>
          </cell>
          <cell r="L1498" t="str">
            <v>A01</v>
          </cell>
          <cell r="M1498" t="str">
            <v>直接购入</v>
          </cell>
          <cell r="N1498">
            <v>42948</v>
          </cell>
          <cell r="O1498" t="str">
            <v>0110020200</v>
          </cell>
          <cell r="P1498" t="str">
            <v>四车间</v>
          </cell>
          <cell r="Q1498" t="str">
            <v/>
          </cell>
          <cell r="R1498" t="str">
            <v/>
          </cell>
          <cell r="S1498" t="str">
            <v>王宝进</v>
          </cell>
          <cell r="T1498" t="str">
            <v>Z010</v>
          </cell>
          <cell r="U1498" t="str">
            <v>10</v>
          </cell>
          <cell r="V1498">
            <v>0</v>
          </cell>
          <cell r="W1498">
            <v>-641.8</v>
          </cell>
          <cell r="X1498">
            <v>76923.07</v>
          </cell>
          <cell r="Y1498">
            <v>0</v>
          </cell>
          <cell r="Z1498">
            <v>-17876.88</v>
          </cell>
          <cell r="AA1498">
            <v>-1283.61</v>
          </cell>
          <cell r="AB1498">
            <v>-19160.49</v>
          </cell>
          <cell r="AC1498">
            <v>30</v>
          </cell>
          <cell r="AD1498">
            <v>57762.58</v>
          </cell>
          <cell r="AE1498" t="str">
            <v/>
          </cell>
          <cell r="AF1498" t="str">
            <v/>
          </cell>
          <cell r="AG1498" t="str">
            <v/>
          </cell>
          <cell r="AH1498" t="str">
            <v/>
          </cell>
        </row>
        <row r="1498">
          <cell r="AJ1498" t="str">
            <v>专-药428#</v>
          </cell>
        </row>
        <row r="1499">
          <cell r="A1499" t="str">
            <v>110040500298</v>
          </cell>
          <cell r="B1499" t="str">
            <v>1100</v>
          </cell>
          <cell r="C1499" t="str">
            <v>Z405</v>
          </cell>
          <cell r="D1499" t="str">
            <v>机器设备-化工医用设备</v>
          </cell>
          <cell r="E1499" t="str">
            <v>110040500298</v>
          </cell>
          <cell r="F1499" t="str">
            <v>0000</v>
          </cell>
          <cell r="G1499" t="str">
            <v>颗粒包装机（特制）</v>
          </cell>
          <cell r="H1499" t="str">
            <v>DXDK40VI</v>
          </cell>
          <cell r="I1499" t="str">
            <v/>
          </cell>
          <cell r="J1499" t="str">
            <v>B01</v>
          </cell>
          <cell r="K1499" t="str">
            <v>正常使用</v>
          </cell>
          <cell r="L1499" t="str">
            <v>A01</v>
          </cell>
          <cell r="M1499" t="str">
            <v>直接购入</v>
          </cell>
          <cell r="N1499">
            <v>42979</v>
          </cell>
          <cell r="O1499" t="str">
            <v>0110020400</v>
          </cell>
          <cell r="P1499" t="str">
            <v>六车间</v>
          </cell>
          <cell r="Q1499" t="str">
            <v/>
          </cell>
          <cell r="R1499" t="str">
            <v/>
          </cell>
          <cell r="S1499" t="str">
            <v>杨美燕</v>
          </cell>
          <cell r="T1499" t="str">
            <v>Z010</v>
          </cell>
          <cell r="U1499" t="str">
            <v>10</v>
          </cell>
          <cell r="V1499">
            <v>0</v>
          </cell>
          <cell r="W1499">
            <v>0</v>
          </cell>
          <cell r="X1499">
            <v>83760.69</v>
          </cell>
          <cell r="Y1499">
            <v>64990.02</v>
          </cell>
          <cell r="Z1499">
            <v>-18770.67</v>
          </cell>
          <cell r="AA1499">
            <v>0</v>
          </cell>
          <cell r="AB1499">
            <v>-18770.67</v>
          </cell>
          <cell r="AC1499">
            <v>27</v>
          </cell>
          <cell r="AD1499">
            <v>0</v>
          </cell>
          <cell r="AE1499" t="str">
            <v/>
          </cell>
          <cell r="AF1499" t="str">
            <v/>
          </cell>
          <cell r="AG1499" t="str">
            <v/>
          </cell>
          <cell r="AH1499" t="str">
            <v/>
          </cell>
        </row>
        <row r="1499">
          <cell r="AJ1499" t="str">
            <v>专-药432#</v>
          </cell>
        </row>
        <row r="1500">
          <cell r="A1500" t="str">
            <v>110040500299</v>
          </cell>
          <cell r="B1500" t="str">
            <v>1100</v>
          </cell>
          <cell r="C1500" t="str">
            <v>Z405</v>
          </cell>
          <cell r="D1500" t="str">
            <v>机器设备-化工医用设备</v>
          </cell>
          <cell r="E1500" t="str">
            <v>110040500299</v>
          </cell>
          <cell r="F1500" t="str">
            <v>0000</v>
          </cell>
          <cell r="G1500" t="str">
            <v>颗粒包装机（特制）</v>
          </cell>
          <cell r="H1500" t="str">
            <v>DXDK40VI</v>
          </cell>
          <cell r="I1500" t="str">
            <v/>
          </cell>
          <cell r="J1500" t="str">
            <v>B01</v>
          </cell>
          <cell r="K1500" t="str">
            <v>正常使用</v>
          </cell>
          <cell r="L1500" t="str">
            <v>A01</v>
          </cell>
          <cell r="M1500" t="str">
            <v>直接购入</v>
          </cell>
          <cell r="N1500">
            <v>42979</v>
          </cell>
          <cell r="O1500" t="str">
            <v>0110020400</v>
          </cell>
          <cell r="P1500" t="str">
            <v>六车间</v>
          </cell>
          <cell r="Q1500" t="str">
            <v/>
          </cell>
          <cell r="R1500" t="str">
            <v/>
          </cell>
          <cell r="S1500" t="str">
            <v>杨美燕</v>
          </cell>
          <cell r="T1500" t="str">
            <v>Z010</v>
          </cell>
          <cell r="U1500" t="str">
            <v>10</v>
          </cell>
          <cell r="V1500">
            <v>0</v>
          </cell>
          <cell r="W1500">
            <v>0</v>
          </cell>
          <cell r="X1500">
            <v>83760.69</v>
          </cell>
          <cell r="Y1500">
            <v>64990.02</v>
          </cell>
          <cell r="Z1500">
            <v>-18770.67</v>
          </cell>
          <cell r="AA1500">
            <v>0</v>
          </cell>
          <cell r="AB1500">
            <v>-18770.67</v>
          </cell>
          <cell r="AC1500">
            <v>27</v>
          </cell>
          <cell r="AD1500">
            <v>0</v>
          </cell>
          <cell r="AE1500" t="str">
            <v/>
          </cell>
          <cell r="AF1500" t="str">
            <v/>
          </cell>
          <cell r="AG1500" t="str">
            <v/>
          </cell>
          <cell r="AH1500" t="str">
            <v/>
          </cell>
        </row>
        <row r="1500">
          <cell r="AJ1500" t="str">
            <v>专-药433#</v>
          </cell>
        </row>
        <row r="1501">
          <cell r="A1501" t="str">
            <v>110040500300</v>
          </cell>
          <cell r="B1501" t="str">
            <v>1100</v>
          </cell>
          <cell r="C1501" t="str">
            <v>Z405</v>
          </cell>
          <cell r="D1501" t="str">
            <v>机器设备-化工医用设备</v>
          </cell>
          <cell r="E1501" t="str">
            <v>110040500300</v>
          </cell>
          <cell r="F1501" t="str">
            <v>0000</v>
          </cell>
          <cell r="G1501" t="str">
            <v>流化床制粒干燥机</v>
          </cell>
          <cell r="H1501" t="str">
            <v>LCL-200</v>
          </cell>
          <cell r="I1501" t="str">
            <v/>
          </cell>
          <cell r="J1501" t="str">
            <v>B01</v>
          </cell>
          <cell r="K1501" t="str">
            <v>正常使用</v>
          </cell>
          <cell r="L1501" t="str">
            <v>A01</v>
          </cell>
          <cell r="M1501" t="str">
            <v>直接购入</v>
          </cell>
          <cell r="N1501">
            <v>42979</v>
          </cell>
          <cell r="O1501" t="str">
            <v>0110020400</v>
          </cell>
          <cell r="P1501" t="str">
            <v>六车间</v>
          </cell>
          <cell r="Q1501" t="str">
            <v/>
          </cell>
          <cell r="R1501" t="str">
            <v/>
          </cell>
          <cell r="S1501" t="str">
            <v>杨美燕</v>
          </cell>
          <cell r="T1501" t="str">
            <v>Z010</v>
          </cell>
          <cell r="U1501" t="str">
            <v>10</v>
          </cell>
          <cell r="V1501">
            <v>0</v>
          </cell>
          <cell r="W1501">
            <v>-1854.01</v>
          </cell>
          <cell r="X1501">
            <v>222222.23</v>
          </cell>
          <cell r="Y1501">
            <v>0</v>
          </cell>
          <cell r="Z1501">
            <v>-49799.88</v>
          </cell>
          <cell r="AA1501">
            <v>-3708.01</v>
          </cell>
          <cell r="AB1501">
            <v>-53507.89</v>
          </cell>
          <cell r="AC1501">
            <v>29</v>
          </cell>
          <cell r="AD1501">
            <v>168714.34</v>
          </cell>
          <cell r="AE1501" t="str">
            <v/>
          </cell>
          <cell r="AF1501" t="str">
            <v/>
          </cell>
          <cell r="AG1501" t="str">
            <v/>
          </cell>
          <cell r="AH1501" t="str">
            <v/>
          </cell>
        </row>
        <row r="1501">
          <cell r="AJ1501" t="str">
            <v>专-药406#</v>
          </cell>
        </row>
        <row r="1502">
          <cell r="A1502" t="str">
            <v>110040500301</v>
          </cell>
          <cell r="B1502" t="str">
            <v>1100</v>
          </cell>
          <cell r="C1502" t="str">
            <v>Z405</v>
          </cell>
          <cell r="D1502" t="str">
            <v>机器设备-化工医用设备</v>
          </cell>
          <cell r="E1502" t="str">
            <v>110040500301</v>
          </cell>
          <cell r="F1502" t="str">
            <v>0000</v>
          </cell>
          <cell r="G1502" t="str">
            <v>高效液相色谱仪</v>
          </cell>
          <cell r="H1502" t="str">
            <v>AgilentII</v>
          </cell>
          <cell r="I1502" t="str">
            <v/>
          </cell>
          <cell r="J1502" t="str">
            <v>B01</v>
          </cell>
          <cell r="K1502" t="str">
            <v>正常使用</v>
          </cell>
          <cell r="L1502" t="str">
            <v>A01</v>
          </cell>
          <cell r="M1502" t="str">
            <v>直接购入</v>
          </cell>
          <cell r="N1502">
            <v>42979</v>
          </cell>
          <cell r="O1502" t="str">
            <v>0110040200</v>
          </cell>
          <cell r="P1502" t="str">
            <v>研发中心-药学部</v>
          </cell>
          <cell r="Q1502" t="str">
            <v/>
          </cell>
          <cell r="R1502" t="str">
            <v/>
          </cell>
          <cell r="S1502" t="str">
            <v>孙蓉</v>
          </cell>
          <cell r="T1502" t="str">
            <v>Z010</v>
          </cell>
          <cell r="U1502" t="str">
            <v>10</v>
          </cell>
          <cell r="V1502">
            <v>0</v>
          </cell>
          <cell r="W1502">
            <v>-2531.42</v>
          </cell>
          <cell r="X1502">
            <v>303418.8</v>
          </cell>
          <cell r="Y1502">
            <v>0</v>
          </cell>
          <cell r="Z1502">
            <v>-67996.26</v>
          </cell>
          <cell r="AA1502">
            <v>-5062.85</v>
          </cell>
          <cell r="AB1502">
            <v>-73059.11</v>
          </cell>
          <cell r="AC1502">
            <v>29</v>
          </cell>
          <cell r="AD1502">
            <v>230359.69</v>
          </cell>
          <cell r="AE1502" t="str">
            <v/>
          </cell>
          <cell r="AF1502" t="str">
            <v/>
          </cell>
          <cell r="AG1502" t="str">
            <v>美国安捷伦</v>
          </cell>
          <cell r="AH1502" t="str">
            <v/>
          </cell>
        </row>
        <row r="1502">
          <cell r="AJ1502" t="str">
            <v>专-药434#</v>
          </cell>
        </row>
        <row r="1503">
          <cell r="A1503" t="str">
            <v>110040500302</v>
          </cell>
          <cell r="B1503" t="str">
            <v>1100</v>
          </cell>
          <cell r="C1503" t="str">
            <v>Z405</v>
          </cell>
          <cell r="D1503" t="str">
            <v>机器设备-化工医用设备</v>
          </cell>
          <cell r="E1503" t="str">
            <v>110040500302</v>
          </cell>
          <cell r="F1503" t="str">
            <v>0000</v>
          </cell>
          <cell r="G1503" t="str">
            <v>高效液相色谱仪</v>
          </cell>
          <cell r="H1503" t="str">
            <v>AgilentII</v>
          </cell>
          <cell r="I1503" t="str">
            <v>检验中心</v>
          </cell>
          <cell r="J1503" t="str">
            <v>B01</v>
          </cell>
          <cell r="K1503" t="str">
            <v>正常使用</v>
          </cell>
          <cell r="L1503" t="str">
            <v>A01</v>
          </cell>
          <cell r="M1503" t="str">
            <v>直接购入</v>
          </cell>
          <cell r="N1503">
            <v>42979</v>
          </cell>
          <cell r="O1503" t="str">
            <v>0110040300</v>
          </cell>
          <cell r="P1503" t="str">
            <v>研发中心—产品质量研究部</v>
          </cell>
          <cell r="Q1503" t="str">
            <v/>
          </cell>
          <cell r="R1503" t="str">
            <v/>
          </cell>
          <cell r="S1503" t="str">
            <v>张兴元</v>
          </cell>
          <cell r="T1503" t="str">
            <v>Z010</v>
          </cell>
          <cell r="U1503" t="str">
            <v>10</v>
          </cell>
          <cell r="V1503">
            <v>0</v>
          </cell>
          <cell r="W1503">
            <v>-2531.42</v>
          </cell>
          <cell r="X1503">
            <v>303418.8</v>
          </cell>
          <cell r="Y1503">
            <v>0</v>
          </cell>
          <cell r="Z1503">
            <v>-67996.26</v>
          </cell>
          <cell r="AA1503">
            <v>-5062.85</v>
          </cell>
          <cell r="AB1503">
            <v>-73059.11</v>
          </cell>
          <cell r="AC1503">
            <v>29</v>
          </cell>
          <cell r="AD1503">
            <v>230359.69</v>
          </cell>
          <cell r="AE1503" t="str">
            <v/>
          </cell>
          <cell r="AF1503" t="str">
            <v/>
          </cell>
          <cell r="AG1503" t="str">
            <v/>
          </cell>
          <cell r="AH1503" t="str">
            <v/>
          </cell>
        </row>
        <row r="1503">
          <cell r="AJ1503" t="str">
            <v>专-药435#</v>
          </cell>
        </row>
        <row r="1504">
          <cell r="A1504" t="str">
            <v>110040500303</v>
          </cell>
          <cell r="B1504" t="str">
            <v>1100</v>
          </cell>
          <cell r="C1504" t="str">
            <v>Z405</v>
          </cell>
          <cell r="D1504" t="str">
            <v>机器设备-化工医用设备</v>
          </cell>
          <cell r="E1504" t="str">
            <v>110040500303</v>
          </cell>
          <cell r="F1504" t="str">
            <v>0000</v>
          </cell>
          <cell r="G1504" t="str">
            <v>30瓦激光喷码机</v>
          </cell>
          <cell r="H1504" t="str">
            <v>A-30</v>
          </cell>
          <cell r="I1504" t="str">
            <v/>
          </cell>
          <cell r="J1504" t="str">
            <v>B01</v>
          </cell>
          <cell r="K1504" t="str">
            <v>正常使用</v>
          </cell>
          <cell r="L1504" t="str">
            <v>A01</v>
          </cell>
          <cell r="M1504" t="str">
            <v>直接购入</v>
          </cell>
          <cell r="N1504">
            <v>43009</v>
          </cell>
          <cell r="O1504" t="str">
            <v>0110020300</v>
          </cell>
          <cell r="P1504" t="str">
            <v>五车间</v>
          </cell>
          <cell r="Q1504" t="str">
            <v/>
          </cell>
          <cell r="R1504" t="str">
            <v/>
          </cell>
          <cell r="S1504" t="str">
            <v>杨美燕</v>
          </cell>
          <cell r="T1504" t="str">
            <v>Z010</v>
          </cell>
          <cell r="U1504" t="str">
            <v>10</v>
          </cell>
          <cell r="V1504">
            <v>0</v>
          </cell>
          <cell r="W1504">
            <v>-456.35</v>
          </cell>
          <cell r="X1504">
            <v>54700.85</v>
          </cell>
          <cell r="Y1504">
            <v>0</v>
          </cell>
          <cell r="Z1504">
            <v>-11804.52</v>
          </cell>
          <cell r="AA1504">
            <v>-912.69</v>
          </cell>
          <cell r="AB1504">
            <v>-12717.21</v>
          </cell>
          <cell r="AC1504">
            <v>28</v>
          </cell>
          <cell r="AD1504">
            <v>41983.64</v>
          </cell>
          <cell r="AE1504" t="str">
            <v/>
          </cell>
          <cell r="AF1504" t="str">
            <v/>
          </cell>
          <cell r="AG1504" t="str">
            <v/>
          </cell>
          <cell r="AH1504" t="str">
            <v/>
          </cell>
        </row>
        <row r="1504">
          <cell r="AJ1504" t="str">
            <v>专-药437#</v>
          </cell>
        </row>
        <row r="1505">
          <cell r="A1505" t="str">
            <v>110040500304</v>
          </cell>
          <cell r="B1505" t="str">
            <v>1100</v>
          </cell>
          <cell r="C1505" t="str">
            <v>Z405</v>
          </cell>
          <cell r="D1505" t="str">
            <v>机器设备-化工医用设备</v>
          </cell>
          <cell r="E1505" t="str">
            <v>110040500304</v>
          </cell>
          <cell r="F1505" t="str">
            <v>0000</v>
          </cell>
          <cell r="G1505" t="str">
            <v>二维运动混合机</v>
          </cell>
          <cell r="H1505" t="str">
            <v>EYH-4000</v>
          </cell>
          <cell r="I1505" t="str">
            <v/>
          </cell>
          <cell r="J1505" t="str">
            <v>B01</v>
          </cell>
          <cell r="K1505" t="str">
            <v>正常使用</v>
          </cell>
          <cell r="L1505" t="str">
            <v>A01</v>
          </cell>
          <cell r="M1505" t="str">
            <v>直接购入</v>
          </cell>
          <cell r="N1505">
            <v>43040</v>
          </cell>
          <cell r="O1505" t="str">
            <v>0110020400</v>
          </cell>
          <cell r="P1505" t="str">
            <v>六车间</v>
          </cell>
          <cell r="Q1505" t="str">
            <v/>
          </cell>
          <cell r="R1505" t="str">
            <v/>
          </cell>
          <cell r="S1505" t="str">
            <v>杨美燕</v>
          </cell>
          <cell r="T1505" t="str">
            <v>Z010</v>
          </cell>
          <cell r="U1505" t="str">
            <v>10</v>
          </cell>
          <cell r="V1505">
            <v>0</v>
          </cell>
          <cell r="W1505">
            <v>-210.52</v>
          </cell>
          <cell r="X1505">
            <v>84615.38</v>
          </cell>
          <cell r="Y1505">
            <v>47057.63</v>
          </cell>
          <cell r="Z1505">
            <v>-17557.75</v>
          </cell>
          <cell r="AA1505">
            <v>-421.05</v>
          </cell>
          <cell r="AB1505">
            <v>-17978.8</v>
          </cell>
          <cell r="AC1505">
            <v>27</v>
          </cell>
          <cell r="AD1505">
            <v>19578.95</v>
          </cell>
          <cell r="AE1505" t="str">
            <v/>
          </cell>
          <cell r="AF1505" t="str">
            <v/>
          </cell>
          <cell r="AG1505" t="str">
            <v/>
          </cell>
          <cell r="AH1505" t="str">
            <v/>
          </cell>
        </row>
        <row r="1505">
          <cell r="AJ1505" t="str">
            <v>专-药426#</v>
          </cell>
        </row>
        <row r="1506">
          <cell r="A1506" t="str">
            <v>110040500305</v>
          </cell>
          <cell r="B1506" t="str">
            <v>1100</v>
          </cell>
          <cell r="C1506" t="str">
            <v>Z405</v>
          </cell>
          <cell r="D1506" t="str">
            <v>机器设备-化工医用设备</v>
          </cell>
          <cell r="E1506" t="str">
            <v>110040500305</v>
          </cell>
          <cell r="F1506" t="str">
            <v>0000</v>
          </cell>
          <cell r="G1506" t="str">
            <v>MVR设备</v>
          </cell>
          <cell r="H1506" t="str">
            <v>5T/h</v>
          </cell>
          <cell r="I1506" t="str">
            <v>前处理提取</v>
          </cell>
          <cell r="J1506" t="str">
            <v>B01</v>
          </cell>
          <cell r="K1506" t="str">
            <v>正常使用</v>
          </cell>
          <cell r="L1506" t="str">
            <v>A01</v>
          </cell>
          <cell r="M1506" t="str">
            <v>直接购入</v>
          </cell>
          <cell r="N1506">
            <v>43070</v>
          </cell>
          <cell r="O1506" t="str">
            <v>0110020100</v>
          </cell>
          <cell r="P1506" t="str">
            <v>一车间</v>
          </cell>
          <cell r="Q1506" t="str">
            <v/>
          </cell>
          <cell r="R1506" t="str">
            <v/>
          </cell>
          <cell r="S1506" t="str">
            <v>张萍</v>
          </cell>
          <cell r="T1506" t="str">
            <v>Z010</v>
          </cell>
          <cell r="U1506" t="str">
            <v>10</v>
          </cell>
          <cell r="V1506">
            <v>0</v>
          </cell>
          <cell r="W1506">
            <v>-13902.78</v>
          </cell>
          <cell r="X1506">
            <v>1666666.66</v>
          </cell>
          <cell r="Y1506">
            <v>0</v>
          </cell>
          <cell r="Z1506">
            <v>-331999.92</v>
          </cell>
          <cell r="AA1506">
            <v>-27805.56</v>
          </cell>
          <cell r="AB1506">
            <v>-359805.48</v>
          </cell>
          <cell r="AC1506">
            <v>26</v>
          </cell>
          <cell r="AD1506">
            <v>1306861.18</v>
          </cell>
          <cell r="AE1506" t="str">
            <v/>
          </cell>
          <cell r="AF1506" t="str">
            <v/>
          </cell>
          <cell r="AG1506" t="str">
            <v>河北乐恒化工设备制造有限公司</v>
          </cell>
          <cell r="AH1506" t="str">
            <v/>
          </cell>
        </row>
        <row r="1506">
          <cell r="AJ1506" t="str">
            <v>专-药430#</v>
          </cell>
        </row>
        <row r="1507">
          <cell r="A1507" t="str">
            <v>110040500306</v>
          </cell>
          <cell r="B1507" t="str">
            <v>1100</v>
          </cell>
          <cell r="C1507" t="str">
            <v>Z405</v>
          </cell>
          <cell r="D1507" t="str">
            <v>机器设备-化工医用设备</v>
          </cell>
          <cell r="E1507" t="str">
            <v>110040500306</v>
          </cell>
          <cell r="F1507" t="str">
            <v>0000</v>
          </cell>
          <cell r="G1507" t="str">
            <v>十列充填包装机（stick包装系统）</v>
          </cell>
          <cell r="H1507" t="str">
            <v>十列丸剂背封</v>
          </cell>
          <cell r="I1507" t="str">
            <v/>
          </cell>
          <cell r="J1507" t="str">
            <v>B01</v>
          </cell>
          <cell r="K1507" t="str">
            <v>正常使用</v>
          </cell>
          <cell r="L1507" t="str">
            <v>A01</v>
          </cell>
          <cell r="M1507" t="str">
            <v>直接购入</v>
          </cell>
          <cell r="N1507">
            <v>43070</v>
          </cell>
          <cell r="O1507" t="str">
            <v>0110020300</v>
          </cell>
          <cell r="P1507" t="str">
            <v>五车间</v>
          </cell>
          <cell r="Q1507" t="str">
            <v/>
          </cell>
          <cell r="R1507" t="str">
            <v/>
          </cell>
          <cell r="S1507" t="str">
            <v>杨美燕</v>
          </cell>
          <cell r="T1507" t="str">
            <v>Z010</v>
          </cell>
          <cell r="U1507" t="str">
            <v>10</v>
          </cell>
          <cell r="V1507">
            <v>0</v>
          </cell>
          <cell r="W1507">
            <v>-15383.6</v>
          </cell>
          <cell r="X1507">
            <v>1844188.03</v>
          </cell>
          <cell r="Y1507">
            <v>0</v>
          </cell>
          <cell r="Z1507">
            <v>-367362.24</v>
          </cell>
          <cell r="AA1507">
            <v>-30767.2</v>
          </cell>
          <cell r="AB1507">
            <v>-398129.44</v>
          </cell>
          <cell r="AC1507">
            <v>26</v>
          </cell>
          <cell r="AD1507">
            <v>1446058.59</v>
          </cell>
          <cell r="AE1507" t="str">
            <v/>
          </cell>
          <cell r="AF1507" t="str">
            <v/>
          </cell>
          <cell r="AG1507" t="str">
            <v/>
          </cell>
          <cell r="AH1507" t="str">
            <v/>
          </cell>
        </row>
        <row r="1507">
          <cell r="AJ1507" t="str">
            <v>专-药436#</v>
          </cell>
        </row>
        <row r="1508">
          <cell r="A1508" t="str">
            <v>110040500307</v>
          </cell>
          <cell r="B1508" t="str">
            <v>1100</v>
          </cell>
          <cell r="C1508" t="str">
            <v>Z405</v>
          </cell>
          <cell r="D1508" t="str">
            <v>机器设备-化工医用设备</v>
          </cell>
          <cell r="E1508" t="str">
            <v>110040500307</v>
          </cell>
          <cell r="F1508" t="str">
            <v>0000</v>
          </cell>
          <cell r="G1508" t="str">
            <v>PCR仪</v>
          </cell>
          <cell r="H1508" t="str">
            <v/>
          </cell>
          <cell r="I1508" t="str">
            <v>研发中心-检验中心</v>
          </cell>
          <cell r="J1508" t="str">
            <v>B01</v>
          </cell>
          <cell r="K1508" t="str">
            <v>正常使用</v>
          </cell>
          <cell r="L1508" t="str">
            <v>A01</v>
          </cell>
          <cell r="M1508" t="str">
            <v>直接购入</v>
          </cell>
          <cell r="N1508">
            <v>43070</v>
          </cell>
          <cell r="O1508" t="str">
            <v>0110040300</v>
          </cell>
          <cell r="P1508" t="str">
            <v>研发中心—产品质量研究部</v>
          </cell>
          <cell r="Q1508" t="str">
            <v/>
          </cell>
          <cell r="R1508" t="str">
            <v/>
          </cell>
          <cell r="S1508" t="str">
            <v>张兴元</v>
          </cell>
          <cell r="T1508" t="str">
            <v>Z010</v>
          </cell>
          <cell r="U1508" t="str">
            <v>10</v>
          </cell>
          <cell r="V1508">
            <v>0</v>
          </cell>
          <cell r="W1508">
            <v>-320.12</v>
          </cell>
          <cell r="X1508">
            <v>38376.07</v>
          </cell>
          <cell r="Y1508">
            <v>0</v>
          </cell>
          <cell r="Z1508">
            <v>-7644.48</v>
          </cell>
          <cell r="AA1508">
            <v>-640.24</v>
          </cell>
          <cell r="AB1508">
            <v>-8284.72</v>
          </cell>
          <cell r="AC1508">
            <v>26</v>
          </cell>
          <cell r="AD1508">
            <v>30091.35</v>
          </cell>
          <cell r="AE1508" t="str">
            <v/>
          </cell>
          <cell r="AF1508" t="str">
            <v/>
          </cell>
          <cell r="AG1508" t="str">
            <v/>
          </cell>
          <cell r="AH1508" t="str">
            <v/>
          </cell>
        </row>
        <row r="1508">
          <cell r="AJ1508" t="str">
            <v>专-药438#</v>
          </cell>
        </row>
        <row r="1509">
          <cell r="A1509" t="str">
            <v>110040500308</v>
          </cell>
          <cell r="B1509" t="str">
            <v>1100</v>
          </cell>
          <cell r="C1509" t="str">
            <v>Z405</v>
          </cell>
          <cell r="D1509" t="str">
            <v>机器设备-化工医用设备</v>
          </cell>
          <cell r="E1509" t="str">
            <v>110040500308</v>
          </cell>
          <cell r="F1509" t="str">
            <v>0000</v>
          </cell>
          <cell r="G1509" t="str">
            <v>气动升降分散机</v>
          </cell>
          <cell r="H1509" t="str">
            <v>EFSFA型</v>
          </cell>
          <cell r="I1509" t="str">
            <v/>
          </cell>
          <cell r="J1509" t="str">
            <v>B01</v>
          </cell>
          <cell r="K1509" t="str">
            <v>正常使用</v>
          </cell>
          <cell r="L1509" t="str">
            <v>A01</v>
          </cell>
          <cell r="M1509" t="str">
            <v>直接购入</v>
          </cell>
          <cell r="N1509">
            <v>43070</v>
          </cell>
          <cell r="O1509" t="str">
            <v>0110020400</v>
          </cell>
          <cell r="P1509" t="str">
            <v>六车间</v>
          </cell>
          <cell r="Q1509" t="str">
            <v/>
          </cell>
          <cell r="R1509" t="str">
            <v/>
          </cell>
          <cell r="S1509" t="str">
            <v>杨美燕</v>
          </cell>
          <cell r="T1509" t="str">
            <v>Z010</v>
          </cell>
          <cell r="U1509" t="str">
            <v>10</v>
          </cell>
          <cell r="V1509">
            <v>0</v>
          </cell>
          <cell r="W1509">
            <v>0</v>
          </cell>
          <cell r="X1509">
            <v>12820.51</v>
          </cell>
          <cell r="Y1509">
            <v>10266.67</v>
          </cell>
          <cell r="Z1509">
            <v>-2553.84</v>
          </cell>
          <cell r="AA1509">
            <v>0</v>
          </cell>
          <cell r="AB1509">
            <v>-2553.84</v>
          </cell>
          <cell r="AC1509">
            <v>24</v>
          </cell>
          <cell r="AD1509">
            <v>0</v>
          </cell>
          <cell r="AE1509" t="str">
            <v/>
          </cell>
          <cell r="AF1509" t="str">
            <v/>
          </cell>
          <cell r="AG1509" t="str">
            <v/>
          </cell>
          <cell r="AH1509" t="str">
            <v/>
          </cell>
        </row>
        <row r="1509">
          <cell r="AJ1509" t="str">
            <v>专-药439#</v>
          </cell>
        </row>
        <row r="1510">
          <cell r="A1510" t="str">
            <v>110040500309</v>
          </cell>
          <cell r="B1510" t="str">
            <v>1100</v>
          </cell>
          <cell r="C1510" t="str">
            <v>Z405</v>
          </cell>
          <cell r="D1510" t="str">
            <v>机器设备-化工医用设备</v>
          </cell>
          <cell r="E1510" t="str">
            <v>110040500309</v>
          </cell>
          <cell r="F1510" t="str">
            <v>0000</v>
          </cell>
          <cell r="G1510" t="str">
            <v>药品稳定性试验箱</v>
          </cell>
          <cell r="H1510" t="str">
            <v>LHH-800GSP</v>
          </cell>
          <cell r="I1510" t="str">
            <v>研发中心</v>
          </cell>
          <cell r="J1510" t="str">
            <v>B01</v>
          </cell>
          <cell r="K1510" t="str">
            <v>正常使用</v>
          </cell>
          <cell r="L1510" t="str">
            <v>A01</v>
          </cell>
          <cell r="M1510" t="str">
            <v>直接购入</v>
          </cell>
          <cell r="N1510">
            <v>43252</v>
          </cell>
          <cell r="O1510" t="str">
            <v>0110040200</v>
          </cell>
          <cell r="P1510" t="str">
            <v>研发中心-药学部</v>
          </cell>
          <cell r="Q1510" t="str">
            <v/>
          </cell>
          <cell r="R1510" t="str">
            <v/>
          </cell>
          <cell r="S1510" t="str">
            <v>孙蓉</v>
          </cell>
          <cell r="T1510" t="str">
            <v>Z010</v>
          </cell>
          <cell r="U1510" t="str">
            <v>10</v>
          </cell>
          <cell r="V1510">
            <v>0</v>
          </cell>
          <cell r="W1510">
            <v>-527.43</v>
          </cell>
          <cell r="X1510">
            <v>63247.86</v>
          </cell>
          <cell r="Y1510">
            <v>0</v>
          </cell>
          <cell r="Z1510">
            <v>-9449.28</v>
          </cell>
          <cell r="AA1510">
            <v>-1054.87</v>
          </cell>
          <cell r="AB1510">
            <v>-10504.15</v>
          </cell>
          <cell r="AC1510">
            <v>20</v>
          </cell>
          <cell r="AD1510">
            <v>52743.71</v>
          </cell>
          <cell r="AE1510" t="str">
            <v/>
          </cell>
          <cell r="AF1510" t="str">
            <v/>
          </cell>
          <cell r="AG1510" t="str">
            <v>上海一恒科技有限公司</v>
          </cell>
          <cell r="AH1510" t="str">
            <v/>
          </cell>
        </row>
        <row r="1510">
          <cell r="AJ1510" t="str">
            <v>专-药440#</v>
          </cell>
        </row>
        <row r="1511">
          <cell r="A1511" t="str">
            <v>110040500310</v>
          </cell>
          <cell r="B1511" t="str">
            <v>1100</v>
          </cell>
          <cell r="C1511" t="str">
            <v>Z405</v>
          </cell>
          <cell r="D1511" t="str">
            <v>机器设备-化工医用设备</v>
          </cell>
          <cell r="E1511" t="str">
            <v>110040500310</v>
          </cell>
          <cell r="F1511" t="str">
            <v>0000</v>
          </cell>
          <cell r="G1511" t="str">
            <v>奥豪斯快速水分测定仪</v>
          </cell>
          <cell r="H1511" t="str">
            <v>MB25</v>
          </cell>
          <cell r="I1511" t="str">
            <v>前处理提取</v>
          </cell>
          <cell r="J1511" t="str">
            <v>B01</v>
          </cell>
          <cell r="K1511" t="str">
            <v>正常使用</v>
          </cell>
          <cell r="L1511" t="str">
            <v>A01</v>
          </cell>
          <cell r="M1511" t="str">
            <v>直接购入</v>
          </cell>
          <cell r="N1511">
            <v>43344</v>
          </cell>
          <cell r="O1511" t="str">
            <v>0110020100</v>
          </cell>
          <cell r="P1511" t="str">
            <v>一车间</v>
          </cell>
          <cell r="Q1511" t="str">
            <v/>
          </cell>
          <cell r="R1511" t="str">
            <v/>
          </cell>
          <cell r="S1511" t="str">
            <v>张萍</v>
          </cell>
          <cell r="T1511" t="str">
            <v>Z010</v>
          </cell>
          <cell r="U1511" t="str">
            <v>10</v>
          </cell>
          <cell r="V1511">
            <v>0</v>
          </cell>
          <cell r="W1511">
            <v>-33.06</v>
          </cell>
          <cell r="X1511">
            <v>3965.52</v>
          </cell>
          <cell r="Y1511">
            <v>0</v>
          </cell>
          <cell r="Z1511">
            <v>-493.65</v>
          </cell>
          <cell r="AA1511">
            <v>-66.13</v>
          </cell>
          <cell r="AB1511">
            <v>-559.78</v>
          </cell>
          <cell r="AC1511">
            <v>17</v>
          </cell>
          <cell r="AD1511">
            <v>3405.74</v>
          </cell>
          <cell r="AE1511" t="str">
            <v/>
          </cell>
          <cell r="AF1511" t="str">
            <v/>
          </cell>
          <cell r="AG1511" t="str">
            <v>云南泽威科技发展有限公司</v>
          </cell>
          <cell r="AH1511" t="str">
            <v/>
          </cell>
        </row>
        <row r="1511">
          <cell r="AJ1511" t="str">
            <v>专-药442#</v>
          </cell>
        </row>
        <row r="1512">
          <cell r="A1512" t="str">
            <v>110040500311</v>
          </cell>
          <cell r="B1512" t="str">
            <v>1100</v>
          </cell>
          <cell r="C1512" t="str">
            <v>Z405</v>
          </cell>
          <cell r="D1512" t="str">
            <v>机器设备-化工医用设备</v>
          </cell>
          <cell r="E1512" t="str">
            <v>110040500311</v>
          </cell>
          <cell r="F1512" t="str">
            <v>0000</v>
          </cell>
          <cell r="G1512" t="str">
            <v>奥豪斯快速水分测定仪</v>
          </cell>
          <cell r="H1512" t="str">
            <v>MB25</v>
          </cell>
          <cell r="I1512" t="str">
            <v>前处理粉碎</v>
          </cell>
          <cell r="J1512" t="str">
            <v>B01</v>
          </cell>
          <cell r="K1512" t="str">
            <v>正常使用</v>
          </cell>
          <cell r="L1512" t="str">
            <v>A01</v>
          </cell>
          <cell r="M1512" t="str">
            <v>直接购入</v>
          </cell>
          <cell r="N1512">
            <v>43344</v>
          </cell>
          <cell r="O1512" t="str">
            <v>0110020100</v>
          </cell>
          <cell r="P1512" t="str">
            <v>一车间</v>
          </cell>
          <cell r="Q1512" t="str">
            <v/>
          </cell>
          <cell r="R1512" t="str">
            <v/>
          </cell>
          <cell r="S1512" t="str">
            <v>张萍</v>
          </cell>
          <cell r="T1512" t="str">
            <v>Z010</v>
          </cell>
          <cell r="U1512" t="str">
            <v>10</v>
          </cell>
          <cell r="V1512">
            <v>0</v>
          </cell>
          <cell r="W1512">
            <v>0</v>
          </cell>
          <cell r="X1512">
            <v>3965.51</v>
          </cell>
          <cell r="Y1512">
            <v>3471.86</v>
          </cell>
          <cell r="Z1512">
            <v>-493.65</v>
          </cell>
          <cell r="AA1512">
            <v>0</v>
          </cell>
          <cell r="AB1512">
            <v>-493.65</v>
          </cell>
          <cell r="AC1512">
            <v>15</v>
          </cell>
          <cell r="AD1512">
            <v>0</v>
          </cell>
          <cell r="AE1512" t="str">
            <v/>
          </cell>
          <cell r="AF1512" t="str">
            <v/>
          </cell>
          <cell r="AG1512" t="str">
            <v>云南泽威科技发展有限公司</v>
          </cell>
          <cell r="AH1512" t="str">
            <v/>
          </cell>
        </row>
        <row r="1512">
          <cell r="AJ1512" t="str">
            <v>专-药441#</v>
          </cell>
        </row>
        <row r="1513">
          <cell r="A1513" t="str">
            <v>110040500312</v>
          </cell>
          <cell r="B1513" t="str">
            <v>1100</v>
          </cell>
          <cell r="C1513" t="str">
            <v>Z405</v>
          </cell>
          <cell r="D1513" t="str">
            <v>机器设备-化工医用设备</v>
          </cell>
          <cell r="E1513" t="str">
            <v>110040500312</v>
          </cell>
          <cell r="F1513" t="str">
            <v>0000</v>
          </cell>
          <cell r="G1513" t="str">
            <v>万能粉碎机</v>
          </cell>
          <cell r="H1513" t="str">
            <v>30B</v>
          </cell>
          <cell r="I1513" t="str">
            <v/>
          </cell>
          <cell r="J1513" t="str">
            <v>B01</v>
          </cell>
          <cell r="K1513" t="str">
            <v>正常使用</v>
          </cell>
          <cell r="L1513" t="str">
            <v>A01</v>
          </cell>
          <cell r="M1513" t="str">
            <v>直接购入</v>
          </cell>
          <cell r="N1513">
            <v>43344</v>
          </cell>
          <cell r="O1513" t="str">
            <v>0110020300</v>
          </cell>
          <cell r="P1513" t="str">
            <v>五车间</v>
          </cell>
          <cell r="Q1513" t="str">
            <v/>
          </cell>
          <cell r="R1513" t="str">
            <v/>
          </cell>
          <cell r="S1513" t="str">
            <v>杨美燕</v>
          </cell>
          <cell r="T1513" t="str">
            <v>Z010</v>
          </cell>
          <cell r="U1513" t="str">
            <v>10</v>
          </cell>
          <cell r="V1513">
            <v>0</v>
          </cell>
          <cell r="W1513">
            <v>-163.91</v>
          </cell>
          <cell r="X1513">
            <v>19658.12</v>
          </cell>
          <cell r="Y1513">
            <v>0</v>
          </cell>
          <cell r="Z1513">
            <v>-2447.4</v>
          </cell>
          <cell r="AA1513">
            <v>-327.82</v>
          </cell>
          <cell r="AB1513">
            <v>-2775.22</v>
          </cell>
          <cell r="AC1513">
            <v>17</v>
          </cell>
          <cell r="AD1513">
            <v>16882.9</v>
          </cell>
          <cell r="AE1513" t="str">
            <v/>
          </cell>
          <cell r="AF1513" t="str">
            <v/>
          </cell>
          <cell r="AG1513" t="str">
            <v/>
          </cell>
          <cell r="AH1513" t="str">
            <v/>
          </cell>
        </row>
        <row r="1513">
          <cell r="AJ1513" t="str">
            <v>专-药446#</v>
          </cell>
        </row>
        <row r="1514">
          <cell r="A1514" t="str">
            <v>110040500313</v>
          </cell>
          <cell r="B1514" t="str">
            <v>1100</v>
          </cell>
          <cell r="C1514" t="str">
            <v>Z405</v>
          </cell>
          <cell r="D1514" t="str">
            <v>机器设备-化工医用设备</v>
          </cell>
          <cell r="E1514" t="str">
            <v>110040500313</v>
          </cell>
          <cell r="F1514" t="str">
            <v>0000</v>
          </cell>
          <cell r="G1514" t="str">
            <v>三层直线筛</v>
          </cell>
          <cell r="H1514" t="str">
            <v>SZF-820-3S-304</v>
          </cell>
          <cell r="I1514" t="str">
            <v>原丸剂调入前处理</v>
          </cell>
          <cell r="J1514" t="str">
            <v>B01</v>
          </cell>
          <cell r="K1514" t="str">
            <v>正常使用</v>
          </cell>
          <cell r="L1514" t="str">
            <v>A01</v>
          </cell>
          <cell r="M1514" t="str">
            <v>直接购入</v>
          </cell>
          <cell r="N1514">
            <v>43344</v>
          </cell>
          <cell r="O1514" t="str">
            <v>0110020100</v>
          </cell>
          <cell r="P1514" t="str">
            <v>一车间</v>
          </cell>
          <cell r="Q1514" t="str">
            <v/>
          </cell>
          <cell r="R1514" t="str">
            <v/>
          </cell>
          <cell r="S1514" t="str">
            <v>张萍</v>
          </cell>
          <cell r="T1514" t="str">
            <v>Z010</v>
          </cell>
          <cell r="U1514" t="str">
            <v>10</v>
          </cell>
          <cell r="V1514">
            <v>0</v>
          </cell>
          <cell r="W1514">
            <v>-256.55</v>
          </cell>
          <cell r="X1514">
            <v>30769.23</v>
          </cell>
          <cell r="Y1514">
            <v>0</v>
          </cell>
          <cell r="Z1514">
            <v>-3830.7</v>
          </cell>
          <cell r="AA1514">
            <v>-513.11</v>
          </cell>
          <cell r="AB1514">
            <v>-4343.81</v>
          </cell>
          <cell r="AC1514">
            <v>17</v>
          </cell>
          <cell r="AD1514">
            <v>26425.42</v>
          </cell>
          <cell r="AE1514" t="str">
            <v/>
          </cell>
          <cell r="AF1514" t="str">
            <v/>
          </cell>
          <cell r="AG1514" t="str">
            <v>新乡市高服机械股份有限公司</v>
          </cell>
          <cell r="AH1514" t="str">
            <v/>
          </cell>
        </row>
        <row r="1514">
          <cell r="AJ1514" t="str">
            <v>专-药444#</v>
          </cell>
        </row>
        <row r="1515">
          <cell r="A1515" t="str">
            <v>110040500314</v>
          </cell>
          <cell r="B1515" t="str">
            <v>1100</v>
          </cell>
          <cell r="C1515" t="str">
            <v>Z405</v>
          </cell>
          <cell r="D1515" t="str">
            <v>机器设备-化工医用设备</v>
          </cell>
          <cell r="E1515" t="str">
            <v>110040500314</v>
          </cell>
          <cell r="F1515" t="str">
            <v>0000</v>
          </cell>
          <cell r="G1515" t="str">
            <v>一层直线筛</v>
          </cell>
          <cell r="H1515" t="str">
            <v>SZF-820-1S-304</v>
          </cell>
          <cell r="I1515" t="str">
            <v>前处理呈贡</v>
          </cell>
          <cell r="J1515" t="str">
            <v>B01</v>
          </cell>
          <cell r="K1515" t="str">
            <v>正常使用</v>
          </cell>
          <cell r="L1515" t="str">
            <v>A01</v>
          </cell>
          <cell r="M1515" t="str">
            <v>直接购入</v>
          </cell>
          <cell r="N1515">
            <v>43344</v>
          </cell>
          <cell r="O1515" t="str">
            <v>0110020100</v>
          </cell>
          <cell r="P1515" t="str">
            <v>一车间</v>
          </cell>
          <cell r="Q1515" t="str">
            <v/>
          </cell>
          <cell r="R1515" t="str">
            <v/>
          </cell>
          <cell r="S1515" t="str">
            <v>张萍</v>
          </cell>
          <cell r="T1515" t="str">
            <v>Z010</v>
          </cell>
          <cell r="U1515" t="str">
            <v>10</v>
          </cell>
          <cell r="V1515">
            <v>0</v>
          </cell>
          <cell r="W1515">
            <v>-231.62</v>
          </cell>
          <cell r="X1515">
            <v>27777.78</v>
          </cell>
          <cell r="Y1515">
            <v>0</v>
          </cell>
          <cell r="Z1515">
            <v>-3458.4</v>
          </cell>
          <cell r="AA1515">
            <v>-463.23</v>
          </cell>
          <cell r="AB1515">
            <v>-3921.63</v>
          </cell>
          <cell r="AC1515">
            <v>17</v>
          </cell>
          <cell r="AD1515">
            <v>23856.15</v>
          </cell>
          <cell r="AE1515" t="str">
            <v/>
          </cell>
          <cell r="AF1515" t="str">
            <v/>
          </cell>
          <cell r="AG1515" t="str">
            <v>新乡市高服机械股份有限公司</v>
          </cell>
          <cell r="AH1515" t="str">
            <v/>
          </cell>
        </row>
        <row r="1515">
          <cell r="AJ1515" t="str">
            <v>专-药445#</v>
          </cell>
        </row>
        <row r="1516">
          <cell r="A1516" t="str">
            <v>110040500315</v>
          </cell>
          <cell r="B1516" t="str">
            <v>1100</v>
          </cell>
          <cell r="C1516" t="str">
            <v>Z405</v>
          </cell>
          <cell r="D1516" t="str">
            <v>机器设备-化工医用设备</v>
          </cell>
          <cell r="E1516" t="str">
            <v>110040500315</v>
          </cell>
          <cell r="F1516" t="str">
            <v>0000</v>
          </cell>
          <cell r="G1516" t="str">
            <v>医药旋振筛</v>
          </cell>
          <cell r="H1516" t="str">
            <v>S49-1200型2S-304</v>
          </cell>
          <cell r="I1516" t="str">
            <v/>
          </cell>
          <cell r="J1516" t="str">
            <v>B01</v>
          </cell>
          <cell r="K1516" t="str">
            <v>正常使用</v>
          </cell>
          <cell r="L1516" t="str">
            <v>A01</v>
          </cell>
          <cell r="M1516" t="str">
            <v>直接购入</v>
          </cell>
          <cell r="N1516">
            <v>43344</v>
          </cell>
          <cell r="O1516" t="str">
            <v>0110020400</v>
          </cell>
          <cell r="P1516" t="str">
            <v>六车间</v>
          </cell>
          <cell r="Q1516" t="str">
            <v/>
          </cell>
          <cell r="R1516" t="str">
            <v/>
          </cell>
          <cell r="S1516" t="str">
            <v>杨美燕</v>
          </cell>
          <cell r="T1516" t="str">
            <v>Z010</v>
          </cell>
          <cell r="U1516" t="str">
            <v>10</v>
          </cell>
          <cell r="V1516">
            <v>0</v>
          </cell>
          <cell r="W1516">
            <v>-193.36</v>
          </cell>
          <cell r="X1516">
            <v>23189.66</v>
          </cell>
          <cell r="Y1516">
            <v>0</v>
          </cell>
          <cell r="Z1516">
            <v>-2887.05</v>
          </cell>
          <cell r="AA1516">
            <v>-386.72</v>
          </cell>
          <cell r="AB1516">
            <v>-3273.77</v>
          </cell>
          <cell r="AC1516">
            <v>17</v>
          </cell>
          <cell r="AD1516">
            <v>19915.89</v>
          </cell>
          <cell r="AE1516" t="str">
            <v/>
          </cell>
          <cell r="AF1516" t="str">
            <v/>
          </cell>
          <cell r="AG1516" t="str">
            <v/>
          </cell>
          <cell r="AH1516" t="str">
            <v/>
          </cell>
        </row>
        <row r="1516">
          <cell r="AJ1516" t="str">
            <v>专-药443#</v>
          </cell>
        </row>
        <row r="1517">
          <cell r="A1517" t="str">
            <v>110040500316</v>
          </cell>
          <cell r="B1517" t="str">
            <v>1100</v>
          </cell>
          <cell r="C1517" t="str">
            <v>Z405</v>
          </cell>
          <cell r="D1517" t="str">
            <v>机器设备-化工医用设备</v>
          </cell>
          <cell r="E1517" t="str">
            <v>110040500316</v>
          </cell>
          <cell r="F1517" t="str">
            <v>0000</v>
          </cell>
          <cell r="G1517" t="str">
            <v>水分测定仪</v>
          </cell>
          <cell r="H1517" t="str">
            <v>MB25</v>
          </cell>
          <cell r="I1517" t="str">
            <v/>
          </cell>
          <cell r="J1517" t="str">
            <v>B01</v>
          </cell>
          <cell r="K1517" t="str">
            <v>正常使用</v>
          </cell>
          <cell r="L1517" t="str">
            <v>A01</v>
          </cell>
          <cell r="M1517" t="str">
            <v>直接购入</v>
          </cell>
          <cell r="N1517">
            <v>43405</v>
          </cell>
          <cell r="O1517" t="str">
            <v>0110020200</v>
          </cell>
          <cell r="P1517" t="str">
            <v>四车间</v>
          </cell>
          <cell r="Q1517" t="str">
            <v/>
          </cell>
          <cell r="R1517" t="str">
            <v/>
          </cell>
          <cell r="S1517" t="str">
            <v>王宝进</v>
          </cell>
          <cell r="T1517" t="str">
            <v>Z010</v>
          </cell>
          <cell r="U1517" t="str">
            <v>10</v>
          </cell>
          <cell r="V1517">
            <v>0</v>
          </cell>
          <cell r="W1517">
            <v>-34.06</v>
          </cell>
          <cell r="X1517">
            <v>4085.47</v>
          </cell>
          <cell r="Y1517">
            <v>0</v>
          </cell>
          <cell r="Z1517">
            <v>-440.83</v>
          </cell>
          <cell r="AA1517">
            <v>-68.12</v>
          </cell>
          <cell r="AB1517">
            <v>-508.95</v>
          </cell>
          <cell r="AC1517">
            <v>15</v>
          </cell>
          <cell r="AD1517">
            <v>3576.52</v>
          </cell>
          <cell r="AE1517" t="str">
            <v/>
          </cell>
          <cell r="AF1517" t="str">
            <v/>
          </cell>
          <cell r="AG1517" t="str">
            <v/>
          </cell>
          <cell r="AH1517" t="str">
            <v/>
          </cell>
        </row>
        <row r="1517">
          <cell r="AJ1517" t="str">
            <v>JCP17110001</v>
          </cell>
        </row>
        <row r="1518">
          <cell r="A1518" t="str">
            <v>110040500317</v>
          </cell>
          <cell r="B1518" t="str">
            <v>1100</v>
          </cell>
          <cell r="C1518" t="str">
            <v>Z405</v>
          </cell>
          <cell r="D1518" t="str">
            <v>机器设备-化工医用设备</v>
          </cell>
          <cell r="E1518" t="str">
            <v>110040500317</v>
          </cell>
          <cell r="F1518" t="str">
            <v>0000</v>
          </cell>
          <cell r="G1518" t="str">
            <v>水分测定仪</v>
          </cell>
          <cell r="H1518" t="str">
            <v>MB25</v>
          </cell>
          <cell r="I1518" t="str">
            <v/>
          </cell>
          <cell r="J1518" t="str">
            <v>B01</v>
          </cell>
          <cell r="K1518" t="str">
            <v>正常使用</v>
          </cell>
          <cell r="L1518" t="str">
            <v>A01</v>
          </cell>
          <cell r="M1518" t="str">
            <v>直接购入</v>
          </cell>
          <cell r="N1518">
            <v>43405</v>
          </cell>
          <cell r="O1518" t="str">
            <v>0110020400</v>
          </cell>
          <cell r="P1518" t="str">
            <v>六车间</v>
          </cell>
          <cell r="Q1518" t="str">
            <v/>
          </cell>
          <cell r="R1518" t="str">
            <v/>
          </cell>
          <cell r="S1518" t="str">
            <v>杨美燕</v>
          </cell>
          <cell r="T1518" t="str">
            <v>Z010</v>
          </cell>
          <cell r="U1518" t="str">
            <v>10</v>
          </cell>
          <cell r="V1518">
            <v>0</v>
          </cell>
          <cell r="W1518">
            <v>-34.06</v>
          </cell>
          <cell r="X1518">
            <v>4085.47</v>
          </cell>
          <cell r="Y1518">
            <v>0</v>
          </cell>
          <cell r="Z1518">
            <v>-440.83</v>
          </cell>
          <cell r="AA1518">
            <v>-68.12</v>
          </cell>
          <cell r="AB1518">
            <v>-508.95</v>
          </cell>
          <cell r="AC1518">
            <v>15</v>
          </cell>
          <cell r="AD1518">
            <v>3576.52</v>
          </cell>
          <cell r="AE1518" t="str">
            <v/>
          </cell>
          <cell r="AF1518" t="str">
            <v/>
          </cell>
          <cell r="AG1518" t="str">
            <v/>
          </cell>
          <cell r="AH1518" t="str">
            <v/>
          </cell>
        </row>
        <row r="1518">
          <cell r="AJ1518" t="str">
            <v>JCK17110002</v>
          </cell>
        </row>
        <row r="1519">
          <cell r="A1519" t="str">
            <v>110040500318</v>
          </cell>
          <cell r="B1519" t="str">
            <v>1100</v>
          </cell>
          <cell r="C1519" t="str">
            <v>Z405</v>
          </cell>
          <cell r="D1519" t="str">
            <v>机器设备-化工医用设备</v>
          </cell>
          <cell r="E1519" t="str">
            <v>110040500318</v>
          </cell>
          <cell r="F1519" t="str">
            <v>0000</v>
          </cell>
          <cell r="G1519" t="str">
            <v>智能崩解仪</v>
          </cell>
          <cell r="H1519" t="str">
            <v>ZB-2E</v>
          </cell>
          <cell r="I1519" t="str">
            <v/>
          </cell>
          <cell r="J1519" t="str">
            <v>B01</v>
          </cell>
          <cell r="K1519" t="str">
            <v>正常使用</v>
          </cell>
          <cell r="L1519" t="str">
            <v>A01</v>
          </cell>
          <cell r="M1519" t="str">
            <v>直接购入</v>
          </cell>
          <cell r="N1519">
            <v>43405</v>
          </cell>
          <cell r="O1519" t="str">
            <v>0110020300</v>
          </cell>
          <cell r="P1519" t="str">
            <v>五车间</v>
          </cell>
          <cell r="Q1519" t="str">
            <v/>
          </cell>
          <cell r="R1519" t="str">
            <v/>
          </cell>
          <cell r="S1519" t="str">
            <v>杨美燕</v>
          </cell>
          <cell r="T1519" t="str">
            <v>Z010</v>
          </cell>
          <cell r="U1519" t="str">
            <v>10</v>
          </cell>
          <cell r="V1519">
            <v>0</v>
          </cell>
          <cell r="W1519">
            <v>-27.08</v>
          </cell>
          <cell r="X1519">
            <v>3247.86</v>
          </cell>
          <cell r="Y1519">
            <v>0</v>
          </cell>
          <cell r="Z1519">
            <v>-350.48</v>
          </cell>
          <cell r="AA1519">
            <v>-54.16</v>
          </cell>
          <cell r="AB1519">
            <v>-404.64</v>
          </cell>
          <cell r="AC1519">
            <v>15</v>
          </cell>
          <cell r="AD1519">
            <v>2843.22</v>
          </cell>
          <cell r="AE1519" t="str">
            <v/>
          </cell>
          <cell r="AF1519" t="str">
            <v/>
          </cell>
          <cell r="AG1519" t="str">
            <v/>
          </cell>
          <cell r="AH1519" t="str">
            <v/>
          </cell>
        </row>
        <row r="1519">
          <cell r="AJ1519" t="str">
            <v>JCW17100001</v>
          </cell>
        </row>
        <row r="1520">
          <cell r="A1520" t="str">
            <v>110040500319</v>
          </cell>
          <cell r="B1520" t="str">
            <v>1100</v>
          </cell>
          <cell r="C1520" t="str">
            <v>Z405</v>
          </cell>
          <cell r="D1520" t="str">
            <v>机器设备-化工医用设备</v>
          </cell>
          <cell r="E1520" t="str">
            <v>110040500319</v>
          </cell>
          <cell r="F1520" t="str">
            <v>0000</v>
          </cell>
          <cell r="G1520" t="str">
            <v>手持折射仪</v>
          </cell>
          <cell r="H1520" t="str">
            <v>HSR-500</v>
          </cell>
          <cell r="I1520" t="str">
            <v/>
          </cell>
          <cell r="J1520" t="str">
            <v>B01</v>
          </cell>
          <cell r="K1520" t="str">
            <v>正常使用</v>
          </cell>
          <cell r="L1520" t="str">
            <v>A01</v>
          </cell>
          <cell r="M1520" t="str">
            <v>直接购入</v>
          </cell>
          <cell r="N1520">
            <v>43405</v>
          </cell>
          <cell r="O1520" t="str">
            <v>0110020300</v>
          </cell>
          <cell r="P1520" t="str">
            <v>五车间</v>
          </cell>
          <cell r="Q1520" t="str">
            <v/>
          </cell>
          <cell r="R1520" t="str">
            <v/>
          </cell>
          <cell r="S1520" t="str">
            <v>杨美燕</v>
          </cell>
          <cell r="T1520" t="str">
            <v>Z010</v>
          </cell>
          <cell r="U1520" t="str">
            <v>10</v>
          </cell>
          <cell r="V1520">
            <v>0</v>
          </cell>
          <cell r="W1520">
            <v>-39.19</v>
          </cell>
          <cell r="X1520">
            <v>4700.85</v>
          </cell>
          <cell r="Y1520">
            <v>0</v>
          </cell>
          <cell r="Z1520">
            <v>-507.26</v>
          </cell>
          <cell r="AA1520">
            <v>-78.38</v>
          </cell>
          <cell r="AB1520">
            <v>-585.64</v>
          </cell>
          <cell r="AC1520">
            <v>15</v>
          </cell>
          <cell r="AD1520">
            <v>4115.21</v>
          </cell>
          <cell r="AE1520" t="str">
            <v/>
          </cell>
          <cell r="AF1520" t="str">
            <v/>
          </cell>
          <cell r="AG1520" t="str">
            <v/>
          </cell>
          <cell r="AH1520" t="str">
            <v/>
          </cell>
        </row>
        <row r="1520">
          <cell r="AJ1520" t="str">
            <v>JCW17110002</v>
          </cell>
        </row>
        <row r="1521">
          <cell r="A1521" t="str">
            <v>110040500320</v>
          </cell>
          <cell r="B1521" t="str">
            <v>1100</v>
          </cell>
          <cell r="C1521" t="str">
            <v>Z405</v>
          </cell>
          <cell r="D1521" t="str">
            <v>机器设备-化工医用设备</v>
          </cell>
          <cell r="E1521" t="str">
            <v>110040500320</v>
          </cell>
          <cell r="F1521" t="str">
            <v>0000</v>
          </cell>
          <cell r="G1521" t="str">
            <v>密封测试仪</v>
          </cell>
          <cell r="H1521" t="str">
            <v>C-95</v>
          </cell>
          <cell r="I1521" t="str">
            <v/>
          </cell>
          <cell r="J1521" t="str">
            <v>B01</v>
          </cell>
          <cell r="K1521" t="str">
            <v>正常使用</v>
          </cell>
          <cell r="L1521" t="str">
            <v>A01</v>
          </cell>
          <cell r="M1521" t="str">
            <v>直接购入</v>
          </cell>
          <cell r="N1521">
            <v>43405</v>
          </cell>
          <cell r="O1521" t="str">
            <v>0110020400</v>
          </cell>
          <cell r="P1521" t="str">
            <v>六车间</v>
          </cell>
          <cell r="Q1521" t="str">
            <v/>
          </cell>
          <cell r="R1521" t="str">
            <v/>
          </cell>
          <cell r="S1521" t="str">
            <v>杨美燕</v>
          </cell>
          <cell r="T1521" t="str">
            <v>Z010</v>
          </cell>
          <cell r="U1521" t="str">
            <v>10</v>
          </cell>
          <cell r="V1521">
            <v>0</v>
          </cell>
          <cell r="W1521">
            <v>-39.91</v>
          </cell>
          <cell r="X1521">
            <v>4786.32</v>
          </cell>
          <cell r="Y1521">
            <v>0</v>
          </cell>
          <cell r="Z1521">
            <v>-516.49</v>
          </cell>
          <cell r="AA1521">
            <v>-79.81</v>
          </cell>
          <cell r="AB1521">
            <v>-596.3</v>
          </cell>
          <cell r="AC1521">
            <v>15</v>
          </cell>
          <cell r="AD1521">
            <v>4190.02</v>
          </cell>
          <cell r="AE1521" t="str">
            <v/>
          </cell>
          <cell r="AF1521" t="str">
            <v/>
          </cell>
          <cell r="AG1521" t="str">
            <v/>
          </cell>
          <cell r="AH1521" t="str">
            <v/>
          </cell>
        </row>
        <row r="1521">
          <cell r="AJ1521" t="str">
            <v>JCK17110003</v>
          </cell>
        </row>
        <row r="1522">
          <cell r="A1522" t="str">
            <v>110040500321</v>
          </cell>
          <cell r="B1522" t="str">
            <v>1100</v>
          </cell>
          <cell r="C1522" t="str">
            <v>Z405</v>
          </cell>
          <cell r="D1522" t="str">
            <v>机器设备-化工医用设备</v>
          </cell>
          <cell r="E1522" t="str">
            <v>110040500321</v>
          </cell>
          <cell r="F1522" t="str">
            <v>0000</v>
          </cell>
          <cell r="G1522" t="str">
            <v>片剂硬度计</v>
          </cell>
          <cell r="H1522" t="str">
            <v>YD-1</v>
          </cell>
          <cell r="I1522" t="str">
            <v/>
          </cell>
          <cell r="J1522" t="str">
            <v>B01</v>
          </cell>
          <cell r="K1522" t="str">
            <v>正常使用</v>
          </cell>
          <cell r="L1522" t="str">
            <v>A01</v>
          </cell>
          <cell r="M1522" t="str">
            <v>直接购入</v>
          </cell>
          <cell r="N1522">
            <v>43405</v>
          </cell>
          <cell r="O1522" t="str">
            <v>0110020200</v>
          </cell>
          <cell r="P1522" t="str">
            <v>四车间</v>
          </cell>
          <cell r="Q1522" t="str">
            <v/>
          </cell>
          <cell r="R1522" t="str">
            <v/>
          </cell>
          <cell r="S1522" t="str">
            <v>王宝进</v>
          </cell>
          <cell r="T1522" t="str">
            <v>Z010</v>
          </cell>
          <cell r="U1522" t="str">
            <v>10</v>
          </cell>
          <cell r="V1522">
            <v>0</v>
          </cell>
          <cell r="W1522">
            <v>-20.31</v>
          </cell>
          <cell r="X1522">
            <v>2435.9</v>
          </cell>
          <cell r="Y1522">
            <v>0</v>
          </cell>
          <cell r="Z1522">
            <v>-262.86</v>
          </cell>
          <cell r="AA1522">
            <v>-40.62</v>
          </cell>
          <cell r="AB1522">
            <v>-303.48</v>
          </cell>
          <cell r="AC1522">
            <v>15</v>
          </cell>
          <cell r="AD1522">
            <v>2132.42</v>
          </cell>
          <cell r="AE1522" t="str">
            <v/>
          </cell>
          <cell r="AF1522" t="str">
            <v/>
          </cell>
          <cell r="AG1522" t="str">
            <v/>
          </cell>
          <cell r="AH1522" t="str">
            <v/>
          </cell>
        </row>
        <row r="1522">
          <cell r="AJ1522" t="str">
            <v>JCP17110002</v>
          </cell>
        </row>
        <row r="1523">
          <cell r="A1523" t="str">
            <v>110040500322</v>
          </cell>
          <cell r="B1523" t="str">
            <v>1100</v>
          </cell>
          <cell r="C1523" t="str">
            <v>Z405</v>
          </cell>
          <cell r="D1523" t="str">
            <v>机器设备-化工医用设备</v>
          </cell>
          <cell r="E1523" t="str">
            <v>110040500322</v>
          </cell>
          <cell r="F1523" t="str">
            <v>0000</v>
          </cell>
          <cell r="G1523" t="str">
            <v>自动封箱捆包线</v>
          </cell>
          <cell r="H1523" t="str">
            <v>JP501+A72L</v>
          </cell>
          <cell r="I1523" t="str">
            <v/>
          </cell>
          <cell r="J1523" t="str">
            <v>B01</v>
          </cell>
          <cell r="K1523" t="str">
            <v>正常使用</v>
          </cell>
          <cell r="L1523" t="str">
            <v>A01</v>
          </cell>
          <cell r="M1523" t="str">
            <v>直接购入</v>
          </cell>
          <cell r="N1523">
            <v>43405</v>
          </cell>
          <cell r="O1523" t="str">
            <v>0110020400</v>
          </cell>
          <cell r="P1523" t="str">
            <v>六车间</v>
          </cell>
          <cell r="Q1523" t="str">
            <v/>
          </cell>
          <cell r="R1523" t="str">
            <v/>
          </cell>
          <cell r="S1523" t="str">
            <v>杨美燕</v>
          </cell>
          <cell r="T1523" t="str">
            <v>Z010</v>
          </cell>
          <cell r="U1523" t="str">
            <v>10</v>
          </cell>
          <cell r="V1523">
            <v>0</v>
          </cell>
          <cell r="W1523">
            <v>-345</v>
          </cell>
          <cell r="X1523">
            <v>41379.31</v>
          </cell>
          <cell r="Y1523">
            <v>0</v>
          </cell>
          <cell r="Z1523">
            <v>-4464.85</v>
          </cell>
          <cell r="AA1523">
            <v>-689.99</v>
          </cell>
          <cell r="AB1523">
            <v>-5154.84</v>
          </cell>
          <cell r="AC1523">
            <v>15</v>
          </cell>
          <cell r="AD1523">
            <v>36224.47</v>
          </cell>
          <cell r="AE1523" t="str">
            <v/>
          </cell>
          <cell r="AF1523" t="str">
            <v/>
          </cell>
          <cell r="AG1523" t="str">
            <v/>
          </cell>
          <cell r="AH1523" t="str">
            <v/>
          </cell>
        </row>
        <row r="1523">
          <cell r="AJ1523" t="str">
            <v>SCK18040072</v>
          </cell>
        </row>
        <row r="1524">
          <cell r="A1524" t="str">
            <v>110040500323</v>
          </cell>
          <cell r="B1524" t="str">
            <v>1100</v>
          </cell>
          <cell r="C1524" t="str">
            <v>Z405</v>
          </cell>
          <cell r="D1524" t="str">
            <v>机器设备-化工医用设备</v>
          </cell>
          <cell r="E1524" t="str">
            <v>110040500323</v>
          </cell>
          <cell r="F1524" t="str">
            <v>0000</v>
          </cell>
          <cell r="G1524" t="str">
            <v>自动封箱捆包线</v>
          </cell>
          <cell r="H1524" t="str">
            <v>JP501+A72L</v>
          </cell>
          <cell r="I1524" t="str">
            <v/>
          </cell>
          <cell r="J1524" t="str">
            <v>B01</v>
          </cell>
          <cell r="K1524" t="str">
            <v>正常使用</v>
          </cell>
          <cell r="L1524" t="str">
            <v>A01</v>
          </cell>
          <cell r="M1524" t="str">
            <v>直接购入</v>
          </cell>
          <cell r="N1524">
            <v>43405</v>
          </cell>
          <cell r="O1524" t="str">
            <v>0110020400</v>
          </cell>
          <cell r="P1524" t="str">
            <v>六车间</v>
          </cell>
          <cell r="Q1524" t="str">
            <v/>
          </cell>
          <cell r="R1524" t="str">
            <v/>
          </cell>
          <cell r="S1524" t="str">
            <v>杨美燕</v>
          </cell>
          <cell r="T1524" t="str">
            <v>Z010</v>
          </cell>
          <cell r="U1524" t="str">
            <v>10</v>
          </cell>
          <cell r="V1524">
            <v>0</v>
          </cell>
          <cell r="W1524">
            <v>-345</v>
          </cell>
          <cell r="X1524">
            <v>41379.31</v>
          </cell>
          <cell r="Y1524">
            <v>0</v>
          </cell>
          <cell r="Z1524">
            <v>-4464.85</v>
          </cell>
          <cell r="AA1524">
            <v>-689.99</v>
          </cell>
          <cell r="AB1524">
            <v>-5154.84</v>
          </cell>
          <cell r="AC1524">
            <v>15</v>
          </cell>
          <cell r="AD1524">
            <v>36224.47</v>
          </cell>
          <cell r="AE1524" t="str">
            <v/>
          </cell>
          <cell r="AF1524" t="str">
            <v/>
          </cell>
          <cell r="AG1524" t="str">
            <v/>
          </cell>
          <cell r="AH1524" t="str">
            <v/>
          </cell>
        </row>
        <row r="1524">
          <cell r="AJ1524" t="str">
            <v>SCK18040073</v>
          </cell>
        </row>
        <row r="1525">
          <cell r="A1525" t="str">
            <v>110040500324</v>
          </cell>
          <cell r="B1525" t="str">
            <v>1100</v>
          </cell>
          <cell r="C1525" t="str">
            <v>Z405</v>
          </cell>
          <cell r="D1525" t="str">
            <v>机器设备-化工医用设备</v>
          </cell>
          <cell r="E1525" t="str">
            <v>110040500324</v>
          </cell>
          <cell r="F1525" t="str">
            <v>0000</v>
          </cell>
          <cell r="G1525" t="str">
            <v>自动封箱捆包线</v>
          </cell>
          <cell r="H1525" t="str">
            <v>JP501+A72L</v>
          </cell>
          <cell r="I1525" t="str">
            <v/>
          </cell>
          <cell r="J1525" t="str">
            <v>B01</v>
          </cell>
          <cell r="K1525" t="str">
            <v>正常使用</v>
          </cell>
          <cell r="L1525" t="str">
            <v>A01</v>
          </cell>
          <cell r="M1525" t="str">
            <v>直接购入</v>
          </cell>
          <cell r="N1525">
            <v>43405</v>
          </cell>
          <cell r="O1525" t="str">
            <v>0110020400</v>
          </cell>
          <cell r="P1525" t="str">
            <v>六车间</v>
          </cell>
          <cell r="Q1525" t="str">
            <v/>
          </cell>
          <cell r="R1525" t="str">
            <v/>
          </cell>
          <cell r="S1525" t="str">
            <v>杨美燕</v>
          </cell>
          <cell r="T1525" t="str">
            <v>Z010</v>
          </cell>
          <cell r="U1525" t="str">
            <v>10</v>
          </cell>
          <cell r="V1525">
            <v>0</v>
          </cell>
          <cell r="W1525">
            <v>-345</v>
          </cell>
          <cell r="X1525">
            <v>41379.31</v>
          </cell>
          <cell r="Y1525">
            <v>0</v>
          </cell>
          <cell r="Z1525">
            <v>-4464.85</v>
          </cell>
          <cell r="AA1525">
            <v>-689.99</v>
          </cell>
          <cell r="AB1525">
            <v>-5154.84</v>
          </cell>
          <cell r="AC1525">
            <v>15</v>
          </cell>
          <cell r="AD1525">
            <v>36224.47</v>
          </cell>
          <cell r="AE1525" t="str">
            <v/>
          </cell>
          <cell r="AF1525" t="str">
            <v/>
          </cell>
          <cell r="AG1525" t="str">
            <v/>
          </cell>
          <cell r="AH1525" t="str">
            <v/>
          </cell>
        </row>
        <row r="1525">
          <cell r="AJ1525" t="str">
            <v>SCK18040074</v>
          </cell>
        </row>
        <row r="1526">
          <cell r="A1526" t="str">
            <v>110040500325</v>
          </cell>
          <cell r="B1526" t="str">
            <v>1100</v>
          </cell>
          <cell r="C1526" t="str">
            <v>Z405</v>
          </cell>
          <cell r="D1526" t="str">
            <v>机器设备-化工医用设备</v>
          </cell>
          <cell r="E1526" t="str">
            <v>110040500325</v>
          </cell>
          <cell r="F1526" t="str">
            <v>0000</v>
          </cell>
          <cell r="G1526" t="str">
            <v>丸粒干燥机组</v>
          </cell>
          <cell r="H1526" t="str">
            <v>GW70</v>
          </cell>
          <cell r="I1526" t="str">
            <v/>
          </cell>
          <cell r="J1526" t="str">
            <v>B01</v>
          </cell>
          <cell r="K1526" t="str">
            <v>正常使用</v>
          </cell>
          <cell r="L1526" t="str">
            <v>A01</v>
          </cell>
          <cell r="M1526" t="str">
            <v>直接购入</v>
          </cell>
          <cell r="N1526">
            <v>43405</v>
          </cell>
          <cell r="O1526" t="str">
            <v>0110020300</v>
          </cell>
          <cell r="P1526" t="str">
            <v>五车间</v>
          </cell>
          <cell r="Q1526" t="str">
            <v/>
          </cell>
          <cell r="R1526" t="str">
            <v/>
          </cell>
          <cell r="S1526" t="str">
            <v>杨美燕</v>
          </cell>
          <cell r="T1526" t="str">
            <v>Z010</v>
          </cell>
          <cell r="U1526" t="str">
            <v>10</v>
          </cell>
          <cell r="V1526">
            <v>0</v>
          </cell>
          <cell r="W1526">
            <v>-2280.31</v>
          </cell>
          <cell r="X1526">
            <v>273504.28</v>
          </cell>
          <cell r="Y1526">
            <v>0</v>
          </cell>
          <cell r="Z1526">
            <v>-29511.17</v>
          </cell>
          <cell r="AA1526">
            <v>-4560.62</v>
          </cell>
          <cell r="AB1526">
            <v>-34071.79</v>
          </cell>
          <cell r="AC1526">
            <v>15</v>
          </cell>
          <cell r="AD1526">
            <v>239432.49</v>
          </cell>
          <cell r="AE1526" t="str">
            <v/>
          </cell>
          <cell r="AF1526" t="str">
            <v/>
          </cell>
          <cell r="AG1526" t="str">
            <v/>
          </cell>
          <cell r="AH1526" t="str">
            <v/>
          </cell>
        </row>
        <row r="1526">
          <cell r="AJ1526" t="str">
            <v>SCW17060016</v>
          </cell>
        </row>
        <row r="1527">
          <cell r="A1527" t="str">
            <v>110040500326</v>
          </cell>
          <cell r="B1527" t="str">
            <v>1100</v>
          </cell>
          <cell r="C1527" t="str">
            <v>Z405</v>
          </cell>
          <cell r="D1527" t="str">
            <v>机器设备-化工医用设备</v>
          </cell>
          <cell r="E1527" t="str">
            <v>110040500326</v>
          </cell>
          <cell r="F1527" t="str">
            <v>0000</v>
          </cell>
          <cell r="G1527" t="str">
            <v>丸粒干燥机组</v>
          </cell>
          <cell r="H1527" t="str">
            <v>GW70</v>
          </cell>
          <cell r="I1527" t="str">
            <v/>
          </cell>
          <cell r="J1527" t="str">
            <v>B01</v>
          </cell>
          <cell r="K1527" t="str">
            <v>正常使用</v>
          </cell>
          <cell r="L1527" t="str">
            <v>A01</v>
          </cell>
          <cell r="M1527" t="str">
            <v>直接购入</v>
          </cell>
          <cell r="N1527">
            <v>43405</v>
          </cell>
          <cell r="O1527" t="str">
            <v>0110020300</v>
          </cell>
          <cell r="P1527" t="str">
            <v>五车间</v>
          </cell>
          <cell r="Q1527" t="str">
            <v/>
          </cell>
          <cell r="R1527" t="str">
            <v/>
          </cell>
          <cell r="S1527" t="str">
            <v>杨美燕</v>
          </cell>
          <cell r="T1527" t="str">
            <v>Z010</v>
          </cell>
          <cell r="U1527" t="str">
            <v>10</v>
          </cell>
          <cell r="V1527">
            <v>0</v>
          </cell>
          <cell r="W1527">
            <v>-2280.31</v>
          </cell>
          <cell r="X1527">
            <v>273504.28</v>
          </cell>
          <cell r="Y1527">
            <v>0</v>
          </cell>
          <cell r="Z1527">
            <v>-29511.17</v>
          </cell>
          <cell r="AA1527">
            <v>-4560.62</v>
          </cell>
          <cell r="AB1527">
            <v>-34071.79</v>
          </cell>
          <cell r="AC1527">
            <v>15</v>
          </cell>
          <cell r="AD1527">
            <v>239432.49</v>
          </cell>
          <cell r="AE1527" t="str">
            <v/>
          </cell>
          <cell r="AF1527" t="str">
            <v/>
          </cell>
          <cell r="AG1527" t="str">
            <v/>
          </cell>
          <cell r="AH1527" t="str">
            <v/>
          </cell>
        </row>
        <row r="1527">
          <cell r="AJ1527" t="str">
            <v>SCW17060017</v>
          </cell>
        </row>
        <row r="1528">
          <cell r="A1528" t="str">
            <v>110040500327</v>
          </cell>
          <cell r="B1528" t="str">
            <v>1100</v>
          </cell>
          <cell r="C1528" t="str">
            <v>Z405</v>
          </cell>
          <cell r="D1528" t="str">
            <v>机器设备-化工医用设备</v>
          </cell>
          <cell r="E1528" t="str">
            <v>110040500327</v>
          </cell>
          <cell r="F1528" t="str">
            <v>0000</v>
          </cell>
          <cell r="G1528" t="str">
            <v>超微粉碎机</v>
          </cell>
          <cell r="H1528" t="str">
            <v>JYNU75-75</v>
          </cell>
          <cell r="I1528" t="str">
            <v/>
          </cell>
          <cell r="J1528" t="str">
            <v>B01</v>
          </cell>
          <cell r="K1528" t="str">
            <v>正常使用</v>
          </cell>
          <cell r="L1528" t="str">
            <v>A01</v>
          </cell>
          <cell r="M1528" t="str">
            <v>直接购入</v>
          </cell>
          <cell r="N1528">
            <v>43405</v>
          </cell>
          <cell r="O1528" t="str">
            <v>0110020100</v>
          </cell>
          <cell r="P1528" t="str">
            <v>一车间</v>
          </cell>
          <cell r="Q1528" t="str">
            <v/>
          </cell>
          <cell r="R1528" t="str">
            <v/>
          </cell>
          <cell r="S1528" t="str">
            <v>张萍</v>
          </cell>
          <cell r="T1528" t="str">
            <v>Z010</v>
          </cell>
          <cell r="U1528" t="str">
            <v>10</v>
          </cell>
          <cell r="V1528">
            <v>0</v>
          </cell>
          <cell r="W1528">
            <v>-3449.95</v>
          </cell>
          <cell r="X1528">
            <v>413793.1</v>
          </cell>
          <cell r="Y1528">
            <v>0</v>
          </cell>
          <cell r="Z1528">
            <v>-44648.24</v>
          </cell>
          <cell r="AA1528">
            <v>-6899.9</v>
          </cell>
          <cell r="AB1528">
            <v>-51548.14</v>
          </cell>
          <cell r="AC1528">
            <v>15</v>
          </cell>
          <cell r="AD1528">
            <v>362244.96</v>
          </cell>
          <cell r="AE1528" t="str">
            <v/>
          </cell>
          <cell r="AF1528" t="str">
            <v/>
          </cell>
          <cell r="AG1528" t="str">
            <v>青岛捷怡纳机械科技有限公司</v>
          </cell>
          <cell r="AH1528" t="str">
            <v/>
          </cell>
        </row>
        <row r="1528">
          <cell r="AJ1528" t="str">
            <v>SCQ16070001</v>
          </cell>
        </row>
        <row r="1529">
          <cell r="A1529" t="str">
            <v>110040500328</v>
          </cell>
          <cell r="B1529" t="str">
            <v>1100</v>
          </cell>
          <cell r="C1529" t="str">
            <v>Z405</v>
          </cell>
          <cell r="D1529" t="str">
            <v>机器设备-化工医用设备</v>
          </cell>
          <cell r="E1529" t="str">
            <v>110040500328</v>
          </cell>
          <cell r="F1529" t="str">
            <v>0000</v>
          </cell>
          <cell r="G1529" t="str">
            <v>超微粉碎机</v>
          </cell>
          <cell r="H1529" t="str">
            <v>JYNU75-75</v>
          </cell>
          <cell r="I1529" t="str">
            <v/>
          </cell>
          <cell r="J1529" t="str">
            <v>B01</v>
          </cell>
          <cell r="K1529" t="str">
            <v>正常使用</v>
          </cell>
          <cell r="L1529" t="str">
            <v>A01</v>
          </cell>
          <cell r="M1529" t="str">
            <v>直接购入</v>
          </cell>
          <cell r="N1529">
            <v>43405</v>
          </cell>
          <cell r="O1529" t="str">
            <v>0110020100</v>
          </cell>
          <cell r="P1529" t="str">
            <v>一车间</v>
          </cell>
          <cell r="Q1529" t="str">
            <v/>
          </cell>
          <cell r="R1529" t="str">
            <v/>
          </cell>
          <cell r="S1529" t="str">
            <v>张萍</v>
          </cell>
          <cell r="T1529" t="str">
            <v>Z010</v>
          </cell>
          <cell r="U1529" t="str">
            <v>10</v>
          </cell>
          <cell r="V1529">
            <v>0</v>
          </cell>
          <cell r="W1529">
            <v>-3449.95</v>
          </cell>
          <cell r="X1529">
            <v>413793.1</v>
          </cell>
          <cell r="Y1529">
            <v>0</v>
          </cell>
          <cell r="Z1529">
            <v>-44648.24</v>
          </cell>
          <cell r="AA1529">
            <v>-6899.9</v>
          </cell>
          <cell r="AB1529">
            <v>-51548.14</v>
          </cell>
          <cell r="AC1529">
            <v>15</v>
          </cell>
          <cell r="AD1529">
            <v>362244.96</v>
          </cell>
          <cell r="AE1529" t="str">
            <v/>
          </cell>
          <cell r="AF1529" t="str">
            <v/>
          </cell>
          <cell r="AG1529" t="str">
            <v>青岛捷怡纳机械科技有限公司</v>
          </cell>
          <cell r="AH1529" t="str">
            <v/>
          </cell>
        </row>
        <row r="1529">
          <cell r="AJ1529" t="str">
            <v>SCQ16070002</v>
          </cell>
        </row>
        <row r="1530">
          <cell r="A1530" t="str">
            <v>110040500329</v>
          </cell>
          <cell r="B1530" t="str">
            <v>1100</v>
          </cell>
          <cell r="C1530" t="str">
            <v>Z405</v>
          </cell>
          <cell r="D1530" t="str">
            <v>机器设备-化工医用设备</v>
          </cell>
          <cell r="E1530" t="str">
            <v>110040500329</v>
          </cell>
          <cell r="F1530" t="str">
            <v>0000</v>
          </cell>
          <cell r="G1530" t="str">
            <v>超微粉碎机</v>
          </cell>
          <cell r="H1530" t="str">
            <v>JYNU75-75</v>
          </cell>
          <cell r="I1530" t="str">
            <v/>
          </cell>
          <cell r="J1530" t="str">
            <v>B01</v>
          </cell>
          <cell r="K1530" t="str">
            <v>正常使用</v>
          </cell>
          <cell r="L1530" t="str">
            <v>A01</v>
          </cell>
          <cell r="M1530" t="str">
            <v>直接购入</v>
          </cell>
          <cell r="N1530">
            <v>43405</v>
          </cell>
          <cell r="O1530" t="str">
            <v>0110020100</v>
          </cell>
          <cell r="P1530" t="str">
            <v>一车间</v>
          </cell>
          <cell r="Q1530" t="str">
            <v/>
          </cell>
          <cell r="R1530" t="str">
            <v/>
          </cell>
          <cell r="S1530" t="str">
            <v>张萍</v>
          </cell>
          <cell r="T1530" t="str">
            <v>Z010</v>
          </cell>
          <cell r="U1530" t="str">
            <v>10</v>
          </cell>
          <cell r="V1530">
            <v>0</v>
          </cell>
          <cell r="W1530">
            <v>-3449.95</v>
          </cell>
          <cell r="X1530">
            <v>413793.1</v>
          </cell>
          <cell r="Y1530">
            <v>0</v>
          </cell>
          <cell r="Z1530">
            <v>-44648.24</v>
          </cell>
          <cell r="AA1530">
            <v>-6899.9</v>
          </cell>
          <cell r="AB1530">
            <v>-51548.14</v>
          </cell>
          <cell r="AC1530">
            <v>15</v>
          </cell>
          <cell r="AD1530">
            <v>362244.96</v>
          </cell>
          <cell r="AE1530" t="str">
            <v/>
          </cell>
          <cell r="AF1530" t="str">
            <v/>
          </cell>
          <cell r="AG1530" t="str">
            <v>青岛捷怡纳机械科技有限公司</v>
          </cell>
          <cell r="AH1530" t="str">
            <v/>
          </cell>
        </row>
        <row r="1530">
          <cell r="AJ1530" t="str">
            <v>SCQ16070003</v>
          </cell>
        </row>
        <row r="1531">
          <cell r="A1531" t="str">
            <v>110040500330</v>
          </cell>
          <cell r="B1531" t="str">
            <v>1100</v>
          </cell>
          <cell r="C1531" t="str">
            <v>Z405</v>
          </cell>
          <cell r="D1531" t="str">
            <v>机器设备-化工医用设备</v>
          </cell>
          <cell r="E1531" t="str">
            <v>110040500330</v>
          </cell>
          <cell r="F1531" t="str">
            <v>0000</v>
          </cell>
          <cell r="G1531" t="str">
            <v>超微粉碎机</v>
          </cell>
          <cell r="H1531" t="str">
            <v>JYNU40-37</v>
          </cell>
          <cell r="I1531" t="str">
            <v/>
          </cell>
          <cell r="J1531" t="str">
            <v>B01</v>
          </cell>
          <cell r="K1531" t="str">
            <v>正常使用</v>
          </cell>
          <cell r="L1531" t="str">
            <v>A01</v>
          </cell>
          <cell r="M1531" t="str">
            <v>直接购入</v>
          </cell>
          <cell r="N1531">
            <v>43405</v>
          </cell>
          <cell r="O1531" t="str">
            <v>0110020100</v>
          </cell>
          <cell r="P1531" t="str">
            <v>一车间</v>
          </cell>
          <cell r="Q1531" t="str">
            <v/>
          </cell>
          <cell r="R1531" t="str">
            <v/>
          </cell>
          <cell r="S1531" t="str">
            <v>张萍</v>
          </cell>
          <cell r="T1531" t="str">
            <v>Z010</v>
          </cell>
          <cell r="U1531" t="str">
            <v>10</v>
          </cell>
          <cell r="V1531">
            <v>0</v>
          </cell>
          <cell r="W1531">
            <v>-2443.71</v>
          </cell>
          <cell r="X1531">
            <v>293103.44</v>
          </cell>
          <cell r="Y1531">
            <v>0</v>
          </cell>
          <cell r="Z1531">
            <v>-31625.88</v>
          </cell>
          <cell r="AA1531">
            <v>-4887.43</v>
          </cell>
          <cell r="AB1531">
            <v>-36513.31</v>
          </cell>
          <cell r="AC1531">
            <v>15</v>
          </cell>
          <cell r="AD1531">
            <v>256590.13</v>
          </cell>
          <cell r="AE1531" t="str">
            <v/>
          </cell>
          <cell r="AF1531" t="str">
            <v/>
          </cell>
          <cell r="AG1531" t="str">
            <v>青岛捷怡纳机械科技有限公司</v>
          </cell>
          <cell r="AH1531" t="str">
            <v/>
          </cell>
        </row>
        <row r="1531">
          <cell r="AJ1531" t="str">
            <v>SCQ16070008</v>
          </cell>
        </row>
        <row r="1532">
          <cell r="A1532" t="str">
            <v>110040500331</v>
          </cell>
          <cell r="B1532" t="str">
            <v>1100</v>
          </cell>
          <cell r="C1532" t="str">
            <v>Z405</v>
          </cell>
          <cell r="D1532" t="str">
            <v>机器设备-化工医用设备</v>
          </cell>
          <cell r="E1532" t="str">
            <v>110040500331</v>
          </cell>
          <cell r="F1532" t="str">
            <v>0000</v>
          </cell>
          <cell r="G1532" t="str">
            <v>全自动薄膜捆包机</v>
          </cell>
          <cell r="H1532" t="str">
            <v>LY-K400B</v>
          </cell>
          <cell r="I1532" t="str">
            <v/>
          </cell>
          <cell r="J1532" t="str">
            <v>B01</v>
          </cell>
          <cell r="K1532" t="str">
            <v>正常使用</v>
          </cell>
          <cell r="L1532" t="str">
            <v>A01</v>
          </cell>
          <cell r="M1532" t="str">
            <v>直接购入</v>
          </cell>
          <cell r="N1532">
            <v>43405</v>
          </cell>
          <cell r="O1532" t="str">
            <v>0110020400</v>
          </cell>
          <cell r="P1532" t="str">
            <v>六车间</v>
          </cell>
          <cell r="Q1532" t="str">
            <v/>
          </cell>
          <cell r="R1532" t="str">
            <v/>
          </cell>
          <cell r="S1532" t="str">
            <v>杨美燕</v>
          </cell>
          <cell r="T1532" t="str">
            <v>Z010</v>
          </cell>
          <cell r="U1532" t="str">
            <v>10</v>
          </cell>
          <cell r="V1532">
            <v>0</v>
          </cell>
          <cell r="W1532">
            <v>-698.34</v>
          </cell>
          <cell r="X1532">
            <v>83760.68</v>
          </cell>
          <cell r="Y1532">
            <v>0</v>
          </cell>
          <cell r="Z1532">
            <v>-9037.73</v>
          </cell>
          <cell r="AA1532">
            <v>-1396.69</v>
          </cell>
          <cell r="AB1532">
            <v>-10434.42</v>
          </cell>
          <cell r="AC1532">
            <v>15</v>
          </cell>
          <cell r="AD1532">
            <v>73326.26</v>
          </cell>
          <cell r="AE1532" t="str">
            <v/>
          </cell>
          <cell r="AF1532" t="str">
            <v/>
          </cell>
          <cell r="AG1532" t="str">
            <v/>
          </cell>
          <cell r="AH1532" t="str">
            <v/>
          </cell>
        </row>
        <row r="1532">
          <cell r="AJ1532" t="str">
            <v>SCK17030040</v>
          </cell>
        </row>
        <row r="1533">
          <cell r="A1533" t="str">
            <v>110040500332</v>
          </cell>
          <cell r="B1533" t="str">
            <v>1100</v>
          </cell>
          <cell r="C1533" t="str">
            <v>Z405</v>
          </cell>
          <cell r="D1533" t="str">
            <v>机器设备-化工医用设备</v>
          </cell>
          <cell r="E1533" t="str">
            <v>110040500332</v>
          </cell>
          <cell r="F1533" t="str">
            <v>0000</v>
          </cell>
          <cell r="G1533" t="str">
            <v>全自动薄膜捆包机</v>
          </cell>
          <cell r="H1533" t="str">
            <v>LY-K400B</v>
          </cell>
          <cell r="I1533" t="str">
            <v/>
          </cell>
          <cell r="J1533" t="str">
            <v>B01</v>
          </cell>
          <cell r="K1533" t="str">
            <v>正常使用</v>
          </cell>
          <cell r="L1533" t="str">
            <v>A01</v>
          </cell>
          <cell r="M1533" t="str">
            <v>直接购入</v>
          </cell>
          <cell r="N1533">
            <v>43405</v>
          </cell>
          <cell r="O1533" t="str">
            <v>0110020200</v>
          </cell>
          <cell r="P1533" t="str">
            <v>四车间</v>
          </cell>
          <cell r="Q1533" t="str">
            <v/>
          </cell>
          <cell r="R1533" t="str">
            <v/>
          </cell>
          <cell r="S1533" t="str">
            <v>王宝进</v>
          </cell>
          <cell r="T1533" t="str">
            <v>Z010</v>
          </cell>
          <cell r="U1533" t="str">
            <v>10</v>
          </cell>
          <cell r="V1533">
            <v>0</v>
          </cell>
          <cell r="W1533">
            <v>-698.34</v>
          </cell>
          <cell r="X1533">
            <v>83760.68</v>
          </cell>
          <cell r="Y1533">
            <v>0</v>
          </cell>
          <cell r="Z1533">
            <v>-9037.73</v>
          </cell>
          <cell r="AA1533">
            <v>-1396.69</v>
          </cell>
          <cell r="AB1533">
            <v>-10434.42</v>
          </cell>
          <cell r="AC1533">
            <v>15</v>
          </cell>
          <cell r="AD1533">
            <v>73326.26</v>
          </cell>
          <cell r="AE1533" t="str">
            <v/>
          </cell>
          <cell r="AF1533" t="str">
            <v/>
          </cell>
          <cell r="AG1533" t="str">
            <v/>
          </cell>
          <cell r="AH1533" t="str">
            <v/>
          </cell>
        </row>
        <row r="1533">
          <cell r="AJ1533" t="str">
            <v>SCP17030021</v>
          </cell>
        </row>
        <row r="1534">
          <cell r="A1534" t="str">
            <v>110040500333</v>
          </cell>
          <cell r="B1534" t="str">
            <v>1100</v>
          </cell>
          <cell r="C1534" t="str">
            <v>Z405</v>
          </cell>
          <cell r="D1534" t="str">
            <v>机器设备-化工医用设备</v>
          </cell>
          <cell r="E1534" t="str">
            <v>110040500333</v>
          </cell>
          <cell r="F1534" t="str">
            <v>0000</v>
          </cell>
          <cell r="G1534" t="str">
            <v>全自动薄膜捆包机</v>
          </cell>
          <cell r="H1534" t="str">
            <v>LY-K400B</v>
          </cell>
          <cell r="I1534" t="str">
            <v/>
          </cell>
          <cell r="J1534" t="str">
            <v>B01</v>
          </cell>
          <cell r="K1534" t="str">
            <v>正常使用</v>
          </cell>
          <cell r="L1534" t="str">
            <v>A01</v>
          </cell>
          <cell r="M1534" t="str">
            <v>直接购入</v>
          </cell>
          <cell r="N1534">
            <v>43405</v>
          </cell>
          <cell r="O1534" t="str">
            <v>0110020400</v>
          </cell>
          <cell r="P1534" t="str">
            <v>六车间</v>
          </cell>
          <cell r="Q1534" t="str">
            <v/>
          </cell>
          <cell r="R1534" t="str">
            <v/>
          </cell>
          <cell r="S1534" t="str">
            <v>杨美燕</v>
          </cell>
          <cell r="T1534" t="str">
            <v>Z010</v>
          </cell>
          <cell r="U1534" t="str">
            <v>10</v>
          </cell>
          <cell r="V1534">
            <v>0</v>
          </cell>
          <cell r="W1534">
            <v>-698.34</v>
          </cell>
          <cell r="X1534">
            <v>83760.68</v>
          </cell>
          <cell r="Y1534">
            <v>0</v>
          </cell>
          <cell r="Z1534">
            <v>-9037.73</v>
          </cell>
          <cell r="AA1534">
            <v>-1396.69</v>
          </cell>
          <cell r="AB1534">
            <v>-10434.42</v>
          </cell>
          <cell r="AC1534">
            <v>15</v>
          </cell>
          <cell r="AD1534">
            <v>73326.26</v>
          </cell>
          <cell r="AE1534" t="str">
            <v/>
          </cell>
          <cell r="AF1534" t="str">
            <v/>
          </cell>
          <cell r="AG1534" t="str">
            <v/>
          </cell>
          <cell r="AH1534" t="str">
            <v/>
          </cell>
        </row>
        <row r="1534">
          <cell r="AJ1534" t="str">
            <v>SCK17030069</v>
          </cell>
        </row>
        <row r="1535">
          <cell r="A1535" t="str">
            <v>110040500334</v>
          </cell>
          <cell r="B1535" t="str">
            <v>1100</v>
          </cell>
          <cell r="C1535" t="str">
            <v>Z405</v>
          </cell>
          <cell r="D1535" t="str">
            <v>机器设备-化工医用设备</v>
          </cell>
          <cell r="E1535" t="str">
            <v>110040500334</v>
          </cell>
          <cell r="F1535" t="str">
            <v>0000</v>
          </cell>
          <cell r="G1535" t="str">
            <v>全自动薄膜捆包机</v>
          </cell>
          <cell r="H1535" t="str">
            <v>LY-K400B</v>
          </cell>
          <cell r="I1535" t="str">
            <v/>
          </cell>
          <cell r="J1535" t="str">
            <v>B01</v>
          </cell>
          <cell r="K1535" t="str">
            <v>正常使用</v>
          </cell>
          <cell r="L1535" t="str">
            <v>A01</v>
          </cell>
          <cell r="M1535" t="str">
            <v>直接购入</v>
          </cell>
          <cell r="N1535">
            <v>43405</v>
          </cell>
          <cell r="O1535" t="str">
            <v>0110020200</v>
          </cell>
          <cell r="P1535" t="str">
            <v>四车间</v>
          </cell>
          <cell r="Q1535" t="str">
            <v/>
          </cell>
          <cell r="R1535" t="str">
            <v/>
          </cell>
          <cell r="S1535" t="str">
            <v>王宝进</v>
          </cell>
          <cell r="T1535" t="str">
            <v>Z010</v>
          </cell>
          <cell r="U1535" t="str">
            <v>10</v>
          </cell>
          <cell r="V1535">
            <v>0</v>
          </cell>
          <cell r="W1535">
            <v>-698.34</v>
          </cell>
          <cell r="X1535">
            <v>83760.68</v>
          </cell>
          <cell r="Y1535">
            <v>0</v>
          </cell>
          <cell r="Z1535">
            <v>-9037.73</v>
          </cell>
          <cell r="AA1535">
            <v>-1396.69</v>
          </cell>
          <cell r="AB1535">
            <v>-10434.42</v>
          </cell>
          <cell r="AC1535">
            <v>15</v>
          </cell>
          <cell r="AD1535">
            <v>73326.26</v>
          </cell>
          <cell r="AE1535" t="str">
            <v/>
          </cell>
          <cell r="AF1535" t="str">
            <v/>
          </cell>
          <cell r="AG1535" t="str">
            <v/>
          </cell>
          <cell r="AH1535" t="str">
            <v/>
          </cell>
        </row>
        <row r="1535">
          <cell r="AJ1535" t="str">
            <v>SCP17030027</v>
          </cell>
        </row>
        <row r="1536">
          <cell r="A1536" t="str">
            <v>110040500335</v>
          </cell>
          <cell r="B1536" t="str">
            <v>1100</v>
          </cell>
          <cell r="C1536" t="str">
            <v>Z405</v>
          </cell>
          <cell r="D1536" t="str">
            <v>机器设备-化工医用设备</v>
          </cell>
          <cell r="E1536" t="str">
            <v>110040500335</v>
          </cell>
          <cell r="F1536" t="str">
            <v>0000</v>
          </cell>
          <cell r="G1536" t="str">
            <v>螺旋榨油机</v>
          </cell>
          <cell r="H1536" t="str">
            <v>YJY-Z330</v>
          </cell>
          <cell r="I1536" t="str">
            <v/>
          </cell>
          <cell r="J1536" t="str">
            <v>B01</v>
          </cell>
          <cell r="K1536" t="str">
            <v>正常使用</v>
          </cell>
          <cell r="L1536" t="str">
            <v>A01</v>
          </cell>
          <cell r="M1536" t="str">
            <v>直接购入</v>
          </cell>
          <cell r="N1536">
            <v>43405</v>
          </cell>
          <cell r="O1536" t="str">
            <v>0110020100</v>
          </cell>
          <cell r="P1536" t="str">
            <v>一车间</v>
          </cell>
          <cell r="Q1536" t="str">
            <v/>
          </cell>
          <cell r="R1536" t="str">
            <v/>
          </cell>
          <cell r="S1536" t="str">
            <v>张萍</v>
          </cell>
          <cell r="T1536" t="str">
            <v>Z010</v>
          </cell>
          <cell r="U1536" t="str">
            <v>10</v>
          </cell>
          <cell r="V1536">
            <v>0</v>
          </cell>
          <cell r="W1536">
            <v>-292.16</v>
          </cell>
          <cell r="X1536">
            <v>35042.73</v>
          </cell>
          <cell r="Y1536">
            <v>0</v>
          </cell>
          <cell r="Z1536">
            <v>-3781.05</v>
          </cell>
          <cell r="AA1536">
            <v>-584.33</v>
          </cell>
          <cell r="AB1536">
            <v>-4365.38</v>
          </cell>
          <cell r="AC1536">
            <v>15</v>
          </cell>
          <cell r="AD1536">
            <v>30677.35</v>
          </cell>
          <cell r="AE1536" t="str">
            <v/>
          </cell>
          <cell r="AF1536" t="str">
            <v/>
          </cell>
          <cell r="AG1536" t="str">
            <v>北京益加益机械技术研究所</v>
          </cell>
          <cell r="AH1536" t="str">
            <v/>
          </cell>
        </row>
        <row r="1536">
          <cell r="AJ1536" t="str">
            <v>SCQ17070014</v>
          </cell>
        </row>
        <row r="1537">
          <cell r="A1537" t="str">
            <v>110040500336</v>
          </cell>
          <cell r="B1537" t="str">
            <v>1100</v>
          </cell>
          <cell r="C1537" t="str">
            <v>Z405</v>
          </cell>
          <cell r="D1537" t="str">
            <v>机器设备-化工医用设备</v>
          </cell>
          <cell r="E1537" t="str">
            <v>110040500336</v>
          </cell>
          <cell r="F1537" t="str">
            <v>0000</v>
          </cell>
          <cell r="G1537" t="str">
            <v>气动隔膜泵</v>
          </cell>
          <cell r="H1537" t="str">
            <v>SD10S-CSS-STT-A</v>
          </cell>
          <cell r="I1537" t="str">
            <v/>
          </cell>
          <cell r="J1537" t="str">
            <v>B01</v>
          </cell>
          <cell r="K1537" t="str">
            <v>正常使用</v>
          </cell>
          <cell r="L1537" t="str">
            <v>A01</v>
          </cell>
          <cell r="M1537" t="str">
            <v>直接购入</v>
          </cell>
          <cell r="N1537">
            <v>43405</v>
          </cell>
          <cell r="O1537" t="str">
            <v>0110020100</v>
          </cell>
          <cell r="P1537" t="str">
            <v>一车间</v>
          </cell>
          <cell r="Q1537" t="str">
            <v/>
          </cell>
          <cell r="R1537" t="str">
            <v/>
          </cell>
          <cell r="S1537" t="str">
            <v>张萍</v>
          </cell>
          <cell r="T1537" t="str">
            <v>Z010</v>
          </cell>
          <cell r="U1537" t="str">
            <v>10</v>
          </cell>
          <cell r="V1537">
            <v>0</v>
          </cell>
          <cell r="W1537">
            <v>-184.87</v>
          </cell>
          <cell r="X1537">
            <v>22174.36</v>
          </cell>
          <cell r="Y1537">
            <v>0</v>
          </cell>
          <cell r="Z1537">
            <v>-2392.65</v>
          </cell>
          <cell r="AA1537">
            <v>-369.75</v>
          </cell>
          <cell r="AB1537">
            <v>-2762.4</v>
          </cell>
          <cell r="AC1537">
            <v>15</v>
          </cell>
          <cell r="AD1537">
            <v>19411.96</v>
          </cell>
          <cell r="AE1537" t="str">
            <v/>
          </cell>
          <cell r="AF1537" t="str">
            <v/>
          </cell>
          <cell r="AG1537" t="str">
            <v>成都恒金科技有限公司</v>
          </cell>
          <cell r="AH1537" t="str">
            <v/>
          </cell>
        </row>
        <row r="1537">
          <cell r="AJ1537" t="str">
            <v>SCT17040106</v>
          </cell>
        </row>
        <row r="1538">
          <cell r="A1538" t="str">
            <v>110040500337</v>
          </cell>
          <cell r="B1538" t="str">
            <v>1100</v>
          </cell>
          <cell r="C1538" t="str">
            <v>Z405</v>
          </cell>
          <cell r="D1538" t="str">
            <v>机器设备-化工医用设备</v>
          </cell>
          <cell r="E1538" t="str">
            <v>110040500337</v>
          </cell>
          <cell r="F1538" t="str">
            <v>0000</v>
          </cell>
          <cell r="G1538" t="str">
            <v>转子泵</v>
          </cell>
          <cell r="H1538" t="str">
            <v/>
          </cell>
          <cell r="I1538" t="str">
            <v/>
          </cell>
          <cell r="J1538" t="str">
            <v>B01</v>
          </cell>
          <cell r="K1538" t="str">
            <v>正常使用</v>
          </cell>
          <cell r="L1538" t="str">
            <v>A01</v>
          </cell>
          <cell r="M1538" t="str">
            <v>直接购入</v>
          </cell>
          <cell r="N1538">
            <v>43405</v>
          </cell>
          <cell r="O1538" t="str">
            <v>0110020300</v>
          </cell>
          <cell r="P1538" t="str">
            <v>五车间</v>
          </cell>
          <cell r="Q1538" t="str">
            <v/>
          </cell>
          <cell r="R1538" t="str">
            <v/>
          </cell>
          <cell r="S1538" t="str">
            <v>杨美燕</v>
          </cell>
          <cell r="T1538" t="str">
            <v>Z010</v>
          </cell>
          <cell r="U1538" t="str">
            <v>10</v>
          </cell>
          <cell r="V1538">
            <v>0</v>
          </cell>
          <cell r="W1538">
            <v>-148.84</v>
          </cell>
          <cell r="X1538">
            <v>17852.14</v>
          </cell>
          <cell r="Y1538">
            <v>0</v>
          </cell>
          <cell r="Z1538">
            <v>-1926.21</v>
          </cell>
          <cell r="AA1538">
            <v>-297.68</v>
          </cell>
          <cell r="AB1538">
            <v>-2223.89</v>
          </cell>
          <cell r="AC1538">
            <v>15</v>
          </cell>
          <cell r="AD1538">
            <v>15628.25</v>
          </cell>
          <cell r="AE1538" t="str">
            <v/>
          </cell>
          <cell r="AF1538" t="str">
            <v/>
          </cell>
          <cell r="AG1538" t="str">
            <v/>
          </cell>
          <cell r="AH1538" t="str">
            <v/>
          </cell>
        </row>
        <row r="1538">
          <cell r="AJ1538" t="str">
            <v>SCW17040099</v>
          </cell>
        </row>
        <row r="1539">
          <cell r="A1539" t="str">
            <v>110040500338</v>
          </cell>
          <cell r="B1539" t="str">
            <v>1100</v>
          </cell>
          <cell r="C1539" t="str">
            <v>Z405</v>
          </cell>
          <cell r="D1539" t="str">
            <v>机器设备-化工医用设备</v>
          </cell>
          <cell r="E1539" t="str">
            <v>110040500338</v>
          </cell>
          <cell r="F1539" t="str">
            <v>0000</v>
          </cell>
          <cell r="G1539" t="str">
            <v>转子泵</v>
          </cell>
          <cell r="H1539" t="str">
            <v>CM10-2T</v>
          </cell>
          <cell r="I1539" t="str">
            <v/>
          </cell>
          <cell r="J1539" t="str">
            <v>B01</v>
          </cell>
          <cell r="K1539" t="str">
            <v>正常使用</v>
          </cell>
          <cell r="L1539" t="str">
            <v>A01</v>
          </cell>
          <cell r="M1539" t="str">
            <v>直接购入</v>
          </cell>
          <cell r="N1539">
            <v>43405</v>
          </cell>
          <cell r="O1539" t="str">
            <v>0110020100</v>
          </cell>
          <cell r="P1539" t="str">
            <v>一车间</v>
          </cell>
          <cell r="Q1539" t="str">
            <v/>
          </cell>
          <cell r="R1539" t="str">
            <v/>
          </cell>
          <cell r="S1539" t="str">
            <v>张萍</v>
          </cell>
          <cell r="T1539" t="str">
            <v>Z010</v>
          </cell>
          <cell r="U1539" t="str">
            <v>10</v>
          </cell>
          <cell r="V1539">
            <v>0</v>
          </cell>
          <cell r="W1539">
            <v>-140.66</v>
          </cell>
          <cell r="X1539">
            <v>16871.81</v>
          </cell>
          <cell r="Y1539">
            <v>0</v>
          </cell>
          <cell r="Z1539">
            <v>-1820.52</v>
          </cell>
          <cell r="AA1539">
            <v>-281.33</v>
          </cell>
          <cell r="AB1539">
            <v>-2101.85</v>
          </cell>
          <cell r="AC1539">
            <v>15</v>
          </cell>
          <cell r="AD1539">
            <v>14769.96</v>
          </cell>
          <cell r="AE1539" t="str">
            <v/>
          </cell>
          <cell r="AF1539" t="str">
            <v/>
          </cell>
          <cell r="AG1539" t="str">
            <v>成都恒金科技有限公司</v>
          </cell>
          <cell r="AH1539" t="str">
            <v/>
          </cell>
        </row>
        <row r="1539">
          <cell r="AJ1539" t="str">
            <v>SCT17040095</v>
          </cell>
        </row>
        <row r="1540">
          <cell r="A1540" t="str">
            <v>110040500339</v>
          </cell>
          <cell r="B1540" t="str">
            <v>1100</v>
          </cell>
          <cell r="C1540" t="str">
            <v>Z405</v>
          </cell>
          <cell r="D1540" t="str">
            <v>机器设备-化工医用设备</v>
          </cell>
          <cell r="E1540" t="str">
            <v>110040500339</v>
          </cell>
          <cell r="F1540" t="str">
            <v>0000</v>
          </cell>
          <cell r="G1540" t="str">
            <v>转子泵</v>
          </cell>
          <cell r="H1540" t="str">
            <v>CM10-2T</v>
          </cell>
          <cell r="I1540" t="str">
            <v/>
          </cell>
          <cell r="J1540" t="str">
            <v>B01</v>
          </cell>
          <cell r="K1540" t="str">
            <v>正常使用</v>
          </cell>
          <cell r="L1540" t="str">
            <v>A01</v>
          </cell>
          <cell r="M1540" t="str">
            <v>直接购入</v>
          </cell>
          <cell r="N1540">
            <v>43405</v>
          </cell>
          <cell r="O1540" t="str">
            <v>0110020100</v>
          </cell>
          <cell r="P1540" t="str">
            <v>一车间</v>
          </cell>
          <cell r="Q1540" t="str">
            <v/>
          </cell>
          <cell r="R1540" t="str">
            <v/>
          </cell>
          <cell r="S1540" t="str">
            <v>张萍</v>
          </cell>
          <cell r="T1540" t="str">
            <v>Z010</v>
          </cell>
          <cell r="U1540" t="str">
            <v>10</v>
          </cell>
          <cell r="V1540">
            <v>0</v>
          </cell>
          <cell r="W1540">
            <v>-140.66</v>
          </cell>
          <cell r="X1540">
            <v>16871.79</v>
          </cell>
          <cell r="Y1540">
            <v>0</v>
          </cell>
          <cell r="Z1540">
            <v>-1820.52</v>
          </cell>
          <cell r="AA1540">
            <v>-281.33</v>
          </cell>
          <cell r="AB1540">
            <v>-2101.85</v>
          </cell>
          <cell r="AC1540">
            <v>15</v>
          </cell>
          <cell r="AD1540">
            <v>14769.94</v>
          </cell>
          <cell r="AE1540" t="str">
            <v/>
          </cell>
          <cell r="AF1540" t="str">
            <v/>
          </cell>
          <cell r="AG1540" t="str">
            <v>成都恒金科技有限公司</v>
          </cell>
          <cell r="AH1540" t="str">
            <v/>
          </cell>
        </row>
        <row r="1540">
          <cell r="AJ1540" t="str">
            <v>SCT17040096</v>
          </cell>
        </row>
        <row r="1541">
          <cell r="A1541" t="str">
            <v>110040500340</v>
          </cell>
          <cell r="B1541" t="str">
            <v>1100</v>
          </cell>
          <cell r="C1541" t="str">
            <v>Z405</v>
          </cell>
          <cell r="D1541" t="str">
            <v>机器设备-化工医用设备</v>
          </cell>
          <cell r="E1541" t="str">
            <v>110040500340</v>
          </cell>
          <cell r="F1541" t="str">
            <v>0000</v>
          </cell>
          <cell r="G1541" t="str">
            <v>转子泵</v>
          </cell>
          <cell r="H1541" t="str">
            <v>CM10-2T</v>
          </cell>
          <cell r="I1541" t="str">
            <v/>
          </cell>
          <cell r="J1541" t="str">
            <v>B01</v>
          </cell>
          <cell r="K1541" t="str">
            <v>正常使用</v>
          </cell>
          <cell r="L1541" t="str">
            <v>A01</v>
          </cell>
          <cell r="M1541" t="str">
            <v>直接购入</v>
          </cell>
          <cell r="N1541">
            <v>43405</v>
          </cell>
          <cell r="O1541" t="str">
            <v>0110020100</v>
          </cell>
          <cell r="P1541" t="str">
            <v>一车间</v>
          </cell>
          <cell r="Q1541" t="str">
            <v/>
          </cell>
          <cell r="R1541" t="str">
            <v/>
          </cell>
          <cell r="S1541" t="str">
            <v>张萍</v>
          </cell>
          <cell r="T1541" t="str">
            <v>Z010</v>
          </cell>
          <cell r="U1541" t="str">
            <v>10</v>
          </cell>
          <cell r="V1541">
            <v>0</v>
          </cell>
          <cell r="W1541">
            <v>-140.66</v>
          </cell>
          <cell r="X1541">
            <v>16871.79</v>
          </cell>
          <cell r="Y1541">
            <v>0</v>
          </cell>
          <cell r="Z1541">
            <v>-1820.52</v>
          </cell>
          <cell r="AA1541">
            <v>-281.33</v>
          </cell>
          <cell r="AB1541">
            <v>-2101.85</v>
          </cell>
          <cell r="AC1541">
            <v>15</v>
          </cell>
          <cell r="AD1541">
            <v>14769.94</v>
          </cell>
          <cell r="AE1541" t="str">
            <v/>
          </cell>
          <cell r="AF1541" t="str">
            <v/>
          </cell>
          <cell r="AG1541" t="str">
            <v/>
          </cell>
          <cell r="AH1541" t="str">
            <v/>
          </cell>
        </row>
        <row r="1541">
          <cell r="AJ1541" t="str">
            <v>SCT17040097</v>
          </cell>
        </row>
        <row r="1542">
          <cell r="A1542" t="str">
            <v>110040500341</v>
          </cell>
          <cell r="B1542" t="str">
            <v>1100</v>
          </cell>
          <cell r="C1542" t="str">
            <v>Z405</v>
          </cell>
          <cell r="D1542" t="str">
            <v>机器设备-化工医用设备</v>
          </cell>
          <cell r="E1542" t="str">
            <v>110040500341</v>
          </cell>
          <cell r="F1542" t="str">
            <v>0000</v>
          </cell>
          <cell r="G1542" t="str">
            <v>转子泵</v>
          </cell>
          <cell r="H1542" t="str">
            <v>CM10-2T</v>
          </cell>
          <cell r="I1542" t="str">
            <v/>
          </cell>
          <cell r="J1542" t="str">
            <v>B01</v>
          </cell>
          <cell r="K1542" t="str">
            <v>正常使用</v>
          </cell>
          <cell r="L1542" t="str">
            <v>A01</v>
          </cell>
          <cell r="M1542" t="str">
            <v>直接购入</v>
          </cell>
          <cell r="N1542">
            <v>43405</v>
          </cell>
          <cell r="O1542" t="str">
            <v>0110020100</v>
          </cell>
          <cell r="P1542" t="str">
            <v>一车间</v>
          </cell>
          <cell r="Q1542" t="str">
            <v/>
          </cell>
          <cell r="R1542" t="str">
            <v/>
          </cell>
          <cell r="S1542" t="str">
            <v>张萍</v>
          </cell>
          <cell r="T1542" t="str">
            <v>Z010</v>
          </cell>
          <cell r="U1542" t="str">
            <v>10</v>
          </cell>
          <cell r="V1542">
            <v>0</v>
          </cell>
          <cell r="W1542">
            <v>-140.66</v>
          </cell>
          <cell r="X1542">
            <v>16871.79</v>
          </cell>
          <cell r="Y1542">
            <v>0</v>
          </cell>
          <cell r="Z1542">
            <v>-1820.52</v>
          </cell>
          <cell r="AA1542">
            <v>-281.33</v>
          </cell>
          <cell r="AB1542">
            <v>-2101.85</v>
          </cell>
          <cell r="AC1542">
            <v>15</v>
          </cell>
          <cell r="AD1542">
            <v>14769.94</v>
          </cell>
          <cell r="AE1542" t="str">
            <v/>
          </cell>
          <cell r="AF1542" t="str">
            <v/>
          </cell>
          <cell r="AG1542" t="str">
            <v>成都恒金科技有限公司</v>
          </cell>
          <cell r="AH1542" t="str">
            <v/>
          </cell>
        </row>
        <row r="1542">
          <cell r="AJ1542" t="str">
            <v>SCT17040098</v>
          </cell>
        </row>
        <row r="1543">
          <cell r="A1543" t="str">
            <v>110040500342</v>
          </cell>
          <cell r="B1543" t="str">
            <v>1100</v>
          </cell>
          <cell r="C1543" t="str">
            <v>Z405</v>
          </cell>
          <cell r="D1543" t="str">
            <v>机器设备-化工医用设备</v>
          </cell>
          <cell r="E1543" t="str">
            <v>110040500342</v>
          </cell>
          <cell r="F1543" t="str">
            <v>0000</v>
          </cell>
          <cell r="G1543" t="str">
            <v>立式多级离心泵</v>
          </cell>
          <cell r="H1543" t="str">
            <v>CRI10-03</v>
          </cell>
          <cell r="I1543" t="str">
            <v/>
          </cell>
          <cell r="J1543" t="str">
            <v>B01</v>
          </cell>
          <cell r="K1543" t="str">
            <v>正常使用</v>
          </cell>
          <cell r="L1543" t="str">
            <v>A01</v>
          </cell>
          <cell r="M1543" t="str">
            <v>直接购入</v>
          </cell>
          <cell r="N1543">
            <v>43405</v>
          </cell>
          <cell r="O1543" t="str">
            <v>0110020100</v>
          </cell>
          <cell r="P1543" t="str">
            <v>一车间</v>
          </cell>
          <cell r="Q1543" t="str">
            <v/>
          </cell>
          <cell r="R1543" t="str">
            <v/>
          </cell>
          <cell r="S1543" t="str">
            <v>张萍</v>
          </cell>
          <cell r="T1543" t="str">
            <v>Z010</v>
          </cell>
          <cell r="U1543" t="str">
            <v>10</v>
          </cell>
          <cell r="V1543">
            <v>0</v>
          </cell>
          <cell r="W1543">
            <v>-99.84</v>
          </cell>
          <cell r="X1543">
            <v>11974.36</v>
          </cell>
          <cell r="Y1543">
            <v>0</v>
          </cell>
          <cell r="Z1543">
            <v>-1292.07</v>
          </cell>
          <cell r="AA1543">
            <v>-199.67</v>
          </cell>
          <cell r="AB1543">
            <v>-1491.74</v>
          </cell>
          <cell r="AC1543">
            <v>15</v>
          </cell>
          <cell r="AD1543">
            <v>10482.62</v>
          </cell>
          <cell r="AE1543" t="str">
            <v/>
          </cell>
          <cell r="AF1543" t="str">
            <v/>
          </cell>
          <cell r="AG1543" t="str">
            <v>成都恒金科技有限公司</v>
          </cell>
          <cell r="AH1543" t="str">
            <v/>
          </cell>
        </row>
        <row r="1543">
          <cell r="AJ1543" t="str">
            <v>SCT17040074</v>
          </cell>
        </row>
        <row r="1544">
          <cell r="A1544" t="str">
            <v>110040500343</v>
          </cell>
          <cell r="B1544" t="str">
            <v>1100</v>
          </cell>
          <cell r="C1544" t="str">
            <v>Z405</v>
          </cell>
          <cell r="D1544" t="str">
            <v>机器设备-化工医用设备</v>
          </cell>
          <cell r="E1544" t="str">
            <v>110040500343</v>
          </cell>
          <cell r="F1544" t="str">
            <v>0000</v>
          </cell>
          <cell r="G1544" t="str">
            <v>立式多级离心泵</v>
          </cell>
          <cell r="H1544" t="str">
            <v>CRI10-03</v>
          </cell>
          <cell r="I1544" t="str">
            <v/>
          </cell>
          <cell r="J1544" t="str">
            <v>B01</v>
          </cell>
          <cell r="K1544" t="str">
            <v>正常使用</v>
          </cell>
          <cell r="L1544" t="str">
            <v>A01</v>
          </cell>
          <cell r="M1544" t="str">
            <v>直接购入</v>
          </cell>
          <cell r="N1544">
            <v>43405</v>
          </cell>
          <cell r="O1544" t="str">
            <v>0110020100</v>
          </cell>
          <cell r="P1544" t="str">
            <v>一车间</v>
          </cell>
          <cell r="Q1544" t="str">
            <v/>
          </cell>
          <cell r="R1544" t="str">
            <v/>
          </cell>
          <cell r="S1544" t="str">
            <v>张萍</v>
          </cell>
          <cell r="T1544" t="str">
            <v>Z010</v>
          </cell>
          <cell r="U1544" t="str">
            <v>10</v>
          </cell>
          <cell r="V1544">
            <v>0</v>
          </cell>
          <cell r="W1544">
            <v>-99.84</v>
          </cell>
          <cell r="X1544">
            <v>11974.36</v>
          </cell>
          <cell r="Y1544">
            <v>0</v>
          </cell>
          <cell r="Z1544">
            <v>-1292.07</v>
          </cell>
          <cell r="AA1544">
            <v>-199.67</v>
          </cell>
          <cell r="AB1544">
            <v>-1491.74</v>
          </cell>
          <cell r="AC1544">
            <v>15</v>
          </cell>
          <cell r="AD1544">
            <v>10482.62</v>
          </cell>
          <cell r="AE1544" t="str">
            <v/>
          </cell>
          <cell r="AF1544" t="str">
            <v/>
          </cell>
          <cell r="AG1544" t="str">
            <v>成都恒金科技有限公司</v>
          </cell>
          <cell r="AH1544" t="str">
            <v/>
          </cell>
        </row>
        <row r="1544">
          <cell r="AJ1544" t="str">
            <v>SCT17040075</v>
          </cell>
        </row>
        <row r="1545">
          <cell r="A1545" t="str">
            <v>110040500344</v>
          </cell>
          <cell r="B1545" t="str">
            <v>1100</v>
          </cell>
          <cell r="C1545" t="str">
            <v>Z405</v>
          </cell>
          <cell r="D1545" t="str">
            <v>机器设备-化工医用设备</v>
          </cell>
          <cell r="E1545" t="str">
            <v>110040500344</v>
          </cell>
          <cell r="F1545" t="str">
            <v>0000</v>
          </cell>
          <cell r="G1545" t="str">
            <v>立式多级离心泵</v>
          </cell>
          <cell r="H1545" t="str">
            <v>CRI10-03</v>
          </cell>
          <cell r="I1545" t="str">
            <v/>
          </cell>
          <cell r="J1545" t="str">
            <v>B01</v>
          </cell>
          <cell r="K1545" t="str">
            <v>正常使用</v>
          </cell>
          <cell r="L1545" t="str">
            <v>A01</v>
          </cell>
          <cell r="M1545" t="str">
            <v>直接购入</v>
          </cell>
          <cell r="N1545">
            <v>43405</v>
          </cell>
          <cell r="O1545" t="str">
            <v>0110020100</v>
          </cell>
          <cell r="P1545" t="str">
            <v>一车间</v>
          </cell>
          <cell r="Q1545" t="str">
            <v/>
          </cell>
          <cell r="R1545" t="str">
            <v/>
          </cell>
          <cell r="S1545" t="str">
            <v>张萍</v>
          </cell>
          <cell r="T1545" t="str">
            <v>Z010</v>
          </cell>
          <cell r="U1545" t="str">
            <v>10</v>
          </cell>
          <cell r="V1545">
            <v>0</v>
          </cell>
          <cell r="W1545">
            <v>-99.84</v>
          </cell>
          <cell r="X1545">
            <v>11974.36</v>
          </cell>
          <cell r="Y1545">
            <v>0</v>
          </cell>
          <cell r="Z1545">
            <v>-1292.07</v>
          </cell>
          <cell r="AA1545">
            <v>-199.67</v>
          </cell>
          <cell r="AB1545">
            <v>-1491.74</v>
          </cell>
          <cell r="AC1545">
            <v>15</v>
          </cell>
          <cell r="AD1545">
            <v>10482.62</v>
          </cell>
          <cell r="AE1545" t="str">
            <v/>
          </cell>
          <cell r="AF1545" t="str">
            <v/>
          </cell>
          <cell r="AG1545" t="str">
            <v>成都恒金科技有限公司</v>
          </cell>
          <cell r="AH1545" t="str">
            <v/>
          </cell>
        </row>
        <row r="1545">
          <cell r="AJ1545" t="str">
            <v>SCT17040076</v>
          </cell>
        </row>
        <row r="1546">
          <cell r="A1546" t="str">
            <v>110040500345</v>
          </cell>
          <cell r="B1546" t="str">
            <v>1100</v>
          </cell>
          <cell r="C1546" t="str">
            <v>Z405</v>
          </cell>
          <cell r="D1546" t="str">
            <v>机器设备-化工医用设备</v>
          </cell>
          <cell r="E1546" t="str">
            <v>110040500345</v>
          </cell>
          <cell r="F1546" t="str">
            <v>0000</v>
          </cell>
          <cell r="G1546" t="str">
            <v>立式多级离心泵</v>
          </cell>
          <cell r="H1546" t="str">
            <v>CRI10-04</v>
          </cell>
          <cell r="I1546" t="str">
            <v/>
          </cell>
          <cell r="J1546" t="str">
            <v>B01</v>
          </cell>
          <cell r="K1546" t="str">
            <v>正常使用</v>
          </cell>
          <cell r="L1546" t="str">
            <v>A01</v>
          </cell>
          <cell r="M1546" t="str">
            <v>直接购入</v>
          </cell>
          <cell r="N1546">
            <v>43405</v>
          </cell>
          <cell r="O1546" t="str">
            <v>0110020100</v>
          </cell>
          <cell r="P1546" t="str">
            <v>一车间</v>
          </cell>
          <cell r="Q1546" t="str">
            <v/>
          </cell>
          <cell r="R1546" t="str">
            <v/>
          </cell>
          <cell r="S1546" t="str">
            <v>张萍</v>
          </cell>
          <cell r="T1546" t="str">
            <v>Z010</v>
          </cell>
          <cell r="U1546" t="str">
            <v>10</v>
          </cell>
          <cell r="V1546">
            <v>0</v>
          </cell>
          <cell r="W1546">
            <v>-102.48</v>
          </cell>
          <cell r="X1546">
            <v>12292.31</v>
          </cell>
          <cell r="Y1546">
            <v>0</v>
          </cell>
          <cell r="Z1546">
            <v>-1326.39</v>
          </cell>
          <cell r="AA1546">
            <v>-204.97</v>
          </cell>
          <cell r="AB1546">
            <v>-1531.36</v>
          </cell>
          <cell r="AC1546">
            <v>15</v>
          </cell>
          <cell r="AD1546">
            <v>10760.95</v>
          </cell>
          <cell r="AE1546" t="str">
            <v/>
          </cell>
          <cell r="AF1546" t="str">
            <v/>
          </cell>
          <cell r="AG1546" t="str">
            <v>成都恒金科技有限公司</v>
          </cell>
          <cell r="AH1546" t="str">
            <v/>
          </cell>
        </row>
        <row r="1546">
          <cell r="AJ1546" t="str">
            <v>SCT17040073</v>
          </cell>
        </row>
        <row r="1547">
          <cell r="A1547" t="str">
            <v>110040500346</v>
          </cell>
          <cell r="B1547" t="str">
            <v>1100</v>
          </cell>
          <cell r="C1547" t="str">
            <v>Z405</v>
          </cell>
          <cell r="D1547" t="str">
            <v>机器设备-化工医用设备</v>
          </cell>
          <cell r="E1547" t="str">
            <v>110040500346</v>
          </cell>
          <cell r="F1547" t="str">
            <v>0000</v>
          </cell>
          <cell r="G1547" t="str">
            <v>立式多级离心泵</v>
          </cell>
          <cell r="H1547" t="str">
            <v>CRI10-02</v>
          </cell>
          <cell r="I1547" t="str">
            <v/>
          </cell>
          <cell r="J1547" t="str">
            <v>B01</v>
          </cell>
          <cell r="K1547" t="str">
            <v>正常使用</v>
          </cell>
          <cell r="L1547" t="str">
            <v>A01</v>
          </cell>
          <cell r="M1547" t="str">
            <v>直接购入</v>
          </cell>
          <cell r="N1547">
            <v>43405</v>
          </cell>
          <cell r="O1547" t="str">
            <v>0110020100</v>
          </cell>
          <cell r="P1547" t="str">
            <v>一车间</v>
          </cell>
          <cell r="Q1547" t="str">
            <v/>
          </cell>
          <cell r="R1547" t="str">
            <v/>
          </cell>
          <cell r="S1547" t="str">
            <v>张萍</v>
          </cell>
          <cell r="T1547" t="str">
            <v>Z010</v>
          </cell>
          <cell r="U1547" t="str">
            <v>10</v>
          </cell>
          <cell r="V1547">
            <v>0</v>
          </cell>
          <cell r="W1547">
            <v>-91.64</v>
          </cell>
          <cell r="X1547">
            <v>10991.45</v>
          </cell>
          <cell r="Y1547">
            <v>0</v>
          </cell>
          <cell r="Z1547">
            <v>-1185.99</v>
          </cell>
          <cell r="AA1547">
            <v>-183.28</v>
          </cell>
          <cell r="AB1547">
            <v>-1369.27</v>
          </cell>
          <cell r="AC1547">
            <v>15</v>
          </cell>
          <cell r="AD1547">
            <v>9622.18</v>
          </cell>
          <cell r="AE1547" t="str">
            <v/>
          </cell>
          <cell r="AF1547" t="str">
            <v/>
          </cell>
          <cell r="AG1547" t="str">
            <v>成都恒金科技有限公司</v>
          </cell>
          <cell r="AH1547" t="str">
            <v/>
          </cell>
        </row>
        <row r="1547">
          <cell r="AJ1547" t="str">
            <v>SCT17040077</v>
          </cell>
        </row>
        <row r="1548">
          <cell r="A1548" t="str">
            <v>110040500347</v>
          </cell>
          <cell r="B1548" t="str">
            <v>1100</v>
          </cell>
          <cell r="C1548" t="str">
            <v>Z405</v>
          </cell>
          <cell r="D1548" t="str">
            <v>机器设备-化工医用设备</v>
          </cell>
          <cell r="E1548" t="str">
            <v>110040500347</v>
          </cell>
          <cell r="F1548" t="str">
            <v>0000</v>
          </cell>
          <cell r="G1548" t="str">
            <v>立式多级离心泵</v>
          </cell>
          <cell r="H1548" t="str">
            <v>CRI10-04</v>
          </cell>
          <cell r="I1548" t="str">
            <v/>
          </cell>
          <cell r="J1548" t="str">
            <v>B01</v>
          </cell>
          <cell r="K1548" t="str">
            <v>正常使用</v>
          </cell>
          <cell r="L1548" t="str">
            <v>A01</v>
          </cell>
          <cell r="M1548" t="str">
            <v>直接购入</v>
          </cell>
          <cell r="N1548">
            <v>43405</v>
          </cell>
          <cell r="O1548" t="str">
            <v>0110020100</v>
          </cell>
          <cell r="P1548" t="str">
            <v>一车间</v>
          </cell>
          <cell r="Q1548" t="str">
            <v/>
          </cell>
          <cell r="R1548" t="str">
            <v/>
          </cell>
          <cell r="S1548" t="str">
            <v>张萍</v>
          </cell>
          <cell r="T1548" t="str">
            <v>Z010</v>
          </cell>
          <cell r="U1548" t="str">
            <v>10</v>
          </cell>
          <cell r="V1548">
            <v>0</v>
          </cell>
          <cell r="W1548">
            <v>-102.48</v>
          </cell>
          <cell r="X1548">
            <v>12292.31</v>
          </cell>
          <cell r="Y1548">
            <v>0</v>
          </cell>
          <cell r="Z1548">
            <v>-1326.39</v>
          </cell>
          <cell r="AA1548">
            <v>-204.97</v>
          </cell>
          <cell r="AB1548">
            <v>-1531.36</v>
          </cell>
          <cell r="AC1548">
            <v>15</v>
          </cell>
          <cell r="AD1548">
            <v>10760.95</v>
          </cell>
          <cell r="AE1548" t="str">
            <v/>
          </cell>
          <cell r="AF1548" t="str">
            <v/>
          </cell>
          <cell r="AG1548" t="str">
            <v>成都恒金科技有限公司</v>
          </cell>
          <cell r="AH1548" t="str">
            <v/>
          </cell>
        </row>
        <row r="1548">
          <cell r="AJ1548" t="str">
            <v>SCT17040078</v>
          </cell>
        </row>
        <row r="1549">
          <cell r="A1549" t="str">
            <v>110040500348</v>
          </cell>
          <cell r="B1549" t="str">
            <v>1100</v>
          </cell>
          <cell r="C1549" t="str">
            <v>Z405</v>
          </cell>
          <cell r="D1549" t="str">
            <v>机器设备-化工医用设备</v>
          </cell>
          <cell r="E1549" t="str">
            <v>110040500348</v>
          </cell>
          <cell r="F1549" t="str">
            <v>0000</v>
          </cell>
          <cell r="G1549" t="str">
            <v>立式多级离心泵</v>
          </cell>
          <cell r="H1549" t="str">
            <v>CRI10-03</v>
          </cell>
          <cell r="I1549" t="str">
            <v/>
          </cell>
          <cell r="J1549" t="str">
            <v>B01</v>
          </cell>
          <cell r="K1549" t="str">
            <v>正常使用</v>
          </cell>
          <cell r="L1549" t="str">
            <v>A01</v>
          </cell>
          <cell r="M1549" t="str">
            <v>直接购入</v>
          </cell>
          <cell r="N1549">
            <v>43405</v>
          </cell>
          <cell r="O1549" t="str">
            <v>0110020100</v>
          </cell>
          <cell r="P1549" t="str">
            <v>一车间</v>
          </cell>
          <cell r="Q1549" t="str">
            <v/>
          </cell>
          <cell r="R1549" t="str">
            <v/>
          </cell>
          <cell r="S1549" t="str">
            <v>张萍</v>
          </cell>
          <cell r="T1549" t="str">
            <v>Z010</v>
          </cell>
          <cell r="U1549" t="str">
            <v>10</v>
          </cell>
          <cell r="V1549">
            <v>0</v>
          </cell>
          <cell r="W1549">
            <v>-99.13</v>
          </cell>
          <cell r="X1549">
            <v>11890.6</v>
          </cell>
          <cell r="Y1549">
            <v>0</v>
          </cell>
          <cell r="Z1549">
            <v>-1282.97</v>
          </cell>
          <cell r="AA1549">
            <v>-198.27</v>
          </cell>
          <cell r="AB1549">
            <v>-1481.24</v>
          </cell>
          <cell r="AC1549">
            <v>15</v>
          </cell>
          <cell r="AD1549">
            <v>10409.36</v>
          </cell>
          <cell r="AE1549" t="str">
            <v/>
          </cell>
          <cell r="AF1549" t="str">
            <v/>
          </cell>
          <cell r="AG1549" t="str">
            <v>成都恒金科技有限公司</v>
          </cell>
          <cell r="AH1549" t="str">
            <v/>
          </cell>
        </row>
        <row r="1549">
          <cell r="AJ1549" t="str">
            <v>SCT17040079</v>
          </cell>
        </row>
        <row r="1550">
          <cell r="A1550" t="str">
            <v>110040500349</v>
          </cell>
          <cell r="B1550" t="str">
            <v>1100</v>
          </cell>
          <cell r="C1550" t="str">
            <v>Z405</v>
          </cell>
          <cell r="D1550" t="str">
            <v>机器设备-化工医用设备</v>
          </cell>
          <cell r="E1550" t="str">
            <v>110040500349</v>
          </cell>
          <cell r="F1550" t="str">
            <v>0000</v>
          </cell>
          <cell r="G1550" t="str">
            <v>立式多级离心泵</v>
          </cell>
          <cell r="H1550" t="str">
            <v>CRI10-03</v>
          </cell>
          <cell r="I1550" t="str">
            <v/>
          </cell>
          <cell r="J1550" t="str">
            <v>B01</v>
          </cell>
          <cell r="K1550" t="str">
            <v>正常使用</v>
          </cell>
          <cell r="L1550" t="str">
            <v>A01</v>
          </cell>
          <cell r="M1550" t="str">
            <v>直接购入</v>
          </cell>
          <cell r="N1550">
            <v>43405</v>
          </cell>
          <cell r="O1550" t="str">
            <v>0110020100</v>
          </cell>
          <cell r="P1550" t="str">
            <v>一车间</v>
          </cell>
          <cell r="Q1550" t="str">
            <v/>
          </cell>
          <cell r="R1550" t="str">
            <v/>
          </cell>
          <cell r="S1550" t="str">
            <v>张萍</v>
          </cell>
          <cell r="T1550" t="str">
            <v>Z010</v>
          </cell>
          <cell r="U1550" t="str">
            <v>10</v>
          </cell>
          <cell r="V1550">
            <v>0</v>
          </cell>
          <cell r="W1550">
            <v>-99.13</v>
          </cell>
          <cell r="X1550">
            <v>11890.6</v>
          </cell>
          <cell r="Y1550">
            <v>0</v>
          </cell>
          <cell r="Z1550">
            <v>-1282.97</v>
          </cell>
          <cell r="AA1550">
            <v>-198.27</v>
          </cell>
          <cell r="AB1550">
            <v>-1481.24</v>
          </cell>
          <cell r="AC1550">
            <v>15</v>
          </cell>
          <cell r="AD1550">
            <v>10409.36</v>
          </cell>
          <cell r="AE1550" t="str">
            <v/>
          </cell>
          <cell r="AF1550" t="str">
            <v/>
          </cell>
          <cell r="AG1550" t="str">
            <v>成都恒金科技有限公司</v>
          </cell>
          <cell r="AH1550" t="str">
            <v/>
          </cell>
        </row>
        <row r="1550">
          <cell r="AJ1550" t="str">
            <v>SCT17040080</v>
          </cell>
        </row>
        <row r="1551">
          <cell r="A1551" t="str">
            <v>110040500350</v>
          </cell>
          <cell r="B1551" t="str">
            <v>1100</v>
          </cell>
          <cell r="C1551" t="str">
            <v>Z405</v>
          </cell>
          <cell r="D1551" t="str">
            <v>机器设备-化工医用设备</v>
          </cell>
          <cell r="E1551" t="str">
            <v>110040500350</v>
          </cell>
          <cell r="F1551" t="str">
            <v>0000</v>
          </cell>
          <cell r="G1551" t="str">
            <v>立式多级离心泵</v>
          </cell>
          <cell r="H1551" t="str">
            <v>CRI10-03</v>
          </cell>
          <cell r="I1551" t="str">
            <v/>
          </cell>
          <cell r="J1551" t="str">
            <v>B01</v>
          </cell>
          <cell r="K1551" t="str">
            <v>正常使用</v>
          </cell>
          <cell r="L1551" t="str">
            <v>A01</v>
          </cell>
          <cell r="M1551" t="str">
            <v>直接购入</v>
          </cell>
          <cell r="N1551">
            <v>43405</v>
          </cell>
          <cell r="O1551" t="str">
            <v>0110020100</v>
          </cell>
          <cell r="P1551" t="str">
            <v>一车间</v>
          </cell>
          <cell r="Q1551" t="str">
            <v/>
          </cell>
          <cell r="R1551" t="str">
            <v/>
          </cell>
          <cell r="S1551" t="str">
            <v>张萍</v>
          </cell>
          <cell r="T1551" t="str">
            <v>Z010</v>
          </cell>
          <cell r="U1551" t="str">
            <v>10</v>
          </cell>
          <cell r="V1551">
            <v>0</v>
          </cell>
          <cell r="W1551">
            <v>-99.13</v>
          </cell>
          <cell r="X1551">
            <v>11890.6</v>
          </cell>
          <cell r="Y1551">
            <v>0</v>
          </cell>
          <cell r="Z1551">
            <v>-1282.97</v>
          </cell>
          <cell r="AA1551">
            <v>-198.27</v>
          </cell>
          <cell r="AB1551">
            <v>-1481.24</v>
          </cell>
          <cell r="AC1551">
            <v>15</v>
          </cell>
          <cell r="AD1551">
            <v>10409.36</v>
          </cell>
          <cell r="AE1551" t="str">
            <v/>
          </cell>
          <cell r="AF1551" t="str">
            <v/>
          </cell>
          <cell r="AG1551" t="str">
            <v>成都恒金科技有限公司</v>
          </cell>
          <cell r="AH1551" t="str">
            <v/>
          </cell>
        </row>
        <row r="1551">
          <cell r="AJ1551" t="str">
            <v>SCT17040081</v>
          </cell>
        </row>
        <row r="1552">
          <cell r="A1552" t="str">
            <v>110040500351</v>
          </cell>
          <cell r="B1552" t="str">
            <v>1100</v>
          </cell>
          <cell r="C1552" t="str">
            <v>Z405</v>
          </cell>
          <cell r="D1552" t="str">
            <v>机器设备-化工医用设备</v>
          </cell>
          <cell r="E1552" t="str">
            <v>110040500351</v>
          </cell>
          <cell r="F1552" t="str">
            <v>0000</v>
          </cell>
          <cell r="G1552" t="str">
            <v>立式多级离心泵</v>
          </cell>
          <cell r="H1552" t="str">
            <v>CRI10-03</v>
          </cell>
          <cell r="I1552" t="str">
            <v>设备动力部（自用）</v>
          </cell>
          <cell r="J1552" t="str">
            <v>B01</v>
          </cell>
          <cell r="K1552" t="str">
            <v>正常使用</v>
          </cell>
          <cell r="L1552" t="str">
            <v>A01</v>
          </cell>
          <cell r="M1552" t="str">
            <v>直接购入</v>
          </cell>
          <cell r="N1552">
            <v>43405</v>
          </cell>
          <cell r="O1552" t="str">
            <v>0110020100</v>
          </cell>
          <cell r="P1552" t="str">
            <v>一车间</v>
          </cell>
          <cell r="Q1552" t="str">
            <v/>
          </cell>
          <cell r="R1552" t="str">
            <v/>
          </cell>
          <cell r="S1552" t="str">
            <v>张萍</v>
          </cell>
          <cell r="T1552" t="str">
            <v>Z010</v>
          </cell>
          <cell r="U1552" t="str">
            <v>10</v>
          </cell>
          <cell r="V1552">
            <v>0</v>
          </cell>
          <cell r="W1552">
            <v>-99.13</v>
          </cell>
          <cell r="X1552">
            <v>11890.6</v>
          </cell>
          <cell r="Y1552">
            <v>0</v>
          </cell>
          <cell r="Z1552">
            <v>-1282.97</v>
          </cell>
          <cell r="AA1552">
            <v>-198.27</v>
          </cell>
          <cell r="AB1552">
            <v>-1481.24</v>
          </cell>
          <cell r="AC1552">
            <v>15</v>
          </cell>
          <cell r="AD1552">
            <v>10409.36</v>
          </cell>
          <cell r="AE1552" t="str">
            <v/>
          </cell>
          <cell r="AF1552" t="str">
            <v/>
          </cell>
          <cell r="AG1552" t="str">
            <v>成都恒金科技有限公司</v>
          </cell>
          <cell r="AH1552" t="str">
            <v/>
          </cell>
        </row>
        <row r="1552">
          <cell r="AJ1552" t="str">
            <v>SCT17040082</v>
          </cell>
        </row>
        <row r="1553">
          <cell r="A1553" t="str">
            <v>110040500352</v>
          </cell>
          <cell r="B1553" t="str">
            <v>1100</v>
          </cell>
          <cell r="C1553" t="str">
            <v>Z405</v>
          </cell>
          <cell r="D1553" t="str">
            <v>机器设备-化工医用设备</v>
          </cell>
          <cell r="E1553" t="str">
            <v>110040500352</v>
          </cell>
          <cell r="F1553" t="str">
            <v>0000</v>
          </cell>
          <cell r="G1553" t="str">
            <v>立式多级离心泵</v>
          </cell>
          <cell r="H1553" t="str">
            <v>CRI10-03</v>
          </cell>
          <cell r="I1553" t="str">
            <v/>
          </cell>
          <cell r="J1553" t="str">
            <v>B01</v>
          </cell>
          <cell r="K1553" t="str">
            <v>正常使用</v>
          </cell>
          <cell r="L1553" t="str">
            <v>A01</v>
          </cell>
          <cell r="M1553" t="str">
            <v>直接购入</v>
          </cell>
          <cell r="N1553">
            <v>43405</v>
          </cell>
          <cell r="O1553" t="str">
            <v>0110020100</v>
          </cell>
          <cell r="P1553" t="str">
            <v>一车间</v>
          </cell>
          <cell r="Q1553" t="str">
            <v/>
          </cell>
          <cell r="R1553" t="str">
            <v/>
          </cell>
          <cell r="S1553" t="str">
            <v>张萍</v>
          </cell>
          <cell r="T1553" t="str">
            <v>Z010</v>
          </cell>
          <cell r="U1553" t="str">
            <v>10</v>
          </cell>
          <cell r="V1553">
            <v>0</v>
          </cell>
          <cell r="W1553">
            <v>-99.13</v>
          </cell>
          <cell r="X1553">
            <v>11890.6</v>
          </cell>
          <cell r="Y1553">
            <v>0</v>
          </cell>
          <cell r="Z1553">
            <v>-1282.97</v>
          </cell>
          <cell r="AA1553">
            <v>-198.27</v>
          </cell>
          <cell r="AB1553">
            <v>-1481.24</v>
          </cell>
          <cell r="AC1553">
            <v>15</v>
          </cell>
          <cell r="AD1553">
            <v>10409.36</v>
          </cell>
          <cell r="AE1553" t="str">
            <v/>
          </cell>
          <cell r="AF1553" t="str">
            <v/>
          </cell>
          <cell r="AG1553" t="str">
            <v>成都恒金科技有限公司</v>
          </cell>
          <cell r="AH1553" t="str">
            <v/>
          </cell>
        </row>
        <row r="1553">
          <cell r="AJ1553" t="str">
            <v>SCT17040083</v>
          </cell>
        </row>
        <row r="1554">
          <cell r="A1554" t="str">
            <v>110040500353</v>
          </cell>
          <cell r="B1554" t="str">
            <v>1100</v>
          </cell>
          <cell r="C1554" t="str">
            <v>Z405</v>
          </cell>
          <cell r="D1554" t="str">
            <v>机器设备-化工医用设备</v>
          </cell>
          <cell r="E1554" t="str">
            <v>110040500353</v>
          </cell>
          <cell r="F1554" t="str">
            <v>0000</v>
          </cell>
          <cell r="G1554" t="str">
            <v>立式多级离心泵</v>
          </cell>
          <cell r="H1554" t="str">
            <v>CRI10-03</v>
          </cell>
          <cell r="I1554" t="str">
            <v/>
          </cell>
          <cell r="J1554" t="str">
            <v>B01</v>
          </cell>
          <cell r="K1554" t="str">
            <v>正常使用</v>
          </cell>
          <cell r="L1554" t="str">
            <v>A01</v>
          </cell>
          <cell r="M1554" t="str">
            <v>直接购入</v>
          </cell>
          <cell r="N1554">
            <v>43405</v>
          </cell>
          <cell r="O1554" t="str">
            <v>0110020100</v>
          </cell>
          <cell r="P1554" t="str">
            <v>一车间</v>
          </cell>
          <cell r="Q1554" t="str">
            <v/>
          </cell>
          <cell r="R1554" t="str">
            <v/>
          </cell>
          <cell r="S1554" t="str">
            <v>张萍</v>
          </cell>
          <cell r="T1554" t="str">
            <v>Z010</v>
          </cell>
          <cell r="U1554" t="str">
            <v>10</v>
          </cell>
          <cell r="V1554">
            <v>0</v>
          </cell>
          <cell r="W1554">
            <v>-99.13</v>
          </cell>
          <cell r="X1554">
            <v>11890.6</v>
          </cell>
          <cell r="Y1554">
            <v>0</v>
          </cell>
          <cell r="Z1554">
            <v>-1282.97</v>
          </cell>
          <cell r="AA1554">
            <v>-198.27</v>
          </cell>
          <cell r="AB1554">
            <v>-1481.24</v>
          </cell>
          <cell r="AC1554">
            <v>15</v>
          </cell>
          <cell r="AD1554">
            <v>10409.36</v>
          </cell>
          <cell r="AE1554" t="str">
            <v/>
          </cell>
          <cell r="AF1554" t="str">
            <v/>
          </cell>
          <cell r="AG1554" t="str">
            <v>成都恒金科技有限公司</v>
          </cell>
          <cell r="AH1554" t="str">
            <v/>
          </cell>
        </row>
        <row r="1554">
          <cell r="AJ1554" t="str">
            <v>SCT17040084</v>
          </cell>
        </row>
        <row r="1555">
          <cell r="A1555" t="str">
            <v>110040500354</v>
          </cell>
          <cell r="B1555" t="str">
            <v>1100</v>
          </cell>
          <cell r="C1555" t="str">
            <v>Z405</v>
          </cell>
          <cell r="D1555" t="str">
            <v>机器设备-化工医用设备</v>
          </cell>
          <cell r="E1555" t="str">
            <v>110040500354</v>
          </cell>
          <cell r="F1555" t="str">
            <v>0000</v>
          </cell>
          <cell r="G1555" t="str">
            <v>立式多级离心泵</v>
          </cell>
          <cell r="H1555" t="str">
            <v>CRI10-03</v>
          </cell>
          <cell r="I1555" t="str">
            <v/>
          </cell>
          <cell r="J1555" t="str">
            <v>B01</v>
          </cell>
          <cell r="K1555" t="str">
            <v>正常使用</v>
          </cell>
          <cell r="L1555" t="str">
            <v>A01</v>
          </cell>
          <cell r="M1555" t="str">
            <v>直接购入</v>
          </cell>
          <cell r="N1555">
            <v>43405</v>
          </cell>
          <cell r="O1555" t="str">
            <v>0110020100</v>
          </cell>
          <cell r="P1555" t="str">
            <v>一车间</v>
          </cell>
          <cell r="Q1555" t="str">
            <v/>
          </cell>
          <cell r="R1555" t="str">
            <v/>
          </cell>
          <cell r="S1555" t="str">
            <v>张萍</v>
          </cell>
          <cell r="T1555" t="str">
            <v>Z010</v>
          </cell>
          <cell r="U1555" t="str">
            <v>10</v>
          </cell>
          <cell r="V1555">
            <v>0</v>
          </cell>
          <cell r="W1555">
            <v>-99.13</v>
          </cell>
          <cell r="X1555">
            <v>11890.6</v>
          </cell>
          <cell r="Y1555">
            <v>0</v>
          </cell>
          <cell r="Z1555">
            <v>-1282.97</v>
          </cell>
          <cell r="AA1555">
            <v>-198.27</v>
          </cell>
          <cell r="AB1555">
            <v>-1481.24</v>
          </cell>
          <cell r="AC1555">
            <v>15</v>
          </cell>
          <cell r="AD1555">
            <v>10409.36</v>
          </cell>
          <cell r="AE1555" t="str">
            <v/>
          </cell>
          <cell r="AF1555" t="str">
            <v/>
          </cell>
          <cell r="AG1555" t="str">
            <v>成都恒金科技有限公司</v>
          </cell>
          <cell r="AH1555" t="str">
            <v/>
          </cell>
        </row>
        <row r="1555">
          <cell r="AJ1555" t="str">
            <v>SCT17040085</v>
          </cell>
        </row>
        <row r="1556">
          <cell r="A1556" t="str">
            <v>110040500355</v>
          </cell>
          <cell r="B1556" t="str">
            <v>1100</v>
          </cell>
          <cell r="C1556" t="str">
            <v>Z405</v>
          </cell>
          <cell r="D1556" t="str">
            <v>机器设备-化工医用设备</v>
          </cell>
          <cell r="E1556" t="str">
            <v>110040500355</v>
          </cell>
          <cell r="F1556" t="str">
            <v>0000</v>
          </cell>
          <cell r="G1556" t="str">
            <v>立式多级离心泵</v>
          </cell>
          <cell r="H1556" t="str">
            <v>CRI10-03</v>
          </cell>
          <cell r="I1556" t="str">
            <v/>
          </cell>
          <cell r="J1556" t="str">
            <v>B01</v>
          </cell>
          <cell r="K1556" t="str">
            <v>正常使用</v>
          </cell>
          <cell r="L1556" t="str">
            <v>A01</v>
          </cell>
          <cell r="M1556" t="str">
            <v>直接购入</v>
          </cell>
          <cell r="N1556">
            <v>43405</v>
          </cell>
          <cell r="O1556" t="str">
            <v>0110020100</v>
          </cell>
          <cell r="P1556" t="str">
            <v>一车间</v>
          </cell>
          <cell r="Q1556" t="str">
            <v/>
          </cell>
          <cell r="R1556" t="str">
            <v/>
          </cell>
          <cell r="S1556" t="str">
            <v>张萍</v>
          </cell>
          <cell r="T1556" t="str">
            <v>Z010</v>
          </cell>
          <cell r="U1556" t="str">
            <v>10</v>
          </cell>
          <cell r="V1556">
            <v>0</v>
          </cell>
          <cell r="W1556">
            <v>-99.13</v>
          </cell>
          <cell r="X1556">
            <v>11890.6</v>
          </cell>
          <cell r="Y1556">
            <v>0</v>
          </cell>
          <cell r="Z1556">
            <v>-1282.97</v>
          </cell>
          <cell r="AA1556">
            <v>-198.27</v>
          </cell>
          <cell r="AB1556">
            <v>-1481.24</v>
          </cell>
          <cell r="AC1556">
            <v>15</v>
          </cell>
          <cell r="AD1556">
            <v>10409.36</v>
          </cell>
          <cell r="AE1556" t="str">
            <v/>
          </cell>
          <cell r="AF1556" t="str">
            <v/>
          </cell>
          <cell r="AG1556" t="str">
            <v>成都恒金科技有限公司</v>
          </cell>
          <cell r="AH1556" t="str">
            <v/>
          </cell>
        </row>
        <row r="1556">
          <cell r="AJ1556" t="str">
            <v>SCT17040086</v>
          </cell>
        </row>
        <row r="1557">
          <cell r="A1557" t="str">
            <v>110040500356</v>
          </cell>
          <cell r="B1557" t="str">
            <v>1100</v>
          </cell>
          <cell r="C1557" t="str">
            <v>Z405</v>
          </cell>
          <cell r="D1557" t="str">
            <v>机器设备-化工医用设备</v>
          </cell>
          <cell r="E1557" t="str">
            <v>110040500356</v>
          </cell>
          <cell r="F1557" t="str">
            <v>0000</v>
          </cell>
          <cell r="G1557" t="str">
            <v>立式多级离心泵</v>
          </cell>
          <cell r="H1557" t="str">
            <v>CRI10-03</v>
          </cell>
          <cell r="I1557" t="str">
            <v/>
          </cell>
          <cell r="J1557" t="str">
            <v>B01</v>
          </cell>
          <cell r="K1557" t="str">
            <v>正常使用</v>
          </cell>
          <cell r="L1557" t="str">
            <v>A01</v>
          </cell>
          <cell r="M1557" t="str">
            <v>直接购入</v>
          </cell>
          <cell r="N1557">
            <v>43405</v>
          </cell>
          <cell r="O1557" t="str">
            <v>0110020100</v>
          </cell>
          <cell r="P1557" t="str">
            <v>一车间</v>
          </cell>
          <cell r="Q1557" t="str">
            <v/>
          </cell>
          <cell r="R1557" t="str">
            <v/>
          </cell>
          <cell r="S1557" t="str">
            <v>张萍</v>
          </cell>
          <cell r="T1557" t="str">
            <v>Z010</v>
          </cell>
          <cell r="U1557" t="str">
            <v>10</v>
          </cell>
          <cell r="V1557">
            <v>0</v>
          </cell>
          <cell r="W1557">
            <v>-99.13</v>
          </cell>
          <cell r="X1557">
            <v>11890.6</v>
          </cell>
          <cell r="Y1557">
            <v>0</v>
          </cell>
          <cell r="Z1557">
            <v>-1282.97</v>
          </cell>
          <cell r="AA1557">
            <v>-198.27</v>
          </cell>
          <cell r="AB1557">
            <v>-1481.24</v>
          </cell>
          <cell r="AC1557">
            <v>15</v>
          </cell>
          <cell r="AD1557">
            <v>10409.36</v>
          </cell>
          <cell r="AE1557" t="str">
            <v/>
          </cell>
          <cell r="AF1557" t="str">
            <v/>
          </cell>
          <cell r="AG1557" t="str">
            <v>成都恒金科技有限公司</v>
          </cell>
          <cell r="AH1557" t="str">
            <v/>
          </cell>
        </row>
        <row r="1557">
          <cell r="AJ1557" t="str">
            <v>SCT17040087</v>
          </cell>
        </row>
        <row r="1558">
          <cell r="A1558" t="str">
            <v>110040500357</v>
          </cell>
          <cell r="B1558" t="str">
            <v>1100</v>
          </cell>
          <cell r="C1558" t="str">
            <v>Z405</v>
          </cell>
          <cell r="D1558" t="str">
            <v>机器设备-化工医用设备</v>
          </cell>
          <cell r="E1558" t="str">
            <v>110040500357</v>
          </cell>
          <cell r="F1558" t="str">
            <v>0000</v>
          </cell>
          <cell r="G1558" t="str">
            <v>立式多级离心泵</v>
          </cell>
          <cell r="H1558" t="str">
            <v>CRI10-03</v>
          </cell>
          <cell r="I1558" t="str">
            <v/>
          </cell>
          <cell r="J1558" t="str">
            <v>B01</v>
          </cell>
          <cell r="K1558" t="str">
            <v>正常使用</v>
          </cell>
          <cell r="L1558" t="str">
            <v>A01</v>
          </cell>
          <cell r="M1558" t="str">
            <v>直接购入</v>
          </cell>
          <cell r="N1558">
            <v>43405</v>
          </cell>
          <cell r="O1558" t="str">
            <v>0110020100</v>
          </cell>
          <cell r="P1558" t="str">
            <v>一车间</v>
          </cell>
          <cell r="Q1558" t="str">
            <v/>
          </cell>
          <cell r="R1558" t="str">
            <v/>
          </cell>
          <cell r="S1558" t="str">
            <v>张萍</v>
          </cell>
          <cell r="T1558" t="str">
            <v>Z010</v>
          </cell>
          <cell r="U1558" t="str">
            <v>10</v>
          </cell>
          <cell r="V1558">
            <v>0</v>
          </cell>
          <cell r="W1558">
            <v>-99.13</v>
          </cell>
          <cell r="X1558">
            <v>11890.6</v>
          </cell>
          <cell r="Y1558">
            <v>0</v>
          </cell>
          <cell r="Z1558">
            <v>-1282.97</v>
          </cell>
          <cell r="AA1558">
            <v>-198.27</v>
          </cell>
          <cell r="AB1558">
            <v>-1481.24</v>
          </cell>
          <cell r="AC1558">
            <v>15</v>
          </cell>
          <cell r="AD1558">
            <v>10409.36</v>
          </cell>
          <cell r="AE1558" t="str">
            <v/>
          </cell>
          <cell r="AF1558" t="str">
            <v/>
          </cell>
          <cell r="AG1558" t="str">
            <v>成都恒金科技有限公司</v>
          </cell>
          <cell r="AH1558" t="str">
            <v/>
          </cell>
        </row>
        <row r="1558">
          <cell r="AJ1558" t="str">
            <v>SCT17040088</v>
          </cell>
        </row>
        <row r="1559">
          <cell r="A1559" t="str">
            <v>110040500358</v>
          </cell>
          <cell r="B1559" t="str">
            <v>1100</v>
          </cell>
          <cell r="C1559" t="str">
            <v>Z405</v>
          </cell>
          <cell r="D1559" t="str">
            <v>机器设备-化工医用设备</v>
          </cell>
          <cell r="E1559" t="str">
            <v>110040500358</v>
          </cell>
          <cell r="F1559" t="str">
            <v>0000</v>
          </cell>
          <cell r="G1559" t="str">
            <v>立式多级离心泵</v>
          </cell>
          <cell r="H1559" t="str">
            <v>CRI5-03</v>
          </cell>
          <cell r="I1559" t="str">
            <v/>
          </cell>
          <cell r="J1559" t="str">
            <v>B01</v>
          </cell>
          <cell r="K1559" t="str">
            <v>正常使用</v>
          </cell>
          <cell r="L1559" t="str">
            <v>A01</v>
          </cell>
          <cell r="M1559" t="str">
            <v>直接购入</v>
          </cell>
          <cell r="N1559">
            <v>43405</v>
          </cell>
          <cell r="O1559" t="str">
            <v>0110020100</v>
          </cell>
          <cell r="P1559" t="str">
            <v>一车间</v>
          </cell>
          <cell r="Q1559" t="str">
            <v/>
          </cell>
          <cell r="R1559" t="str">
            <v/>
          </cell>
          <cell r="S1559" t="str">
            <v>张萍</v>
          </cell>
          <cell r="T1559" t="str">
            <v>Z010</v>
          </cell>
          <cell r="U1559" t="str">
            <v>10</v>
          </cell>
          <cell r="V1559">
            <v>0</v>
          </cell>
          <cell r="W1559">
            <v>-63.37</v>
          </cell>
          <cell r="X1559">
            <v>7600</v>
          </cell>
          <cell r="Y1559">
            <v>0</v>
          </cell>
          <cell r="Z1559">
            <v>-820.04</v>
          </cell>
          <cell r="AA1559">
            <v>-126.73</v>
          </cell>
          <cell r="AB1559">
            <v>-946.77</v>
          </cell>
          <cell r="AC1559">
            <v>15</v>
          </cell>
          <cell r="AD1559">
            <v>6653.23</v>
          </cell>
          <cell r="AE1559" t="str">
            <v/>
          </cell>
          <cell r="AF1559" t="str">
            <v/>
          </cell>
          <cell r="AG1559" t="str">
            <v>成都恒金科技有限公司</v>
          </cell>
          <cell r="AH1559" t="str">
            <v/>
          </cell>
        </row>
        <row r="1559">
          <cell r="AJ1559" t="str">
            <v>SCT17040089</v>
          </cell>
        </row>
        <row r="1560">
          <cell r="A1560" t="str">
            <v>110040500359</v>
          </cell>
          <cell r="B1560" t="str">
            <v>1100</v>
          </cell>
          <cell r="C1560" t="str">
            <v>Z405</v>
          </cell>
          <cell r="D1560" t="str">
            <v>机器设备-化工医用设备</v>
          </cell>
          <cell r="E1560" t="str">
            <v>110040500359</v>
          </cell>
          <cell r="F1560" t="str">
            <v>0000</v>
          </cell>
          <cell r="G1560" t="str">
            <v>立式多级离心泵</v>
          </cell>
          <cell r="H1560" t="str">
            <v>CRI5-03</v>
          </cell>
          <cell r="I1560" t="str">
            <v/>
          </cell>
          <cell r="J1560" t="str">
            <v>B01</v>
          </cell>
          <cell r="K1560" t="str">
            <v>正常使用</v>
          </cell>
          <cell r="L1560" t="str">
            <v>A01</v>
          </cell>
          <cell r="M1560" t="str">
            <v>直接购入</v>
          </cell>
          <cell r="N1560">
            <v>43405</v>
          </cell>
          <cell r="O1560" t="str">
            <v>0110020100</v>
          </cell>
          <cell r="P1560" t="str">
            <v>一车间</v>
          </cell>
          <cell r="Q1560" t="str">
            <v/>
          </cell>
          <cell r="R1560" t="str">
            <v/>
          </cell>
          <cell r="S1560" t="str">
            <v>张萍</v>
          </cell>
          <cell r="T1560" t="str">
            <v>Z010</v>
          </cell>
          <cell r="U1560" t="str">
            <v>10</v>
          </cell>
          <cell r="V1560">
            <v>0</v>
          </cell>
          <cell r="W1560">
            <v>-63.37</v>
          </cell>
          <cell r="X1560">
            <v>7600</v>
          </cell>
          <cell r="Y1560">
            <v>0</v>
          </cell>
          <cell r="Z1560">
            <v>-820.04</v>
          </cell>
          <cell r="AA1560">
            <v>-126.73</v>
          </cell>
          <cell r="AB1560">
            <v>-946.77</v>
          </cell>
          <cell r="AC1560">
            <v>15</v>
          </cell>
          <cell r="AD1560">
            <v>6653.23</v>
          </cell>
          <cell r="AE1560" t="str">
            <v/>
          </cell>
          <cell r="AF1560" t="str">
            <v/>
          </cell>
          <cell r="AG1560" t="str">
            <v>成都恒金科技有限公司</v>
          </cell>
          <cell r="AH1560" t="str">
            <v/>
          </cell>
        </row>
        <row r="1560">
          <cell r="AJ1560" t="str">
            <v>SCT17040090</v>
          </cell>
        </row>
        <row r="1561">
          <cell r="A1561" t="str">
            <v>110040500360</v>
          </cell>
          <cell r="B1561" t="str">
            <v>1100</v>
          </cell>
          <cell r="C1561" t="str">
            <v>Z405</v>
          </cell>
          <cell r="D1561" t="str">
            <v>机器设备-化工医用设备</v>
          </cell>
          <cell r="E1561" t="str">
            <v>110040500360</v>
          </cell>
          <cell r="F1561" t="str">
            <v>0000</v>
          </cell>
          <cell r="G1561" t="str">
            <v>立式多级离心泵</v>
          </cell>
          <cell r="H1561" t="str">
            <v>CRI10-04</v>
          </cell>
          <cell r="I1561" t="str">
            <v/>
          </cell>
          <cell r="J1561" t="str">
            <v>B01</v>
          </cell>
          <cell r="K1561" t="str">
            <v>正常使用</v>
          </cell>
          <cell r="L1561" t="str">
            <v>A01</v>
          </cell>
          <cell r="M1561" t="str">
            <v>直接购入</v>
          </cell>
          <cell r="N1561">
            <v>43405</v>
          </cell>
          <cell r="O1561" t="str">
            <v>0110020100</v>
          </cell>
          <cell r="P1561" t="str">
            <v>一车间</v>
          </cell>
          <cell r="Q1561" t="str">
            <v/>
          </cell>
          <cell r="R1561" t="str">
            <v/>
          </cell>
          <cell r="S1561" t="str">
            <v>张萍</v>
          </cell>
          <cell r="T1561" t="str">
            <v>Z010</v>
          </cell>
          <cell r="U1561" t="str">
            <v>10</v>
          </cell>
          <cell r="V1561">
            <v>0</v>
          </cell>
          <cell r="W1561">
            <v>-102.48</v>
          </cell>
          <cell r="X1561">
            <v>12292.31</v>
          </cell>
          <cell r="Y1561">
            <v>0</v>
          </cell>
          <cell r="Z1561">
            <v>-1326.39</v>
          </cell>
          <cell r="AA1561">
            <v>-204.97</v>
          </cell>
          <cell r="AB1561">
            <v>-1531.36</v>
          </cell>
          <cell r="AC1561">
            <v>15</v>
          </cell>
          <cell r="AD1561">
            <v>10760.95</v>
          </cell>
          <cell r="AE1561" t="str">
            <v/>
          </cell>
          <cell r="AF1561" t="str">
            <v/>
          </cell>
          <cell r="AG1561" t="str">
            <v>成都恒金科技有限公司</v>
          </cell>
          <cell r="AH1561" t="str">
            <v/>
          </cell>
        </row>
        <row r="1561">
          <cell r="AJ1561" t="str">
            <v>SCT17040111</v>
          </cell>
        </row>
        <row r="1562">
          <cell r="A1562" t="str">
            <v>110040500361</v>
          </cell>
          <cell r="B1562" t="str">
            <v>1100</v>
          </cell>
          <cell r="C1562" t="str">
            <v>Z405</v>
          </cell>
          <cell r="D1562" t="str">
            <v>机器设备-化工医用设备</v>
          </cell>
          <cell r="E1562" t="str">
            <v>110040500361</v>
          </cell>
          <cell r="F1562" t="str">
            <v>0000</v>
          </cell>
          <cell r="G1562" t="str">
            <v>立式多级离心泵</v>
          </cell>
          <cell r="H1562" t="str">
            <v>CRI10-04</v>
          </cell>
          <cell r="I1562" t="str">
            <v/>
          </cell>
          <cell r="J1562" t="str">
            <v>B01</v>
          </cell>
          <cell r="K1562" t="str">
            <v>正常使用</v>
          </cell>
          <cell r="L1562" t="str">
            <v>A01</v>
          </cell>
          <cell r="M1562" t="str">
            <v>直接购入</v>
          </cell>
          <cell r="N1562">
            <v>43405</v>
          </cell>
          <cell r="O1562" t="str">
            <v>0110020100</v>
          </cell>
          <cell r="P1562" t="str">
            <v>一车间</v>
          </cell>
          <cell r="Q1562" t="str">
            <v/>
          </cell>
          <cell r="R1562" t="str">
            <v/>
          </cell>
          <cell r="S1562" t="str">
            <v>张萍</v>
          </cell>
          <cell r="T1562" t="str">
            <v>Z010</v>
          </cell>
          <cell r="U1562" t="str">
            <v>10</v>
          </cell>
          <cell r="V1562">
            <v>0</v>
          </cell>
          <cell r="W1562">
            <v>-102.48</v>
          </cell>
          <cell r="X1562">
            <v>12292.31</v>
          </cell>
          <cell r="Y1562">
            <v>0</v>
          </cell>
          <cell r="Z1562">
            <v>-1326.39</v>
          </cell>
          <cell r="AA1562">
            <v>-204.97</v>
          </cell>
          <cell r="AB1562">
            <v>-1531.36</v>
          </cell>
          <cell r="AC1562">
            <v>15</v>
          </cell>
          <cell r="AD1562">
            <v>10760.95</v>
          </cell>
          <cell r="AE1562" t="str">
            <v/>
          </cell>
          <cell r="AF1562" t="str">
            <v/>
          </cell>
          <cell r="AG1562" t="str">
            <v>成都恒金科技有限公司</v>
          </cell>
          <cell r="AH1562" t="str">
            <v/>
          </cell>
        </row>
        <row r="1562">
          <cell r="AJ1562" t="str">
            <v>SCT17040107</v>
          </cell>
        </row>
        <row r="1563">
          <cell r="A1563" t="str">
            <v>110040500362</v>
          </cell>
          <cell r="B1563" t="str">
            <v>1100</v>
          </cell>
          <cell r="C1563" t="str">
            <v>Z405</v>
          </cell>
          <cell r="D1563" t="str">
            <v>机器设备-化工医用设备</v>
          </cell>
          <cell r="E1563" t="str">
            <v>110040500362</v>
          </cell>
          <cell r="F1563" t="str">
            <v>0000</v>
          </cell>
          <cell r="G1563" t="str">
            <v>立式多级离心泵</v>
          </cell>
          <cell r="H1563" t="str">
            <v>CRI10-04</v>
          </cell>
          <cell r="I1563" t="str">
            <v/>
          </cell>
          <cell r="J1563" t="str">
            <v>B01</v>
          </cell>
          <cell r="K1563" t="str">
            <v>正常使用</v>
          </cell>
          <cell r="L1563" t="str">
            <v>A01</v>
          </cell>
          <cell r="M1563" t="str">
            <v>直接购入</v>
          </cell>
          <cell r="N1563">
            <v>43405</v>
          </cell>
          <cell r="O1563" t="str">
            <v>0110020100</v>
          </cell>
          <cell r="P1563" t="str">
            <v>一车间</v>
          </cell>
          <cell r="Q1563" t="str">
            <v/>
          </cell>
          <cell r="R1563" t="str">
            <v/>
          </cell>
          <cell r="S1563" t="str">
            <v>张萍</v>
          </cell>
          <cell r="T1563" t="str">
            <v>Z010</v>
          </cell>
          <cell r="U1563" t="str">
            <v>10</v>
          </cell>
          <cell r="V1563">
            <v>0</v>
          </cell>
          <cell r="W1563">
            <v>-102.48</v>
          </cell>
          <cell r="X1563">
            <v>12292.31</v>
          </cell>
          <cell r="Y1563">
            <v>0</v>
          </cell>
          <cell r="Z1563">
            <v>-1326.39</v>
          </cell>
          <cell r="AA1563">
            <v>-204.97</v>
          </cell>
          <cell r="AB1563">
            <v>-1531.36</v>
          </cell>
          <cell r="AC1563">
            <v>15</v>
          </cell>
          <cell r="AD1563">
            <v>10760.95</v>
          </cell>
          <cell r="AE1563" t="str">
            <v/>
          </cell>
          <cell r="AF1563" t="str">
            <v/>
          </cell>
          <cell r="AG1563" t="str">
            <v>成都恒金科技有限公司</v>
          </cell>
          <cell r="AH1563" t="str">
            <v/>
          </cell>
        </row>
        <row r="1563">
          <cell r="AJ1563" t="str">
            <v>SCT17040108</v>
          </cell>
        </row>
        <row r="1564">
          <cell r="A1564" t="str">
            <v>110040500363</v>
          </cell>
          <cell r="B1564" t="str">
            <v>1100</v>
          </cell>
          <cell r="C1564" t="str">
            <v>Z405</v>
          </cell>
          <cell r="D1564" t="str">
            <v>机器设备-化工医用设备</v>
          </cell>
          <cell r="E1564" t="str">
            <v>110040500363</v>
          </cell>
          <cell r="F1564" t="str">
            <v>0000</v>
          </cell>
          <cell r="G1564" t="str">
            <v>立式多级离心泵</v>
          </cell>
          <cell r="H1564" t="str">
            <v>CRI20-02</v>
          </cell>
          <cell r="I1564" t="str">
            <v/>
          </cell>
          <cell r="J1564" t="str">
            <v>B01</v>
          </cell>
          <cell r="K1564" t="str">
            <v>正常使用</v>
          </cell>
          <cell r="L1564" t="str">
            <v>A01</v>
          </cell>
          <cell r="M1564" t="str">
            <v>直接购入</v>
          </cell>
          <cell r="N1564">
            <v>43405</v>
          </cell>
          <cell r="O1564" t="str">
            <v>0110020100</v>
          </cell>
          <cell r="P1564" t="str">
            <v>一车间</v>
          </cell>
          <cell r="Q1564" t="str">
            <v/>
          </cell>
          <cell r="R1564" t="str">
            <v/>
          </cell>
          <cell r="S1564" t="str">
            <v>张萍</v>
          </cell>
          <cell r="T1564" t="str">
            <v>Z010</v>
          </cell>
          <cell r="U1564" t="str">
            <v>10</v>
          </cell>
          <cell r="V1564">
            <v>0</v>
          </cell>
          <cell r="W1564">
            <v>-126.6</v>
          </cell>
          <cell r="X1564">
            <v>15184.62</v>
          </cell>
          <cell r="Y1564">
            <v>0</v>
          </cell>
          <cell r="Z1564">
            <v>-1638.39</v>
          </cell>
          <cell r="AA1564">
            <v>-253.2</v>
          </cell>
          <cell r="AB1564">
            <v>-1891.59</v>
          </cell>
          <cell r="AC1564">
            <v>15</v>
          </cell>
          <cell r="AD1564">
            <v>13293.03</v>
          </cell>
          <cell r="AE1564" t="str">
            <v/>
          </cell>
          <cell r="AF1564" t="str">
            <v/>
          </cell>
          <cell r="AG1564" t="str">
            <v>成都恒金科技有限公司</v>
          </cell>
          <cell r="AH1564" t="str">
            <v/>
          </cell>
        </row>
        <row r="1564">
          <cell r="AJ1564" t="str">
            <v>SCT17040109</v>
          </cell>
        </row>
        <row r="1565">
          <cell r="A1565" t="str">
            <v>110040500364</v>
          </cell>
          <cell r="B1565" t="str">
            <v>1100</v>
          </cell>
          <cell r="C1565" t="str">
            <v>Z405</v>
          </cell>
          <cell r="D1565" t="str">
            <v>机器设备-化工医用设备</v>
          </cell>
          <cell r="E1565" t="str">
            <v>110040500364</v>
          </cell>
          <cell r="F1565" t="str">
            <v>0000</v>
          </cell>
          <cell r="G1565" t="str">
            <v>立式多级离心泵</v>
          </cell>
          <cell r="H1565" t="str">
            <v>CRI20-02</v>
          </cell>
          <cell r="I1565" t="str">
            <v/>
          </cell>
          <cell r="J1565" t="str">
            <v>B01</v>
          </cell>
          <cell r="K1565" t="str">
            <v>正常使用</v>
          </cell>
          <cell r="L1565" t="str">
            <v>A01</v>
          </cell>
          <cell r="M1565" t="str">
            <v>直接购入</v>
          </cell>
          <cell r="N1565">
            <v>43405</v>
          </cell>
          <cell r="O1565" t="str">
            <v>0110020100</v>
          </cell>
          <cell r="P1565" t="str">
            <v>一车间</v>
          </cell>
          <cell r="Q1565" t="str">
            <v/>
          </cell>
          <cell r="R1565" t="str">
            <v/>
          </cell>
          <cell r="S1565" t="str">
            <v>张萍</v>
          </cell>
          <cell r="T1565" t="str">
            <v>Z010</v>
          </cell>
          <cell r="U1565" t="str">
            <v>10</v>
          </cell>
          <cell r="V1565">
            <v>0</v>
          </cell>
          <cell r="W1565">
            <v>-126.6</v>
          </cell>
          <cell r="X1565">
            <v>15184.61</v>
          </cell>
          <cell r="Y1565">
            <v>0</v>
          </cell>
          <cell r="Z1565">
            <v>-1638.39</v>
          </cell>
          <cell r="AA1565">
            <v>-253.2</v>
          </cell>
          <cell r="AB1565">
            <v>-1891.59</v>
          </cell>
          <cell r="AC1565">
            <v>15</v>
          </cell>
          <cell r="AD1565">
            <v>13293.02</v>
          </cell>
          <cell r="AE1565" t="str">
            <v/>
          </cell>
          <cell r="AF1565" t="str">
            <v/>
          </cell>
          <cell r="AG1565" t="str">
            <v>成都恒金科技有限公司</v>
          </cell>
          <cell r="AH1565" t="str">
            <v/>
          </cell>
        </row>
        <row r="1565">
          <cell r="AJ1565" t="str">
            <v>SCT17040110</v>
          </cell>
        </row>
        <row r="1566">
          <cell r="A1566" t="str">
            <v>110040500365</v>
          </cell>
          <cell r="B1566" t="str">
            <v>1100</v>
          </cell>
          <cell r="C1566" t="str">
            <v>Z405</v>
          </cell>
          <cell r="D1566" t="str">
            <v>机器设备-化工医用设备</v>
          </cell>
          <cell r="E1566" t="str">
            <v>110040500365</v>
          </cell>
          <cell r="F1566" t="str">
            <v>0000</v>
          </cell>
          <cell r="G1566" t="str">
            <v>立式多级离心泵</v>
          </cell>
          <cell r="H1566" t="str">
            <v>CRI10-02</v>
          </cell>
          <cell r="I1566" t="str">
            <v/>
          </cell>
          <cell r="J1566" t="str">
            <v>B01</v>
          </cell>
          <cell r="K1566" t="str">
            <v>正常使用</v>
          </cell>
          <cell r="L1566" t="str">
            <v>A01</v>
          </cell>
          <cell r="M1566" t="str">
            <v>直接购入</v>
          </cell>
          <cell r="N1566">
            <v>43405</v>
          </cell>
          <cell r="O1566" t="str">
            <v>0110020100</v>
          </cell>
          <cell r="P1566" t="str">
            <v>一车间</v>
          </cell>
          <cell r="Q1566" t="str">
            <v/>
          </cell>
          <cell r="R1566" t="str">
            <v/>
          </cell>
          <cell r="S1566" t="str">
            <v>张萍</v>
          </cell>
          <cell r="T1566" t="str">
            <v>Z010</v>
          </cell>
          <cell r="U1566" t="str">
            <v>10</v>
          </cell>
          <cell r="V1566">
            <v>0</v>
          </cell>
          <cell r="W1566">
            <v>-91.64</v>
          </cell>
          <cell r="X1566">
            <v>10991.45</v>
          </cell>
          <cell r="Y1566">
            <v>0</v>
          </cell>
          <cell r="Z1566">
            <v>-1185.99</v>
          </cell>
          <cell r="AA1566">
            <v>-183.28</v>
          </cell>
          <cell r="AB1566">
            <v>-1369.27</v>
          </cell>
          <cell r="AC1566">
            <v>15</v>
          </cell>
          <cell r="AD1566">
            <v>9622.18</v>
          </cell>
          <cell r="AE1566" t="str">
            <v/>
          </cell>
          <cell r="AF1566" t="str">
            <v/>
          </cell>
          <cell r="AG1566" t="str">
            <v>成都恒金科技有限公司</v>
          </cell>
          <cell r="AH1566" t="str">
            <v/>
          </cell>
        </row>
        <row r="1566">
          <cell r="AJ1566" t="str">
            <v>SCT17040091</v>
          </cell>
        </row>
        <row r="1567">
          <cell r="A1567" t="str">
            <v>110040500366</v>
          </cell>
          <cell r="B1567" t="str">
            <v>1100</v>
          </cell>
          <cell r="C1567" t="str">
            <v>Z405</v>
          </cell>
          <cell r="D1567" t="str">
            <v>机器设备-化工医用设备</v>
          </cell>
          <cell r="E1567" t="str">
            <v>110040500366</v>
          </cell>
          <cell r="F1567" t="str">
            <v>0000</v>
          </cell>
          <cell r="G1567" t="str">
            <v>立式多级离心泵</v>
          </cell>
          <cell r="H1567" t="str">
            <v>CRI10-02</v>
          </cell>
          <cell r="I1567" t="str">
            <v/>
          </cell>
          <cell r="J1567" t="str">
            <v>B01</v>
          </cell>
          <cell r="K1567" t="str">
            <v>正常使用</v>
          </cell>
          <cell r="L1567" t="str">
            <v>A01</v>
          </cell>
          <cell r="M1567" t="str">
            <v>直接购入</v>
          </cell>
          <cell r="N1567">
            <v>43405</v>
          </cell>
          <cell r="O1567" t="str">
            <v>0110020100</v>
          </cell>
          <cell r="P1567" t="str">
            <v>一车间</v>
          </cell>
          <cell r="Q1567" t="str">
            <v/>
          </cell>
          <cell r="R1567" t="str">
            <v/>
          </cell>
          <cell r="S1567" t="str">
            <v>张萍</v>
          </cell>
          <cell r="T1567" t="str">
            <v>Z010</v>
          </cell>
          <cell r="U1567" t="str">
            <v>10</v>
          </cell>
          <cell r="V1567">
            <v>0</v>
          </cell>
          <cell r="W1567">
            <v>-91.64</v>
          </cell>
          <cell r="X1567">
            <v>10991.45</v>
          </cell>
          <cell r="Y1567">
            <v>0</v>
          </cell>
          <cell r="Z1567">
            <v>-1185.99</v>
          </cell>
          <cell r="AA1567">
            <v>-183.28</v>
          </cell>
          <cell r="AB1567">
            <v>-1369.27</v>
          </cell>
          <cell r="AC1567">
            <v>15</v>
          </cell>
          <cell r="AD1567">
            <v>9622.18</v>
          </cell>
          <cell r="AE1567" t="str">
            <v/>
          </cell>
          <cell r="AF1567" t="str">
            <v/>
          </cell>
          <cell r="AG1567" t="str">
            <v>成都恒金科技有限公司</v>
          </cell>
          <cell r="AH1567" t="str">
            <v/>
          </cell>
        </row>
        <row r="1567">
          <cell r="AJ1567" t="str">
            <v>SCT17040092</v>
          </cell>
        </row>
        <row r="1568">
          <cell r="A1568" t="str">
            <v>110040500367</v>
          </cell>
          <cell r="B1568" t="str">
            <v>1100</v>
          </cell>
          <cell r="C1568" t="str">
            <v>Z405</v>
          </cell>
          <cell r="D1568" t="str">
            <v>机器设备-化工医用设备</v>
          </cell>
          <cell r="E1568" t="str">
            <v>110040500367</v>
          </cell>
          <cell r="F1568" t="str">
            <v>0000</v>
          </cell>
          <cell r="G1568" t="str">
            <v>立式多级离心泵</v>
          </cell>
          <cell r="H1568" t="str">
            <v>CRI5-03</v>
          </cell>
          <cell r="I1568" t="str">
            <v/>
          </cell>
          <cell r="J1568" t="str">
            <v>B01</v>
          </cell>
          <cell r="K1568" t="str">
            <v>正常使用</v>
          </cell>
          <cell r="L1568" t="str">
            <v>A01</v>
          </cell>
          <cell r="M1568" t="str">
            <v>直接购入</v>
          </cell>
          <cell r="N1568">
            <v>43405</v>
          </cell>
          <cell r="O1568" t="str">
            <v>0110020100</v>
          </cell>
          <cell r="P1568" t="str">
            <v>一车间</v>
          </cell>
          <cell r="Q1568" t="str">
            <v/>
          </cell>
          <cell r="R1568" t="str">
            <v/>
          </cell>
          <cell r="S1568" t="str">
            <v>张萍</v>
          </cell>
          <cell r="T1568" t="str">
            <v>Z010</v>
          </cell>
          <cell r="U1568" t="str">
            <v>10</v>
          </cell>
          <cell r="V1568">
            <v>0</v>
          </cell>
          <cell r="W1568">
            <v>-48.9</v>
          </cell>
          <cell r="X1568">
            <v>5864.95</v>
          </cell>
          <cell r="Y1568">
            <v>0</v>
          </cell>
          <cell r="Z1568">
            <v>-632.84</v>
          </cell>
          <cell r="AA1568">
            <v>-97.8</v>
          </cell>
          <cell r="AB1568">
            <v>-730.64</v>
          </cell>
          <cell r="AC1568">
            <v>15</v>
          </cell>
          <cell r="AD1568">
            <v>5134.31</v>
          </cell>
          <cell r="AE1568" t="str">
            <v/>
          </cell>
          <cell r="AF1568" t="str">
            <v/>
          </cell>
          <cell r="AG1568" t="str">
            <v>成都恒金科技有限公司</v>
          </cell>
          <cell r="AH1568" t="str">
            <v/>
          </cell>
        </row>
        <row r="1568">
          <cell r="AJ1568" t="str">
            <v>SCT17040093</v>
          </cell>
        </row>
        <row r="1569">
          <cell r="A1569" t="str">
            <v>110040500368</v>
          </cell>
          <cell r="B1569" t="str">
            <v>1100</v>
          </cell>
          <cell r="C1569" t="str">
            <v>Z405</v>
          </cell>
          <cell r="D1569" t="str">
            <v>机器设备-化工医用设备</v>
          </cell>
          <cell r="E1569" t="str">
            <v>110040500368</v>
          </cell>
          <cell r="F1569" t="str">
            <v>0000</v>
          </cell>
          <cell r="G1569" t="str">
            <v>立式多级离心泵</v>
          </cell>
          <cell r="H1569" t="str">
            <v>CRI5-3</v>
          </cell>
          <cell r="I1569" t="str">
            <v/>
          </cell>
          <cell r="J1569" t="str">
            <v>B01</v>
          </cell>
          <cell r="K1569" t="str">
            <v>正常使用</v>
          </cell>
          <cell r="L1569" t="str">
            <v>A01</v>
          </cell>
          <cell r="M1569" t="str">
            <v>直接购入</v>
          </cell>
          <cell r="N1569">
            <v>43405</v>
          </cell>
          <cell r="O1569" t="str">
            <v>0110020100</v>
          </cell>
          <cell r="P1569" t="str">
            <v>一车间</v>
          </cell>
          <cell r="Q1569" t="str">
            <v/>
          </cell>
          <cell r="R1569" t="str">
            <v/>
          </cell>
          <cell r="S1569" t="str">
            <v>张萍</v>
          </cell>
          <cell r="T1569" t="str">
            <v>Z010</v>
          </cell>
          <cell r="U1569" t="str">
            <v>10</v>
          </cell>
          <cell r="V1569">
            <v>0</v>
          </cell>
          <cell r="W1569">
            <v>-48.9</v>
          </cell>
          <cell r="X1569">
            <v>5864.96</v>
          </cell>
          <cell r="Y1569">
            <v>0</v>
          </cell>
          <cell r="Z1569">
            <v>-632.84</v>
          </cell>
          <cell r="AA1569">
            <v>-97.8</v>
          </cell>
          <cell r="AB1569">
            <v>-730.64</v>
          </cell>
          <cell r="AC1569">
            <v>15</v>
          </cell>
          <cell r="AD1569">
            <v>5134.32</v>
          </cell>
          <cell r="AE1569" t="str">
            <v/>
          </cell>
          <cell r="AF1569" t="str">
            <v/>
          </cell>
          <cell r="AG1569" t="str">
            <v>成都恒金科技有限公司</v>
          </cell>
          <cell r="AH1569" t="str">
            <v/>
          </cell>
        </row>
        <row r="1569">
          <cell r="AJ1569" t="str">
            <v>SCT17040094</v>
          </cell>
        </row>
        <row r="1570">
          <cell r="A1570" t="str">
            <v>110040500369</v>
          </cell>
          <cell r="B1570" t="str">
            <v>1100</v>
          </cell>
          <cell r="C1570" t="str">
            <v>Z405</v>
          </cell>
          <cell r="D1570" t="str">
            <v>机器设备-化工医用设备</v>
          </cell>
          <cell r="E1570" t="str">
            <v>110040500369</v>
          </cell>
          <cell r="F1570" t="str">
            <v>0000</v>
          </cell>
          <cell r="G1570" t="str">
            <v>立式多级离心泵</v>
          </cell>
          <cell r="H1570" t="str">
            <v>CRI5-3</v>
          </cell>
          <cell r="I1570" t="str">
            <v/>
          </cell>
          <cell r="J1570" t="str">
            <v>B01</v>
          </cell>
          <cell r="K1570" t="str">
            <v>正常使用</v>
          </cell>
          <cell r="L1570" t="str">
            <v>A01</v>
          </cell>
          <cell r="M1570" t="str">
            <v>直接购入</v>
          </cell>
          <cell r="N1570">
            <v>43405</v>
          </cell>
          <cell r="O1570" t="str">
            <v>0110020100</v>
          </cell>
          <cell r="P1570" t="str">
            <v>一车间</v>
          </cell>
          <cell r="Q1570" t="str">
            <v/>
          </cell>
          <cell r="R1570" t="str">
            <v/>
          </cell>
          <cell r="S1570" t="str">
            <v>张萍</v>
          </cell>
          <cell r="T1570" t="str">
            <v>Z010</v>
          </cell>
          <cell r="U1570" t="str">
            <v>10</v>
          </cell>
          <cell r="V1570">
            <v>0</v>
          </cell>
          <cell r="W1570">
            <v>-48.9</v>
          </cell>
          <cell r="X1570">
            <v>5864.95</v>
          </cell>
          <cell r="Y1570">
            <v>0</v>
          </cell>
          <cell r="Z1570">
            <v>-632.84</v>
          </cell>
          <cell r="AA1570">
            <v>-97.8</v>
          </cell>
          <cell r="AB1570">
            <v>-730.64</v>
          </cell>
          <cell r="AC1570">
            <v>15</v>
          </cell>
          <cell r="AD1570">
            <v>5134.31</v>
          </cell>
          <cell r="AE1570" t="str">
            <v/>
          </cell>
          <cell r="AF1570" t="str">
            <v/>
          </cell>
          <cell r="AG1570" t="str">
            <v>成都恒金科技有限公司</v>
          </cell>
          <cell r="AH1570" t="str">
            <v/>
          </cell>
        </row>
        <row r="1570">
          <cell r="AJ1570" t="str">
            <v>SCT17040099</v>
          </cell>
        </row>
        <row r="1571">
          <cell r="A1571" t="str">
            <v>110040500370</v>
          </cell>
          <cell r="B1571" t="str">
            <v>1100</v>
          </cell>
          <cell r="C1571" t="str">
            <v>Z405</v>
          </cell>
          <cell r="D1571" t="str">
            <v>机器设备-化工医用设备</v>
          </cell>
          <cell r="E1571" t="str">
            <v>110040500370</v>
          </cell>
          <cell r="F1571" t="str">
            <v>0000</v>
          </cell>
          <cell r="G1571" t="str">
            <v>立式多级离心泵</v>
          </cell>
          <cell r="H1571" t="str">
            <v>CRI5-3</v>
          </cell>
          <cell r="I1571" t="str">
            <v/>
          </cell>
          <cell r="J1571" t="str">
            <v>B01</v>
          </cell>
          <cell r="K1571" t="str">
            <v>正常使用</v>
          </cell>
          <cell r="L1571" t="str">
            <v>A01</v>
          </cell>
          <cell r="M1571" t="str">
            <v>直接购入</v>
          </cell>
          <cell r="N1571">
            <v>43405</v>
          </cell>
          <cell r="O1571" t="str">
            <v>0110020100</v>
          </cell>
          <cell r="P1571" t="str">
            <v>一车间</v>
          </cell>
          <cell r="Q1571" t="str">
            <v/>
          </cell>
          <cell r="R1571" t="str">
            <v/>
          </cell>
          <cell r="S1571" t="str">
            <v>张萍</v>
          </cell>
          <cell r="T1571" t="str">
            <v>Z010</v>
          </cell>
          <cell r="U1571" t="str">
            <v>10</v>
          </cell>
          <cell r="V1571">
            <v>0</v>
          </cell>
          <cell r="W1571">
            <v>-48.9</v>
          </cell>
          <cell r="X1571">
            <v>5864.96</v>
          </cell>
          <cell r="Y1571">
            <v>0</v>
          </cell>
          <cell r="Z1571">
            <v>-632.84</v>
          </cell>
          <cell r="AA1571">
            <v>-97.8</v>
          </cell>
          <cell r="AB1571">
            <v>-730.64</v>
          </cell>
          <cell r="AC1571">
            <v>15</v>
          </cell>
          <cell r="AD1571">
            <v>5134.32</v>
          </cell>
          <cell r="AE1571" t="str">
            <v/>
          </cell>
          <cell r="AF1571" t="str">
            <v/>
          </cell>
          <cell r="AG1571" t="str">
            <v>成都恒金科技有限公司</v>
          </cell>
          <cell r="AH1571" t="str">
            <v/>
          </cell>
        </row>
        <row r="1571">
          <cell r="AJ1571" t="str">
            <v>SCT17040100</v>
          </cell>
        </row>
        <row r="1572">
          <cell r="A1572" t="str">
            <v>110040500371</v>
          </cell>
          <cell r="B1572" t="str">
            <v>1100</v>
          </cell>
          <cell r="C1572" t="str">
            <v>Z405</v>
          </cell>
          <cell r="D1572" t="str">
            <v>机器设备-化工医用设备</v>
          </cell>
          <cell r="E1572" t="str">
            <v>110040500371</v>
          </cell>
          <cell r="F1572" t="str">
            <v>0000</v>
          </cell>
          <cell r="G1572" t="str">
            <v>立式多级离心泵</v>
          </cell>
          <cell r="H1572" t="str">
            <v>CRI10-03</v>
          </cell>
          <cell r="I1572" t="str">
            <v/>
          </cell>
          <cell r="J1572" t="str">
            <v>B01</v>
          </cell>
          <cell r="K1572" t="str">
            <v>正常使用</v>
          </cell>
          <cell r="L1572" t="str">
            <v>A01</v>
          </cell>
          <cell r="M1572" t="str">
            <v>直接购入</v>
          </cell>
          <cell r="N1572">
            <v>43405</v>
          </cell>
          <cell r="O1572" t="str">
            <v>0110020100</v>
          </cell>
          <cell r="P1572" t="str">
            <v>一车间</v>
          </cell>
          <cell r="Q1572" t="str">
            <v/>
          </cell>
          <cell r="R1572" t="str">
            <v/>
          </cell>
          <cell r="S1572" t="str">
            <v>张萍</v>
          </cell>
          <cell r="T1572" t="str">
            <v>Z010</v>
          </cell>
          <cell r="U1572" t="str">
            <v>10</v>
          </cell>
          <cell r="V1572">
            <v>0</v>
          </cell>
          <cell r="W1572">
            <v>-99.13</v>
          </cell>
          <cell r="X1572">
            <v>11890.6</v>
          </cell>
          <cell r="Y1572">
            <v>0</v>
          </cell>
          <cell r="Z1572">
            <v>-1282.97</v>
          </cell>
          <cell r="AA1572">
            <v>-198.27</v>
          </cell>
          <cell r="AB1572">
            <v>-1481.24</v>
          </cell>
          <cell r="AC1572">
            <v>15</v>
          </cell>
          <cell r="AD1572">
            <v>10409.36</v>
          </cell>
          <cell r="AE1572" t="str">
            <v/>
          </cell>
          <cell r="AF1572" t="str">
            <v/>
          </cell>
          <cell r="AG1572" t="str">
            <v>成都恒金科技有限公司</v>
          </cell>
          <cell r="AH1572" t="str">
            <v/>
          </cell>
        </row>
        <row r="1572">
          <cell r="AJ1572" t="str">
            <v>SCT17040101</v>
          </cell>
        </row>
        <row r="1573">
          <cell r="A1573" t="str">
            <v>110040500372</v>
          </cell>
          <cell r="B1573" t="str">
            <v>1100</v>
          </cell>
          <cell r="C1573" t="str">
            <v>Z405</v>
          </cell>
          <cell r="D1573" t="str">
            <v>机器设备-化工医用设备</v>
          </cell>
          <cell r="E1573" t="str">
            <v>110040500372</v>
          </cell>
          <cell r="F1573" t="str">
            <v>0000</v>
          </cell>
          <cell r="G1573" t="str">
            <v>立式多级离心泵</v>
          </cell>
          <cell r="H1573" t="str">
            <v>CRI15-02</v>
          </cell>
          <cell r="I1573" t="str">
            <v/>
          </cell>
          <cell r="J1573" t="str">
            <v>B01</v>
          </cell>
          <cell r="K1573" t="str">
            <v>正常使用</v>
          </cell>
          <cell r="L1573" t="str">
            <v>A01</v>
          </cell>
          <cell r="M1573" t="str">
            <v>直接购入</v>
          </cell>
          <cell r="N1573">
            <v>43405</v>
          </cell>
          <cell r="O1573" t="str">
            <v>0110020100</v>
          </cell>
          <cell r="P1573" t="str">
            <v>一车间</v>
          </cell>
          <cell r="Q1573" t="str">
            <v/>
          </cell>
          <cell r="R1573" t="str">
            <v/>
          </cell>
          <cell r="S1573" t="str">
            <v>张萍</v>
          </cell>
          <cell r="T1573" t="str">
            <v>Z010</v>
          </cell>
          <cell r="U1573" t="str">
            <v>10</v>
          </cell>
          <cell r="V1573">
            <v>0</v>
          </cell>
          <cell r="W1573">
            <v>-127.94</v>
          </cell>
          <cell r="X1573">
            <v>15345.3</v>
          </cell>
          <cell r="Y1573">
            <v>0</v>
          </cell>
          <cell r="Z1573">
            <v>-1655.81</v>
          </cell>
          <cell r="AA1573">
            <v>-255.88</v>
          </cell>
          <cell r="AB1573">
            <v>-1911.69</v>
          </cell>
          <cell r="AC1573">
            <v>15</v>
          </cell>
          <cell r="AD1573">
            <v>13433.61</v>
          </cell>
          <cell r="AE1573" t="str">
            <v/>
          </cell>
          <cell r="AF1573" t="str">
            <v/>
          </cell>
          <cell r="AG1573" t="str">
            <v>成都恒金科技有限公司</v>
          </cell>
          <cell r="AH1573" t="str">
            <v/>
          </cell>
        </row>
        <row r="1573">
          <cell r="AJ1573" t="str">
            <v>SCT17040102</v>
          </cell>
        </row>
        <row r="1574">
          <cell r="A1574" t="str">
            <v>110040500373</v>
          </cell>
          <cell r="B1574" t="str">
            <v>1100</v>
          </cell>
          <cell r="C1574" t="str">
            <v>Z405</v>
          </cell>
          <cell r="D1574" t="str">
            <v>机器设备-化工医用设备</v>
          </cell>
          <cell r="E1574" t="str">
            <v>110040500373</v>
          </cell>
          <cell r="F1574" t="str">
            <v>0000</v>
          </cell>
          <cell r="G1574" t="str">
            <v>立式多级离心泵</v>
          </cell>
          <cell r="H1574" t="str">
            <v>CRI15-02</v>
          </cell>
          <cell r="I1574" t="str">
            <v/>
          </cell>
          <cell r="J1574" t="str">
            <v>B01</v>
          </cell>
          <cell r="K1574" t="str">
            <v>正常使用</v>
          </cell>
          <cell r="L1574" t="str">
            <v>A01</v>
          </cell>
          <cell r="M1574" t="str">
            <v>直接购入</v>
          </cell>
          <cell r="N1574">
            <v>43405</v>
          </cell>
          <cell r="O1574" t="str">
            <v>0110020100</v>
          </cell>
          <cell r="P1574" t="str">
            <v>一车间</v>
          </cell>
          <cell r="Q1574" t="str">
            <v/>
          </cell>
          <cell r="R1574" t="str">
            <v/>
          </cell>
          <cell r="S1574" t="str">
            <v>张萍</v>
          </cell>
          <cell r="T1574" t="str">
            <v>Z010</v>
          </cell>
          <cell r="U1574" t="str">
            <v>10</v>
          </cell>
          <cell r="V1574">
            <v>0</v>
          </cell>
          <cell r="W1574">
            <v>-127.94</v>
          </cell>
          <cell r="X1574">
            <v>15345.3</v>
          </cell>
          <cell r="Y1574">
            <v>0</v>
          </cell>
          <cell r="Z1574">
            <v>-1655.81</v>
          </cell>
          <cell r="AA1574">
            <v>-255.88</v>
          </cell>
          <cell r="AB1574">
            <v>-1911.69</v>
          </cell>
          <cell r="AC1574">
            <v>15</v>
          </cell>
          <cell r="AD1574">
            <v>13433.61</v>
          </cell>
          <cell r="AE1574" t="str">
            <v/>
          </cell>
          <cell r="AF1574" t="str">
            <v/>
          </cell>
          <cell r="AG1574" t="str">
            <v>成都恒金科技有限公司</v>
          </cell>
          <cell r="AH1574" t="str">
            <v/>
          </cell>
        </row>
        <row r="1574">
          <cell r="AJ1574" t="str">
            <v>SCT17040103</v>
          </cell>
        </row>
        <row r="1575">
          <cell r="A1575" t="str">
            <v>110040500374</v>
          </cell>
          <cell r="B1575" t="str">
            <v>1100</v>
          </cell>
          <cell r="C1575" t="str">
            <v>Z405</v>
          </cell>
          <cell r="D1575" t="str">
            <v>机器设备-化工医用设备</v>
          </cell>
          <cell r="E1575" t="str">
            <v>110040500374</v>
          </cell>
          <cell r="F1575" t="str">
            <v>0000</v>
          </cell>
          <cell r="G1575" t="str">
            <v>立式多级离心泵</v>
          </cell>
          <cell r="H1575" t="str">
            <v>CRI15-02</v>
          </cell>
          <cell r="I1575" t="str">
            <v/>
          </cell>
          <cell r="J1575" t="str">
            <v>B01</v>
          </cell>
          <cell r="K1575" t="str">
            <v>正常使用</v>
          </cell>
          <cell r="L1575" t="str">
            <v>A01</v>
          </cell>
          <cell r="M1575" t="str">
            <v>直接购入</v>
          </cell>
          <cell r="N1575">
            <v>43405</v>
          </cell>
          <cell r="O1575" t="str">
            <v>0110020100</v>
          </cell>
          <cell r="P1575" t="str">
            <v>一车间</v>
          </cell>
          <cell r="Q1575" t="str">
            <v/>
          </cell>
          <cell r="R1575" t="str">
            <v/>
          </cell>
          <cell r="S1575" t="str">
            <v>张萍</v>
          </cell>
          <cell r="T1575" t="str">
            <v>Z010</v>
          </cell>
          <cell r="U1575" t="str">
            <v>10</v>
          </cell>
          <cell r="V1575">
            <v>0</v>
          </cell>
          <cell r="W1575">
            <v>-127.94</v>
          </cell>
          <cell r="X1575">
            <v>15345.3</v>
          </cell>
          <cell r="Y1575">
            <v>0</v>
          </cell>
          <cell r="Z1575">
            <v>-1655.81</v>
          </cell>
          <cell r="AA1575">
            <v>-255.88</v>
          </cell>
          <cell r="AB1575">
            <v>-1911.69</v>
          </cell>
          <cell r="AC1575">
            <v>15</v>
          </cell>
          <cell r="AD1575">
            <v>13433.61</v>
          </cell>
          <cell r="AE1575" t="str">
            <v/>
          </cell>
          <cell r="AF1575" t="str">
            <v/>
          </cell>
          <cell r="AG1575" t="str">
            <v>成都恒金科技有限公司</v>
          </cell>
          <cell r="AH1575" t="str">
            <v/>
          </cell>
        </row>
        <row r="1575">
          <cell r="AJ1575" t="str">
            <v>SCT17040104</v>
          </cell>
        </row>
        <row r="1576">
          <cell r="A1576" t="str">
            <v>110040500375</v>
          </cell>
          <cell r="B1576" t="str">
            <v>1100</v>
          </cell>
          <cell r="C1576" t="str">
            <v>Z405</v>
          </cell>
          <cell r="D1576" t="str">
            <v>机器设备-化工医用设备</v>
          </cell>
          <cell r="E1576" t="str">
            <v>110040500375</v>
          </cell>
          <cell r="F1576" t="str">
            <v>0000</v>
          </cell>
          <cell r="G1576" t="str">
            <v>立式多级离心泵</v>
          </cell>
          <cell r="H1576" t="str">
            <v>CRI15-02</v>
          </cell>
          <cell r="I1576" t="str">
            <v/>
          </cell>
          <cell r="J1576" t="str">
            <v>B01</v>
          </cell>
          <cell r="K1576" t="str">
            <v>正常使用</v>
          </cell>
          <cell r="L1576" t="str">
            <v>A01</v>
          </cell>
          <cell r="M1576" t="str">
            <v>直接购入</v>
          </cell>
          <cell r="N1576">
            <v>43405</v>
          </cell>
          <cell r="O1576" t="str">
            <v>0110020100</v>
          </cell>
          <cell r="P1576" t="str">
            <v>一车间</v>
          </cell>
          <cell r="Q1576" t="str">
            <v/>
          </cell>
          <cell r="R1576" t="str">
            <v/>
          </cell>
          <cell r="S1576" t="str">
            <v>张萍</v>
          </cell>
          <cell r="T1576" t="str">
            <v>Z010</v>
          </cell>
          <cell r="U1576" t="str">
            <v>10</v>
          </cell>
          <cell r="V1576">
            <v>0</v>
          </cell>
          <cell r="W1576">
            <v>-127.94</v>
          </cell>
          <cell r="X1576">
            <v>15345.3</v>
          </cell>
          <cell r="Y1576">
            <v>0</v>
          </cell>
          <cell r="Z1576">
            <v>-1655.81</v>
          </cell>
          <cell r="AA1576">
            <v>-255.88</v>
          </cell>
          <cell r="AB1576">
            <v>-1911.69</v>
          </cell>
          <cell r="AC1576">
            <v>15</v>
          </cell>
          <cell r="AD1576">
            <v>13433.61</v>
          </cell>
          <cell r="AE1576" t="str">
            <v/>
          </cell>
          <cell r="AF1576" t="str">
            <v/>
          </cell>
          <cell r="AG1576" t="str">
            <v>成都恒金科技有限公司</v>
          </cell>
          <cell r="AH1576" t="str">
            <v/>
          </cell>
        </row>
        <row r="1576">
          <cell r="AJ1576" t="str">
            <v>SCT17040105</v>
          </cell>
        </row>
        <row r="1577">
          <cell r="A1577" t="str">
            <v>110040500376</v>
          </cell>
          <cell r="B1577" t="str">
            <v>1100</v>
          </cell>
          <cell r="C1577" t="str">
            <v>Z405</v>
          </cell>
          <cell r="D1577" t="str">
            <v>机器设备-化工医用设备</v>
          </cell>
          <cell r="E1577" t="str">
            <v>110040500376</v>
          </cell>
          <cell r="F1577" t="str">
            <v>0000</v>
          </cell>
          <cell r="G1577" t="str">
            <v>高效液相色谱仪</v>
          </cell>
          <cell r="H1577" t="str">
            <v>1260Infinty</v>
          </cell>
          <cell r="I1577" t="str">
            <v/>
          </cell>
          <cell r="J1577" t="str">
            <v>B01</v>
          </cell>
          <cell r="K1577" t="str">
            <v>正常使用</v>
          </cell>
          <cell r="L1577" t="str">
            <v>A01</v>
          </cell>
          <cell r="M1577" t="str">
            <v>直接购入</v>
          </cell>
          <cell r="N1577">
            <v>43405</v>
          </cell>
          <cell r="O1577" t="str">
            <v>0110040300</v>
          </cell>
          <cell r="P1577" t="str">
            <v>研发中心—产品质量研究部</v>
          </cell>
          <cell r="Q1577" t="str">
            <v/>
          </cell>
          <cell r="R1577" t="str">
            <v/>
          </cell>
          <cell r="S1577" t="str">
            <v>张兴元</v>
          </cell>
          <cell r="T1577" t="str">
            <v>Z010</v>
          </cell>
          <cell r="U1577" t="str">
            <v>10</v>
          </cell>
          <cell r="V1577">
            <v>0</v>
          </cell>
          <cell r="W1577">
            <v>-2839.03</v>
          </cell>
          <cell r="X1577">
            <v>340517.24</v>
          </cell>
          <cell r="Y1577">
            <v>0</v>
          </cell>
          <cell r="Z1577">
            <v>-36741.77</v>
          </cell>
          <cell r="AA1577">
            <v>-5678.05</v>
          </cell>
          <cell r="AB1577">
            <v>-42419.82</v>
          </cell>
          <cell r="AC1577">
            <v>15</v>
          </cell>
          <cell r="AD1577">
            <v>298097.42</v>
          </cell>
          <cell r="AE1577" t="str">
            <v/>
          </cell>
          <cell r="AF1577" t="str">
            <v/>
          </cell>
          <cell r="AG1577" t="str">
            <v/>
          </cell>
          <cell r="AH1577" t="str">
            <v/>
          </cell>
        </row>
        <row r="1577">
          <cell r="AJ1577" t="str">
            <v>专-药450#</v>
          </cell>
        </row>
        <row r="1578">
          <cell r="A1578" t="str">
            <v>110040500377</v>
          </cell>
          <cell r="B1578" t="str">
            <v>1100</v>
          </cell>
          <cell r="C1578" t="str">
            <v>Z405</v>
          </cell>
          <cell r="D1578" t="str">
            <v>机器设备-化工医用设备</v>
          </cell>
          <cell r="E1578" t="str">
            <v>110040500377</v>
          </cell>
          <cell r="F1578" t="str">
            <v>0000</v>
          </cell>
          <cell r="G1578" t="str">
            <v>电子天平</v>
          </cell>
          <cell r="H1578" t="str">
            <v>CP214</v>
          </cell>
          <cell r="I1578" t="str">
            <v/>
          </cell>
          <cell r="J1578" t="str">
            <v>B01</v>
          </cell>
          <cell r="K1578" t="str">
            <v>正常使用</v>
          </cell>
          <cell r="L1578" t="str">
            <v>A01</v>
          </cell>
          <cell r="M1578" t="str">
            <v>直接购入</v>
          </cell>
          <cell r="N1578">
            <v>43405</v>
          </cell>
          <cell r="O1578" t="str">
            <v>0110040300</v>
          </cell>
          <cell r="P1578" t="str">
            <v>研发中心—产品质量研究部</v>
          </cell>
          <cell r="Q1578" t="str">
            <v/>
          </cell>
          <cell r="R1578" t="str">
            <v/>
          </cell>
          <cell r="S1578" t="str">
            <v>张兴元</v>
          </cell>
          <cell r="T1578" t="str">
            <v>Z010</v>
          </cell>
          <cell r="U1578" t="str">
            <v>10</v>
          </cell>
          <cell r="V1578">
            <v>0</v>
          </cell>
          <cell r="W1578">
            <v>-42.6</v>
          </cell>
          <cell r="X1578">
            <v>5110.34</v>
          </cell>
          <cell r="Y1578">
            <v>0</v>
          </cell>
          <cell r="Z1578">
            <v>-551.46</v>
          </cell>
          <cell r="AA1578">
            <v>-85.21</v>
          </cell>
          <cell r="AB1578">
            <v>-636.67</v>
          </cell>
          <cell r="AC1578">
            <v>15</v>
          </cell>
          <cell r="AD1578">
            <v>4473.67</v>
          </cell>
          <cell r="AE1578" t="str">
            <v/>
          </cell>
          <cell r="AF1578" t="str">
            <v/>
          </cell>
          <cell r="AG1578" t="str">
            <v/>
          </cell>
          <cell r="AH1578" t="str">
            <v/>
          </cell>
        </row>
        <row r="1578">
          <cell r="AJ1578" t="str">
            <v>专-药447#</v>
          </cell>
        </row>
        <row r="1579">
          <cell r="A1579" t="str">
            <v>110040500378</v>
          </cell>
          <cell r="B1579" t="str">
            <v>1100</v>
          </cell>
          <cell r="C1579" t="str">
            <v>Z405</v>
          </cell>
          <cell r="D1579" t="str">
            <v>机器设备-化工医用设备</v>
          </cell>
          <cell r="E1579" t="str">
            <v>110040500378</v>
          </cell>
          <cell r="F1579" t="str">
            <v>0000</v>
          </cell>
          <cell r="G1579" t="str">
            <v>超声波清洗器</v>
          </cell>
          <cell r="H1579" t="str">
            <v>SK250LHC</v>
          </cell>
          <cell r="I1579" t="str">
            <v/>
          </cell>
          <cell r="J1579" t="str">
            <v>B01</v>
          </cell>
          <cell r="K1579" t="str">
            <v>正常使用</v>
          </cell>
          <cell r="L1579" t="str">
            <v>A01</v>
          </cell>
          <cell r="M1579" t="str">
            <v>直接购入</v>
          </cell>
          <cell r="N1579">
            <v>43405</v>
          </cell>
          <cell r="O1579" t="str">
            <v>0110040300</v>
          </cell>
          <cell r="P1579" t="str">
            <v>研发中心—产品质量研究部</v>
          </cell>
          <cell r="Q1579" t="str">
            <v/>
          </cell>
          <cell r="R1579" t="str">
            <v/>
          </cell>
          <cell r="S1579" t="str">
            <v>张兴元</v>
          </cell>
          <cell r="T1579" t="str">
            <v>Z010</v>
          </cell>
          <cell r="U1579" t="str">
            <v>10</v>
          </cell>
          <cell r="V1579">
            <v>0</v>
          </cell>
          <cell r="W1579">
            <v>-40.25</v>
          </cell>
          <cell r="X1579">
            <v>4827.59</v>
          </cell>
          <cell r="Y1579">
            <v>0</v>
          </cell>
          <cell r="Z1579">
            <v>-520.91</v>
          </cell>
          <cell r="AA1579">
            <v>-80.5</v>
          </cell>
          <cell r="AB1579">
            <v>-601.41</v>
          </cell>
          <cell r="AC1579">
            <v>15</v>
          </cell>
          <cell r="AD1579">
            <v>4226.18</v>
          </cell>
          <cell r="AE1579" t="str">
            <v/>
          </cell>
          <cell r="AF1579" t="str">
            <v/>
          </cell>
          <cell r="AG1579" t="str">
            <v/>
          </cell>
          <cell r="AH1579" t="str">
            <v/>
          </cell>
        </row>
        <row r="1579">
          <cell r="AJ1579" t="str">
            <v>专-药448#</v>
          </cell>
        </row>
        <row r="1580">
          <cell r="A1580" t="str">
            <v>110040500379</v>
          </cell>
          <cell r="B1580" t="str">
            <v>1100</v>
          </cell>
          <cell r="C1580" t="str">
            <v>Z405</v>
          </cell>
          <cell r="D1580" t="str">
            <v>机器设备-化工医用设备</v>
          </cell>
          <cell r="E1580" t="str">
            <v>110040500379</v>
          </cell>
          <cell r="F1580" t="str">
            <v>0000</v>
          </cell>
          <cell r="G1580" t="str">
            <v>自动旋光仪</v>
          </cell>
          <cell r="H1580" t="str">
            <v>SGW-1</v>
          </cell>
          <cell r="I1580" t="str">
            <v/>
          </cell>
          <cell r="J1580" t="str">
            <v>B01</v>
          </cell>
          <cell r="K1580" t="str">
            <v>正常使用</v>
          </cell>
          <cell r="L1580" t="str">
            <v>A01</v>
          </cell>
          <cell r="M1580" t="str">
            <v>直接购入</v>
          </cell>
          <cell r="N1580">
            <v>43405</v>
          </cell>
          <cell r="O1580" t="str">
            <v>0110040300</v>
          </cell>
          <cell r="P1580" t="str">
            <v>研发中心—产品质量研究部</v>
          </cell>
          <cell r="Q1580" t="str">
            <v/>
          </cell>
          <cell r="R1580" t="str">
            <v/>
          </cell>
          <cell r="S1580" t="str">
            <v>张兴元</v>
          </cell>
          <cell r="T1580" t="str">
            <v>Z010</v>
          </cell>
          <cell r="U1580" t="str">
            <v>10</v>
          </cell>
          <cell r="V1580">
            <v>0</v>
          </cell>
          <cell r="W1580">
            <v>-89.84</v>
          </cell>
          <cell r="X1580">
            <v>10775.86</v>
          </cell>
          <cell r="Y1580">
            <v>0</v>
          </cell>
          <cell r="Z1580">
            <v>-1162.72</v>
          </cell>
          <cell r="AA1580">
            <v>-179.68</v>
          </cell>
          <cell r="AB1580">
            <v>-1342.4</v>
          </cell>
          <cell r="AC1580">
            <v>15</v>
          </cell>
          <cell r="AD1580">
            <v>9433.46</v>
          </cell>
          <cell r="AE1580" t="str">
            <v/>
          </cell>
          <cell r="AF1580" t="str">
            <v/>
          </cell>
          <cell r="AG1580" t="str">
            <v/>
          </cell>
          <cell r="AH1580" t="str">
            <v/>
          </cell>
        </row>
        <row r="1580">
          <cell r="AJ1580" t="str">
            <v>专-药449#</v>
          </cell>
        </row>
        <row r="1581">
          <cell r="A1581" t="str">
            <v>110040500380</v>
          </cell>
          <cell r="B1581" t="str">
            <v>1100</v>
          </cell>
          <cell r="C1581" t="str">
            <v>Z405</v>
          </cell>
          <cell r="D1581" t="str">
            <v>机器设备-化工医用设备</v>
          </cell>
          <cell r="E1581" t="str">
            <v>110040500380</v>
          </cell>
          <cell r="F1581" t="str">
            <v>0000</v>
          </cell>
          <cell r="G1581" t="str">
            <v>多参数水质分析仪</v>
          </cell>
          <cell r="H1581" t="str">
            <v>CNPN-4SII</v>
          </cell>
          <cell r="I1581" t="str">
            <v/>
          </cell>
          <cell r="J1581" t="str">
            <v>B01</v>
          </cell>
          <cell r="K1581" t="str">
            <v>正常使用</v>
          </cell>
          <cell r="L1581" t="str">
            <v>A01</v>
          </cell>
          <cell r="M1581" t="str">
            <v>直接购入</v>
          </cell>
          <cell r="N1581">
            <v>43405</v>
          </cell>
          <cell r="O1581" t="str">
            <v>0110050201</v>
          </cell>
          <cell r="P1581" t="str">
            <v>安全环保部</v>
          </cell>
          <cell r="Q1581" t="str">
            <v/>
          </cell>
          <cell r="R1581" t="str">
            <v/>
          </cell>
          <cell r="S1581" t="str">
            <v>邓湘南</v>
          </cell>
          <cell r="T1581" t="str">
            <v>Z010</v>
          </cell>
          <cell r="U1581" t="str">
            <v>10</v>
          </cell>
          <cell r="V1581">
            <v>0</v>
          </cell>
          <cell r="W1581">
            <v>-111.41</v>
          </cell>
          <cell r="X1581">
            <v>13362.05</v>
          </cell>
          <cell r="Y1581">
            <v>0</v>
          </cell>
          <cell r="Z1581">
            <v>-1441.83</v>
          </cell>
          <cell r="AA1581">
            <v>-222.81</v>
          </cell>
          <cell r="AB1581">
            <v>-1664.64</v>
          </cell>
          <cell r="AC1581">
            <v>15</v>
          </cell>
          <cell r="AD1581">
            <v>11697.41</v>
          </cell>
          <cell r="AE1581" t="str">
            <v/>
          </cell>
          <cell r="AF1581" t="str">
            <v/>
          </cell>
          <cell r="AG1581" t="str">
            <v>杭州盈傲仪器有限公司</v>
          </cell>
          <cell r="AH1581" t="str">
            <v/>
          </cell>
        </row>
        <row r="1581">
          <cell r="AJ1581" t="str">
            <v>专-药451#</v>
          </cell>
        </row>
        <row r="1582">
          <cell r="A1582" t="str">
            <v>110040500381</v>
          </cell>
          <cell r="B1582" t="str">
            <v>1100</v>
          </cell>
          <cell r="C1582" t="str">
            <v>Z405</v>
          </cell>
          <cell r="D1582" t="str">
            <v>机器设备-化工医用设备</v>
          </cell>
          <cell r="E1582" t="str">
            <v>110040500381</v>
          </cell>
          <cell r="F1582" t="str">
            <v>0000</v>
          </cell>
          <cell r="G1582" t="str">
            <v>除湿机</v>
          </cell>
          <cell r="H1582" t="str">
            <v>CR-140Y</v>
          </cell>
          <cell r="I1582" t="str">
            <v/>
          </cell>
          <cell r="J1582" t="str">
            <v>B01</v>
          </cell>
          <cell r="K1582" t="str">
            <v>正常使用</v>
          </cell>
          <cell r="L1582" t="str">
            <v>A01</v>
          </cell>
          <cell r="M1582" t="str">
            <v>直接购入</v>
          </cell>
          <cell r="N1582">
            <v>43405</v>
          </cell>
          <cell r="O1582" t="str">
            <v>0110020400</v>
          </cell>
          <cell r="P1582" t="str">
            <v>六车间</v>
          </cell>
          <cell r="Q1582" t="str">
            <v/>
          </cell>
          <cell r="R1582" t="str">
            <v/>
          </cell>
          <cell r="S1582" t="str">
            <v>杨美燕</v>
          </cell>
          <cell r="T1582" t="str">
            <v>Z010</v>
          </cell>
          <cell r="U1582" t="str">
            <v>10</v>
          </cell>
          <cell r="V1582">
            <v>0</v>
          </cell>
          <cell r="W1582">
            <v>-28.75</v>
          </cell>
          <cell r="X1582">
            <v>3448.27</v>
          </cell>
          <cell r="Y1582">
            <v>0</v>
          </cell>
          <cell r="Z1582">
            <v>-372.06</v>
          </cell>
          <cell r="AA1582">
            <v>-57.5</v>
          </cell>
          <cell r="AB1582">
            <v>-429.56</v>
          </cell>
          <cell r="AC1582">
            <v>15</v>
          </cell>
          <cell r="AD1582">
            <v>3018.71</v>
          </cell>
          <cell r="AE1582" t="str">
            <v/>
          </cell>
          <cell r="AF1582" t="str">
            <v/>
          </cell>
          <cell r="AG1582" t="str">
            <v/>
          </cell>
          <cell r="AH1582" t="str">
            <v/>
          </cell>
        </row>
        <row r="1582">
          <cell r="AJ1582" t="str">
            <v>通-机412#</v>
          </cell>
        </row>
        <row r="1583">
          <cell r="A1583" t="str">
            <v>110040500382</v>
          </cell>
          <cell r="B1583" t="str">
            <v>1100</v>
          </cell>
          <cell r="C1583" t="str">
            <v>Z405</v>
          </cell>
          <cell r="D1583" t="str">
            <v>机器设备-化工医用设备</v>
          </cell>
          <cell r="E1583" t="str">
            <v>110040500382</v>
          </cell>
          <cell r="F1583" t="str">
            <v>0000</v>
          </cell>
          <cell r="G1583" t="str">
            <v>除湿机</v>
          </cell>
          <cell r="H1583" t="str">
            <v>CR-140Y</v>
          </cell>
          <cell r="I1583" t="str">
            <v/>
          </cell>
          <cell r="J1583" t="str">
            <v>B01</v>
          </cell>
          <cell r="K1583" t="str">
            <v>正常使用</v>
          </cell>
          <cell r="L1583" t="str">
            <v>A01</v>
          </cell>
          <cell r="M1583" t="str">
            <v>直接购入</v>
          </cell>
          <cell r="N1583">
            <v>43405</v>
          </cell>
          <cell r="O1583" t="str">
            <v>0110020400</v>
          </cell>
          <cell r="P1583" t="str">
            <v>六车间</v>
          </cell>
          <cell r="Q1583" t="str">
            <v/>
          </cell>
          <cell r="R1583" t="str">
            <v/>
          </cell>
          <cell r="S1583" t="str">
            <v>杨美燕</v>
          </cell>
          <cell r="T1583" t="str">
            <v>Z010</v>
          </cell>
          <cell r="U1583" t="str">
            <v>10</v>
          </cell>
          <cell r="V1583">
            <v>0</v>
          </cell>
          <cell r="W1583">
            <v>-28.75</v>
          </cell>
          <cell r="X1583">
            <v>3448.27</v>
          </cell>
          <cell r="Y1583">
            <v>0</v>
          </cell>
          <cell r="Z1583">
            <v>-372.06</v>
          </cell>
          <cell r="AA1583">
            <v>-57.5</v>
          </cell>
          <cell r="AB1583">
            <v>-429.56</v>
          </cell>
          <cell r="AC1583">
            <v>15</v>
          </cell>
          <cell r="AD1583">
            <v>3018.71</v>
          </cell>
          <cell r="AE1583" t="str">
            <v/>
          </cell>
          <cell r="AF1583" t="str">
            <v/>
          </cell>
          <cell r="AG1583" t="str">
            <v/>
          </cell>
          <cell r="AH1583" t="str">
            <v/>
          </cell>
        </row>
        <row r="1583">
          <cell r="AJ1583" t="str">
            <v>通-机413#</v>
          </cell>
        </row>
        <row r="1584">
          <cell r="A1584" t="str">
            <v>110040500383</v>
          </cell>
          <cell r="B1584" t="str">
            <v>1100</v>
          </cell>
          <cell r="C1584" t="str">
            <v>Z405</v>
          </cell>
          <cell r="D1584" t="str">
            <v>机器设备-化工医用设备</v>
          </cell>
          <cell r="E1584" t="str">
            <v>110040500383</v>
          </cell>
          <cell r="F1584" t="str">
            <v>0000</v>
          </cell>
          <cell r="G1584" t="str">
            <v>除湿机</v>
          </cell>
          <cell r="H1584" t="str">
            <v>CR-140Y</v>
          </cell>
          <cell r="I1584" t="str">
            <v/>
          </cell>
          <cell r="J1584" t="str">
            <v>B01</v>
          </cell>
          <cell r="K1584" t="str">
            <v>正常使用</v>
          </cell>
          <cell r="L1584" t="str">
            <v>A01</v>
          </cell>
          <cell r="M1584" t="str">
            <v>直接购入</v>
          </cell>
          <cell r="N1584">
            <v>43405</v>
          </cell>
          <cell r="O1584" t="str">
            <v>0110020400</v>
          </cell>
          <cell r="P1584" t="str">
            <v>六车间</v>
          </cell>
          <cell r="Q1584" t="str">
            <v/>
          </cell>
          <cell r="R1584" t="str">
            <v/>
          </cell>
          <cell r="S1584" t="str">
            <v>杨美燕</v>
          </cell>
          <cell r="T1584" t="str">
            <v>Z010</v>
          </cell>
          <cell r="U1584" t="str">
            <v>10</v>
          </cell>
          <cell r="V1584">
            <v>0</v>
          </cell>
          <cell r="W1584">
            <v>-28.75</v>
          </cell>
          <cell r="X1584">
            <v>3448.27</v>
          </cell>
          <cell r="Y1584">
            <v>0</v>
          </cell>
          <cell r="Z1584">
            <v>-372.06</v>
          </cell>
          <cell r="AA1584">
            <v>-57.5</v>
          </cell>
          <cell r="AB1584">
            <v>-429.56</v>
          </cell>
          <cell r="AC1584">
            <v>15</v>
          </cell>
          <cell r="AD1584">
            <v>3018.71</v>
          </cell>
          <cell r="AE1584" t="str">
            <v/>
          </cell>
          <cell r="AF1584" t="str">
            <v/>
          </cell>
          <cell r="AG1584" t="str">
            <v/>
          </cell>
          <cell r="AH1584" t="str">
            <v/>
          </cell>
        </row>
        <row r="1584">
          <cell r="AJ1584" t="str">
            <v>通-机414#</v>
          </cell>
        </row>
        <row r="1585">
          <cell r="A1585" t="str">
            <v>110040500384</v>
          </cell>
          <cell r="B1585" t="str">
            <v>1100</v>
          </cell>
          <cell r="C1585" t="str">
            <v>Z405</v>
          </cell>
          <cell r="D1585" t="str">
            <v>机器设备-化工医用设备</v>
          </cell>
          <cell r="E1585" t="str">
            <v>110040500384</v>
          </cell>
          <cell r="F1585" t="str">
            <v>0000</v>
          </cell>
          <cell r="G1585" t="str">
            <v>除湿机</v>
          </cell>
          <cell r="H1585" t="str">
            <v>CR-140Y</v>
          </cell>
          <cell r="I1585" t="str">
            <v/>
          </cell>
          <cell r="J1585" t="str">
            <v>B01</v>
          </cell>
          <cell r="K1585" t="str">
            <v>正常使用</v>
          </cell>
          <cell r="L1585" t="str">
            <v>A01</v>
          </cell>
          <cell r="M1585" t="str">
            <v>直接购入</v>
          </cell>
          <cell r="N1585">
            <v>43405</v>
          </cell>
          <cell r="O1585" t="str">
            <v>0110020400</v>
          </cell>
          <cell r="P1585" t="str">
            <v>六车间</v>
          </cell>
          <cell r="Q1585" t="str">
            <v/>
          </cell>
          <cell r="R1585" t="str">
            <v/>
          </cell>
          <cell r="S1585" t="str">
            <v>杨美燕</v>
          </cell>
          <cell r="T1585" t="str">
            <v>Z010</v>
          </cell>
          <cell r="U1585" t="str">
            <v>10</v>
          </cell>
          <cell r="V1585">
            <v>0</v>
          </cell>
          <cell r="W1585">
            <v>-28.75</v>
          </cell>
          <cell r="X1585">
            <v>3448.29</v>
          </cell>
          <cell r="Y1585">
            <v>0</v>
          </cell>
          <cell r="Z1585">
            <v>-372.06</v>
          </cell>
          <cell r="AA1585">
            <v>-57.5</v>
          </cell>
          <cell r="AB1585">
            <v>-429.56</v>
          </cell>
          <cell r="AC1585">
            <v>15</v>
          </cell>
          <cell r="AD1585">
            <v>3018.73</v>
          </cell>
          <cell r="AE1585" t="str">
            <v/>
          </cell>
          <cell r="AF1585" t="str">
            <v/>
          </cell>
          <cell r="AG1585" t="str">
            <v/>
          </cell>
          <cell r="AH1585" t="str">
            <v/>
          </cell>
        </row>
        <row r="1585">
          <cell r="AJ1585" t="str">
            <v>通-机415#</v>
          </cell>
        </row>
        <row r="1586">
          <cell r="A1586" t="str">
            <v>110040500385</v>
          </cell>
          <cell r="B1586" t="str">
            <v>1100</v>
          </cell>
          <cell r="C1586" t="str">
            <v>Z405</v>
          </cell>
          <cell r="D1586" t="str">
            <v>机器设备-化工医用设备</v>
          </cell>
          <cell r="E1586" t="str">
            <v>110040500385</v>
          </cell>
          <cell r="F1586" t="str">
            <v>0000</v>
          </cell>
          <cell r="G1586" t="str">
            <v>料斗提升加料机</v>
          </cell>
          <cell r="H1586" t="str">
            <v>NTD2000</v>
          </cell>
          <cell r="I1586" t="str">
            <v/>
          </cell>
          <cell r="J1586" t="str">
            <v>B01</v>
          </cell>
          <cell r="K1586" t="str">
            <v>正常使用</v>
          </cell>
          <cell r="L1586" t="str">
            <v>A01</v>
          </cell>
          <cell r="M1586" t="str">
            <v>直接购入</v>
          </cell>
          <cell r="N1586">
            <v>43435</v>
          </cell>
          <cell r="O1586" t="str">
            <v>0110020100</v>
          </cell>
          <cell r="P1586" t="str">
            <v>一车间</v>
          </cell>
          <cell r="Q1586" t="str">
            <v/>
          </cell>
          <cell r="R1586" t="str">
            <v/>
          </cell>
          <cell r="S1586" t="str">
            <v>张萍</v>
          </cell>
          <cell r="T1586" t="str">
            <v>Z010</v>
          </cell>
          <cell r="U1586" t="str">
            <v>10</v>
          </cell>
          <cell r="V1586">
            <v>0</v>
          </cell>
          <cell r="W1586">
            <v>-676.94</v>
          </cell>
          <cell r="X1586">
            <v>81196.58</v>
          </cell>
          <cell r="Y1586">
            <v>0</v>
          </cell>
          <cell r="Z1586">
            <v>-8087.16</v>
          </cell>
          <cell r="AA1586">
            <v>-1353.88</v>
          </cell>
          <cell r="AB1586">
            <v>-9441.04</v>
          </cell>
          <cell r="AC1586">
            <v>14</v>
          </cell>
          <cell r="AD1586">
            <v>71755.54</v>
          </cell>
          <cell r="AE1586" t="str">
            <v/>
          </cell>
          <cell r="AF1586" t="str">
            <v/>
          </cell>
          <cell r="AG1586" t="str">
            <v>浙江迦南科技股份有限公司</v>
          </cell>
          <cell r="AH1586" t="str">
            <v/>
          </cell>
        </row>
        <row r="1586">
          <cell r="AJ1586" t="str">
            <v>SCQ14120029</v>
          </cell>
        </row>
        <row r="1587">
          <cell r="A1587" t="str">
            <v>110040500386</v>
          </cell>
          <cell r="B1587" t="str">
            <v>1100</v>
          </cell>
          <cell r="C1587" t="str">
            <v>Z405</v>
          </cell>
          <cell r="D1587" t="str">
            <v>机器设备-化工医用设备</v>
          </cell>
          <cell r="E1587" t="str">
            <v>110040500386</v>
          </cell>
          <cell r="F1587" t="str">
            <v>0000</v>
          </cell>
          <cell r="G1587" t="str">
            <v>料斗提升加料机</v>
          </cell>
          <cell r="H1587" t="str">
            <v>NTD2000</v>
          </cell>
          <cell r="I1587" t="str">
            <v/>
          </cell>
          <cell r="J1587" t="str">
            <v>B01</v>
          </cell>
          <cell r="K1587" t="str">
            <v>正常使用</v>
          </cell>
          <cell r="L1587" t="str">
            <v>A01</v>
          </cell>
          <cell r="M1587" t="str">
            <v>直接购入</v>
          </cell>
          <cell r="N1587">
            <v>43435</v>
          </cell>
          <cell r="O1587" t="str">
            <v>0110020100</v>
          </cell>
          <cell r="P1587" t="str">
            <v>一车间</v>
          </cell>
          <cell r="Q1587" t="str">
            <v/>
          </cell>
          <cell r="R1587" t="str">
            <v/>
          </cell>
          <cell r="S1587" t="str">
            <v>张萍</v>
          </cell>
          <cell r="T1587" t="str">
            <v>Z010</v>
          </cell>
          <cell r="U1587" t="str">
            <v>10</v>
          </cell>
          <cell r="V1587">
            <v>0</v>
          </cell>
          <cell r="W1587">
            <v>-676.94</v>
          </cell>
          <cell r="X1587">
            <v>81196.58</v>
          </cell>
          <cell r="Y1587">
            <v>0</v>
          </cell>
          <cell r="Z1587">
            <v>-8087.16</v>
          </cell>
          <cell r="AA1587">
            <v>-1353.88</v>
          </cell>
          <cell r="AB1587">
            <v>-9441.04</v>
          </cell>
          <cell r="AC1587">
            <v>14</v>
          </cell>
          <cell r="AD1587">
            <v>71755.54</v>
          </cell>
          <cell r="AE1587" t="str">
            <v/>
          </cell>
          <cell r="AF1587" t="str">
            <v/>
          </cell>
          <cell r="AG1587" t="str">
            <v>浙江迦南科技股份有限公司</v>
          </cell>
          <cell r="AH1587" t="str">
            <v/>
          </cell>
        </row>
        <row r="1587">
          <cell r="AJ1587" t="str">
            <v>SCQ14120005</v>
          </cell>
        </row>
        <row r="1588">
          <cell r="A1588" t="str">
            <v>110040500387</v>
          </cell>
          <cell r="B1588" t="str">
            <v>1100</v>
          </cell>
          <cell r="C1588" t="str">
            <v>Z405</v>
          </cell>
          <cell r="D1588" t="str">
            <v>机器设备-化工医用设备</v>
          </cell>
          <cell r="E1588" t="str">
            <v>110040500387</v>
          </cell>
          <cell r="F1588" t="str">
            <v>0000</v>
          </cell>
          <cell r="G1588" t="str">
            <v>料斗提升加料机</v>
          </cell>
          <cell r="H1588" t="str">
            <v>NTD2000</v>
          </cell>
          <cell r="I1588" t="str">
            <v/>
          </cell>
          <cell r="J1588" t="str">
            <v>B01</v>
          </cell>
          <cell r="K1588" t="str">
            <v>正常使用</v>
          </cell>
          <cell r="L1588" t="str">
            <v>A01</v>
          </cell>
          <cell r="M1588" t="str">
            <v>直接购入</v>
          </cell>
          <cell r="N1588">
            <v>43435</v>
          </cell>
          <cell r="O1588" t="str">
            <v>0110020100</v>
          </cell>
          <cell r="P1588" t="str">
            <v>一车间</v>
          </cell>
          <cell r="Q1588" t="str">
            <v/>
          </cell>
          <cell r="R1588" t="str">
            <v/>
          </cell>
          <cell r="S1588" t="str">
            <v>张萍</v>
          </cell>
          <cell r="T1588" t="str">
            <v>Z010</v>
          </cell>
          <cell r="U1588" t="str">
            <v>10</v>
          </cell>
          <cell r="V1588">
            <v>0</v>
          </cell>
          <cell r="W1588">
            <v>-676.94</v>
          </cell>
          <cell r="X1588">
            <v>81196.58</v>
          </cell>
          <cell r="Y1588">
            <v>0</v>
          </cell>
          <cell r="Z1588">
            <v>-8087.16</v>
          </cell>
          <cell r="AA1588">
            <v>-1353.88</v>
          </cell>
          <cell r="AB1588">
            <v>-9441.04</v>
          </cell>
          <cell r="AC1588">
            <v>14</v>
          </cell>
          <cell r="AD1588">
            <v>71755.54</v>
          </cell>
          <cell r="AE1588" t="str">
            <v/>
          </cell>
          <cell r="AF1588" t="str">
            <v/>
          </cell>
          <cell r="AG1588" t="str">
            <v>浙江迦南科技股份有限公司</v>
          </cell>
          <cell r="AH1588" t="str">
            <v/>
          </cell>
        </row>
        <row r="1588">
          <cell r="AJ1588" t="str">
            <v>SCT16070016</v>
          </cell>
        </row>
        <row r="1589">
          <cell r="A1589" t="str">
            <v>110040500388</v>
          </cell>
          <cell r="B1589" t="str">
            <v>1100</v>
          </cell>
          <cell r="C1589" t="str">
            <v>Z405</v>
          </cell>
          <cell r="D1589" t="str">
            <v>机器设备-化工医用设备</v>
          </cell>
          <cell r="E1589" t="str">
            <v>110040500388</v>
          </cell>
          <cell r="F1589" t="str">
            <v>0000</v>
          </cell>
          <cell r="G1589" t="str">
            <v>自动提升料斗混合机</v>
          </cell>
          <cell r="H1589" t="str">
            <v>HZD2000</v>
          </cell>
          <cell r="I1589" t="str">
            <v/>
          </cell>
          <cell r="J1589" t="str">
            <v>B01</v>
          </cell>
          <cell r="K1589" t="str">
            <v>正常使用</v>
          </cell>
          <cell r="L1589" t="str">
            <v>A01</v>
          </cell>
          <cell r="M1589" t="str">
            <v>直接购入</v>
          </cell>
          <cell r="N1589">
            <v>43435</v>
          </cell>
          <cell r="O1589" t="str">
            <v>0110020100</v>
          </cell>
          <cell r="P1589" t="str">
            <v>一车间</v>
          </cell>
          <cell r="Q1589" t="str">
            <v/>
          </cell>
          <cell r="R1589" t="str">
            <v/>
          </cell>
          <cell r="S1589" t="str">
            <v>张萍</v>
          </cell>
          <cell r="T1589" t="str">
            <v>Z010</v>
          </cell>
          <cell r="U1589" t="str">
            <v>10</v>
          </cell>
          <cell r="V1589">
            <v>0</v>
          </cell>
          <cell r="W1589">
            <v>-4295.35</v>
          </cell>
          <cell r="X1589">
            <v>515384.62</v>
          </cell>
          <cell r="Y1589">
            <v>0</v>
          </cell>
          <cell r="Z1589">
            <v>-51486.92</v>
          </cell>
          <cell r="AA1589">
            <v>-8590.7</v>
          </cell>
          <cell r="AB1589">
            <v>-60077.62</v>
          </cell>
          <cell r="AC1589">
            <v>14</v>
          </cell>
          <cell r="AD1589">
            <v>455307</v>
          </cell>
          <cell r="AE1589" t="str">
            <v/>
          </cell>
          <cell r="AF1589" t="str">
            <v/>
          </cell>
          <cell r="AG1589" t="str">
            <v>浙江迦南科技股份有限公司</v>
          </cell>
          <cell r="AH1589" t="str">
            <v/>
          </cell>
        </row>
        <row r="1589">
          <cell r="AJ1589" t="str">
            <v>SCT16070015</v>
          </cell>
        </row>
        <row r="1590">
          <cell r="A1590" t="str">
            <v>110040500389</v>
          </cell>
          <cell r="B1590" t="str">
            <v>1100</v>
          </cell>
          <cell r="C1590" t="str">
            <v>Z405</v>
          </cell>
          <cell r="D1590" t="str">
            <v>机器设备-化工医用设备</v>
          </cell>
          <cell r="E1590" t="str">
            <v>110040500389</v>
          </cell>
          <cell r="F1590" t="str">
            <v>0000</v>
          </cell>
          <cell r="G1590" t="str">
            <v>自动提升料斗混合机</v>
          </cell>
          <cell r="H1590" t="str">
            <v>HZD2000</v>
          </cell>
          <cell r="I1590" t="str">
            <v/>
          </cell>
          <cell r="J1590" t="str">
            <v>B01</v>
          </cell>
          <cell r="K1590" t="str">
            <v>正常使用</v>
          </cell>
          <cell r="L1590" t="str">
            <v>A01</v>
          </cell>
          <cell r="M1590" t="str">
            <v>直接购入</v>
          </cell>
          <cell r="N1590">
            <v>43435</v>
          </cell>
          <cell r="O1590" t="str">
            <v>0110020200</v>
          </cell>
          <cell r="P1590" t="str">
            <v>四车间</v>
          </cell>
          <cell r="Q1590" t="str">
            <v/>
          </cell>
          <cell r="R1590" t="str">
            <v/>
          </cell>
          <cell r="S1590" t="str">
            <v>王宝进</v>
          </cell>
          <cell r="T1590" t="str">
            <v>Z010</v>
          </cell>
          <cell r="U1590" t="str">
            <v>10</v>
          </cell>
          <cell r="V1590">
            <v>0</v>
          </cell>
          <cell r="W1590">
            <v>-4295.35</v>
          </cell>
          <cell r="X1590">
            <v>515384.62</v>
          </cell>
          <cell r="Y1590">
            <v>0</v>
          </cell>
          <cell r="Z1590">
            <v>-51486.92</v>
          </cell>
          <cell r="AA1590">
            <v>-8590.7</v>
          </cell>
          <cell r="AB1590">
            <v>-60077.62</v>
          </cell>
          <cell r="AC1590">
            <v>14</v>
          </cell>
          <cell r="AD1590">
            <v>455307</v>
          </cell>
          <cell r="AE1590" t="str">
            <v/>
          </cell>
          <cell r="AF1590" t="str">
            <v/>
          </cell>
          <cell r="AG1590" t="str">
            <v/>
          </cell>
          <cell r="AH1590" t="str">
            <v/>
          </cell>
        </row>
        <row r="1590">
          <cell r="AJ1590" t="str">
            <v>SCQ16070004</v>
          </cell>
        </row>
        <row r="1591">
          <cell r="A1591" t="str">
            <v>110040500390</v>
          </cell>
          <cell r="B1591" t="str">
            <v>1100</v>
          </cell>
          <cell r="C1591" t="str">
            <v>Z405</v>
          </cell>
          <cell r="D1591" t="str">
            <v>机器设备-化工医用设备</v>
          </cell>
          <cell r="E1591" t="str">
            <v>110040500390</v>
          </cell>
          <cell r="F1591" t="str">
            <v>0000</v>
          </cell>
          <cell r="G1591" t="str">
            <v>自动提升料斗混合机</v>
          </cell>
          <cell r="H1591" t="str">
            <v>HZD2000</v>
          </cell>
          <cell r="I1591" t="str">
            <v/>
          </cell>
          <cell r="J1591" t="str">
            <v>B01</v>
          </cell>
          <cell r="K1591" t="str">
            <v>正常使用</v>
          </cell>
          <cell r="L1591" t="str">
            <v>A01</v>
          </cell>
          <cell r="M1591" t="str">
            <v>直接购入</v>
          </cell>
          <cell r="N1591">
            <v>43435</v>
          </cell>
          <cell r="O1591" t="str">
            <v>0110020100</v>
          </cell>
          <cell r="P1591" t="str">
            <v>一车间</v>
          </cell>
          <cell r="Q1591" t="str">
            <v/>
          </cell>
          <cell r="R1591" t="str">
            <v/>
          </cell>
          <cell r="S1591" t="str">
            <v>张萍</v>
          </cell>
          <cell r="T1591" t="str">
            <v>Z010</v>
          </cell>
          <cell r="U1591" t="str">
            <v>10</v>
          </cell>
          <cell r="V1591">
            <v>0</v>
          </cell>
          <cell r="W1591">
            <v>-4295.35</v>
          </cell>
          <cell r="X1591">
            <v>515384.6</v>
          </cell>
          <cell r="Y1591">
            <v>0</v>
          </cell>
          <cell r="Z1591">
            <v>-51486.92</v>
          </cell>
          <cell r="AA1591">
            <v>-8590.7</v>
          </cell>
          <cell r="AB1591">
            <v>-60077.62</v>
          </cell>
          <cell r="AC1591">
            <v>14</v>
          </cell>
          <cell r="AD1591">
            <v>455306.98</v>
          </cell>
          <cell r="AE1591" t="str">
            <v/>
          </cell>
          <cell r="AF1591" t="str">
            <v/>
          </cell>
          <cell r="AG1591" t="str">
            <v>浙江迦南科技股份有限公司</v>
          </cell>
          <cell r="AH1591" t="str">
            <v/>
          </cell>
        </row>
        <row r="1591">
          <cell r="AJ1591" t="str">
            <v>SCQ14120009</v>
          </cell>
        </row>
        <row r="1592">
          <cell r="A1592" t="str">
            <v>110040500391</v>
          </cell>
          <cell r="B1592" t="str">
            <v>1100</v>
          </cell>
          <cell r="C1592" t="str">
            <v>Z405</v>
          </cell>
          <cell r="D1592" t="str">
            <v>机器设备-化工医用设备</v>
          </cell>
          <cell r="E1592" t="str">
            <v>110040500391</v>
          </cell>
          <cell r="F1592" t="str">
            <v>0000</v>
          </cell>
          <cell r="G1592" t="str">
            <v>固定提升整粒转料机</v>
          </cell>
          <cell r="H1592" t="str">
            <v>NTFZ800B</v>
          </cell>
          <cell r="I1592" t="str">
            <v/>
          </cell>
          <cell r="J1592" t="str">
            <v>B01</v>
          </cell>
          <cell r="K1592" t="str">
            <v>正常使用</v>
          </cell>
          <cell r="L1592" t="str">
            <v>A01</v>
          </cell>
          <cell r="M1592" t="str">
            <v>直接购入</v>
          </cell>
          <cell r="N1592">
            <v>43435</v>
          </cell>
          <cell r="O1592" t="str">
            <v>0110020200</v>
          </cell>
          <cell r="P1592" t="str">
            <v>四车间</v>
          </cell>
          <cell r="Q1592" t="str">
            <v/>
          </cell>
          <cell r="R1592" t="str">
            <v/>
          </cell>
          <cell r="S1592" t="str">
            <v>王宝进</v>
          </cell>
          <cell r="T1592" t="str">
            <v>Z010</v>
          </cell>
          <cell r="U1592" t="str">
            <v>10</v>
          </cell>
          <cell r="V1592">
            <v>0</v>
          </cell>
          <cell r="W1592">
            <v>-798.07</v>
          </cell>
          <cell r="X1592">
            <v>95726.5</v>
          </cell>
          <cell r="Y1592">
            <v>0</v>
          </cell>
          <cell r="Z1592">
            <v>-9534.36</v>
          </cell>
          <cell r="AA1592">
            <v>-1596.15</v>
          </cell>
          <cell r="AB1592">
            <v>-11130.51</v>
          </cell>
          <cell r="AC1592">
            <v>14</v>
          </cell>
          <cell r="AD1592">
            <v>84595.99</v>
          </cell>
          <cell r="AE1592" t="str">
            <v/>
          </cell>
          <cell r="AF1592" t="str">
            <v/>
          </cell>
          <cell r="AG1592" t="str">
            <v/>
          </cell>
          <cell r="AH1592" t="str">
            <v/>
          </cell>
        </row>
        <row r="1592">
          <cell r="AJ1592" t="str">
            <v>SCP16070004</v>
          </cell>
        </row>
        <row r="1593">
          <cell r="A1593" t="str">
            <v>110040500392</v>
          </cell>
          <cell r="B1593" t="str">
            <v>1100</v>
          </cell>
          <cell r="C1593" t="str">
            <v>Z405</v>
          </cell>
          <cell r="D1593" t="str">
            <v>机器设备-化工医用设备</v>
          </cell>
          <cell r="E1593" t="str">
            <v>110040500392</v>
          </cell>
          <cell r="F1593" t="str">
            <v>0000</v>
          </cell>
          <cell r="G1593" t="str">
            <v>固定提升整粒转料机</v>
          </cell>
          <cell r="H1593" t="str">
            <v>NTFZ500B</v>
          </cell>
          <cell r="I1593" t="str">
            <v/>
          </cell>
          <cell r="J1593" t="str">
            <v>B01</v>
          </cell>
          <cell r="K1593" t="str">
            <v>正常使用</v>
          </cell>
          <cell r="L1593" t="str">
            <v>A01</v>
          </cell>
          <cell r="M1593" t="str">
            <v>直接购入</v>
          </cell>
          <cell r="N1593">
            <v>43435</v>
          </cell>
          <cell r="O1593" t="str">
            <v>0110020200</v>
          </cell>
          <cell r="P1593" t="str">
            <v>四车间</v>
          </cell>
          <cell r="Q1593" t="str">
            <v/>
          </cell>
          <cell r="R1593" t="str">
            <v/>
          </cell>
          <cell r="S1593" t="str">
            <v>王宝进</v>
          </cell>
          <cell r="T1593" t="str">
            <v>Z010</v>
          </cell>
          <cell r="U1593" t="str">
            <v>10</v>
          </cell>
          <cell r="V1593">
            <v>0</v>
          </cell>
          <cell r="W1593">
            <v>-726.82</v>
          </cell>
          <cell r="X1593">
            <v>87179.49</v>
          </cell>
          <cell r="Y1593">
            <v>0</v>
          </cell>
          <cell r="Z1593">
            <v>-8683.08</v>
          </cell>
          <cell r="AA1593">
            <v>-1453.64</v>
          </cell>
          <cell r="AB1593">
            <v>-10136.72</v>
          </cell>
          <cell r="AC1593">
            <v>14</v>
          </cell>
          <cell r="AD1593">
            <v>77042.77</v>
          </cell>
          <cell r="AE1593" t="str">
            <v/>
          </cell>
          <cell r="AF1593" t="str">
            <v/>
          </cell>
          <cell r="AG1593" t="str">
            <v/>
          </cell>
          <cell r="AH1593" t="str">
            <v/>
          </cell>
        </row>
        <row r="1593">
          <cell r="AJ1593" t="str">
            <v>SCP14120009</v>
          </cell>
        </row>
        <row r="1594">
          <cell r="A1594" t="str">
            <v>110040500393</v>
          </cell>
          <cell r="B1594" t="str">
            <v>1100</v>
          </cell>
          <cell r="C1594" t="str">
            <v>Z405</v>
          </cell>
          <cell r="D1594" t="str">
            <v>机器设备-化工医用设备</v>
          </cell>
          <cell r="E1594" t="str">
            <v>110040500393</v>
          </cell>
          <cell r="F1594" t="str">
            <v>0000</v>
          </cell>
          <cell r="G1594" t="str">
            <v>固定提升转料机</v>
          </cell>
          <cell r="H1594" t="str">
            <v>NTF800B</v>
          </cell>
          <cell r="I1594" t="str">
            <v/>
          </cell>
          <cell r="J1594" t="str">
            <v>B01</v>
          </cell>
          <cell r="K1594" t="str">
            <v>正常使用</v>
          </cell>
          <cell r="L1594" t="str">
            <v>A01</v>
          </cell>
          <cell r="M1594" t="str">
            <v>直接购入</v>
          </cell>
          <cell r="N1594">
            <v>43435</v>
          </cell>
          <cell r="O1594" t="str">
            <v>0110020400</v>
          </cell>
          <cell r="P1594" t="str">
            <v>六车间</v>
          </cell>
          <cell r="Q1594" t="str">
            <v/>
          </cell>
          <cell r="R1594" t="str">
            <v/>
          </cell>
          <cell r="S1594" t="str">
            <v>杨美燕</v>
          </cell>
          <cell r="T1594" t="str">
            <v>Z010</v>
          </cell>
          <cell r="U1594" t="str">
            <v>10</v>
          </cell>
          <cell r="V1594">
            <v>0</v>
          </cell>
          <cell r="W1594">
            <v>-655.56</v>
          </cell>
          <cell r="X1594">
            <v>78632.48</v>
          </cell>
          <cell r="Y1594">
            <v>0</v>
          </cell>
          <cell r="Z1594">
            <v>-7831.8</v>
          </cell>
          <cell r="AA1594">
            <v>-1311.12</v>
          </cell>
          <cell r="AB1594">
            <v>-9142.92</v>
          </cell>
          <cell r="AC1594">
            <v>14</v>
          </cell>
          <cell r="AD1594">
            <v>69489.56</v>
          </cell>
          <cell r="AE1594" t="str">
            <v/>
          </cell>
          <cell r="AF1594" t="str">
            <v/>
          </cell>
          <cell r="AG1594" t="str">
            <v/>
          </cell>
          <cell r="AH1594" t="str">
            <v/>
          </cell>
        </row>
        <row r="1594">
          <cell r="AJ1594" t="str">
            <v>SCK14120008</v>
          </cell>
        </row>
        <row r="1595">
          <cell r="A1595" t="str">
            <v>110040500394</v>
          </cell>
          <cell r="B1595" t="str">
            <v>1100</v>
          </cell>
          <cell r="C1595" t="str">
            <v>Z405</v>
          </cell>
          <cell r="D1595" t="str">
            <v>机器设备-化工医用设备</v>
          </cell>
          <cell r="E1595" t="str">
            <v>110040500394</v>
          </cell>
          <cell r="F1595" t="str">
            <v>0000</v>
          </cell>
          <cell r="G1595" t="str">
            <v>固定提升转料机</v>
          </cell>
          <cell r="H1595" t="str">
            <v>NTF800B</v>
          </cell>
          <cell r="I1595" t="str">
            <v/>
          </cell>
          <cell r="J1595" t="str">
            <v>B01</v>
          </cell>
          <cell r="K1595" t="str">
            <v>正常使用</v>
          </cell>
          <cell r="L1595" t="str">
            <v>A01</v>
          </cell>
          <cell r="M1595" t="str">
            <v>直接购入</v>
          </cell>
          <cell r="N1595">
            <v>43435</v>
          </cell>
          <cell r="O1595" t="str">
            <v>0110020400</v>
          </cell>
          <cell r="P1595" t="str">
            <v>六车间</v>
          </cell>
          <cell r="Q1595" t="str">
            <v/>
          </cell>
          <cell r="R1595" t="str">
            <v/>
          </cell>
          <cell r="S1595" t="str">
            <v>杨美燕</v>
          </cell>
          <cell r="T1595" t="str">
            <v>Z010</v>
          </cell>
          <cell r="U1595" t="str">
            <v>10</v>
          </cell>
          <cell r="V1595">
            <v>0</v>
          </cell>
          <cell r="W1595">
            <v>-655.56</v>
          </cell>
          <cell r="X1595">
            <v>78632.48</v>
          </cell>
          <cell r="Y1595">
            <v>0</v>
          </cell>
          <cell r="Z1595">
            <v>-7831.8</v>
          </cell>
          <cell r="AA1595">
            <v>-1311.12</v>
          </cell>
          <cell r="AB1595">
            <v>-9142.92</v>
          </cell>
          <cell r="AC1595">
            <v>14</v>
          </cell>
          <cell r="AD1595">
            <v>69489.56</v>
          </cell>
          <cell r="AE1595" t="str">
            <v/>
          </cell>
          <cell r="AF1595" t="str">
            <v/>
          </cell>
          <cell r="AG1595" t="str">
            <v/>
          </cell>
          <cell r="AH1595" t="str">
            <v/>
          </cell>
        </row>
        <row r="1595">
          <cell r="AJ1595" t="str">
            <v>SCK14120015</v>
          </cell>
        </row>
        <row r="1596">
          <cell r="A1596" t="str">
            <v>110040500395</v>
          </cell>
          <cell r="B1596" t="str">
            <v>1100</v>
          </cell>
          <cell r="C1596" t="str">
            <v>Z405</v>
          </cell>
          <cell r="D1596" t="str">
            <v>机器设备-化工医用设备</v>
          </cell>
          <cell r="E1596" t="str">
            <v>110040500395</v>
          </cell>
          <cell r="F1596" t="str">
            <v>0000</v>
          </cell>
          <cell r="G1596" t="str">
            <v>固定提升转料机</v>
          </cell>
          <cell r="H1596" t="str">
            <v>NTF800</v>
          </cell>
          <cell r="I1596" t="str">
            <v/>
          </cell>
          <cell r="J1596" t="str">
            <v>B01</v>
          </cell>
          <cell r="K1596" t="str">
            <v>正常使用</v>
          </cell>
          <cell r="L1596" t="str">
            <v>A01</v>
          </cell>
          <cell r="M1596" t="str">
            <v>直接购入</v>
          </cell>
          <cell r="N1596">
            <v>43435</v>
          </cell>
          <cell r="O1596" t="str">
            <v>0110020400</v>
          </cell>
          <cell r="P1596" t="str">
            <v>六车间</v>
          </cell>
          <cell r="Q1596" t="str">
            <v/>
          </cell>
          <cell r="R1596" t="str">
            <v/>
          </cell>
          <cell r="S1596" t="str">
            <v>杨美燕</v>
          </cell>
          <cell r="T1596" t="str">
            <v>Z010</v>
          </cell>
          <cell r="U1596" t="str">
            <v>10</v>
          </cell>
          <cell r="V1596">
            <v>0</v>
          </cell>
          <cell r="W1596">
            <v>-570.06</v>
          </cell>
          <cell r="X1596">
            <v>68376.07</v>
          </cell>
          <cell r="Y1596">
            <v>0</v>
          </cell>
          <cell r="Z1596">
            <v>-6810.24</v>
          </cell>
          <cell r="AA1596">
            <v>-1140.11</v>
          </cell>
          <cell r="AB1596">
            <v>-7950.35</v>
          </cell>
          <cell r="AC1596">
            <v>14</v>
          </cell>
          <cell r="AD1596">
            <v>60425.72</v>
          </cell>
          <cell r="AE1596" t="str">
            <v/>
          </cell>
          <cell r="AF1596" t="str">
            <v/>
          </cell>
          <cell r="AG1596" t="str">
            <v/>
          </cell>
          <cell r="AH1596" t="str">
            <v/>
          </cell>
        </row>
        <row r="1596">
          <cell r="AJ1596" t="str">
            <v>SCK14120021</v>
          </cell>
        </row>
        <row r="1597">
          <cell r="A1597" t="str">
            <v>110040500396</v>
          </cell>
          <cell r="B1597" t="str">
            <v>1100</v>
          </cell>
          <cell r="C1597" t="str">
            <v>Z405</v>
          </cell>
          <cell r="D1597" t="str">
            <v>机器设备-化工医用设备</v>
          </cell>
          <cell r="E1597" t="str">
            <v>110040500396</v>
          </cell>
          <cell r="F1597" t="str">
            <v>0000</v>
          </cell>
          <cell r="G1597" t="str">
            <v>固定提升转料机</v>
          </cell>
          <cell r="H1597" t="str">
            <v>NTF800</v>
          </cell>
          <cell r="I1597" t="str">
            <v/>
          </cell>
          <cell r="J1597" t="str">
            <v>B01</v>
          </cell>
          <cell r="K1597" t="str">
            <v>正常使用</v>
          </cell>
          <cell r="L1597" t="str">
            <v>A01</v>
          </cell>
          <cell r="M1597" t="str">
            <v>直接购入</v>
          </cell>
          <cell r="N1597">
            <v>43435</v>
          </cell>
          <cell r="O1597" t="str">
            <v>0110020400</v>
          </cell>
          <cell r="P1597" t="str">
            <v>六车间</v>
          </cell>
          <cell r="Q1597" t="str">
            <v/>
          </cell>
          <cell r="R1597" t="str">
            <v/>
          </cell>
          <cell r="S1597" t="str">
            <v>杨美燕</v>
          </cell>
          <cell r="T1597" t="str">
            <v>Z010</v>
          </cell>
          <cell r="U1597" t="str">
            <v>10</v>
          </cell>
          <cell r="V1597">
            <v>0</v>
          </cell>
          <cell r="W1597">
            <v>-570.06</v>
          </cell>
          <cell r="X1597">
            <v>68376.07</v>
          </cell>
          <cell r="Y1597">
            <v>0</v>
          </cell>
          <cell r="Z1597">
            <v>-6810.24</v>
          </cell>
          <cell r="AA1597">
            <v>-1140.11</v>
          </cell>
          <cell r="AB1597">
            <v>-7950.35</v>
          </cell>
          <cell r="AC1597">
            <v>14</v>
          </cell>
          <cell r="AD1597">
            <v>60425.72</v>
          </cell>
          <cell r="AE1597" t="str">
            <v/>
          </cell>
          <cell r="AF1597" t="str">
            <v/>
          </cell>
          <cell r="AG1597" t="str">
            <v/>
          </cell>
          <cell r="AH1597" t="str">
            <v/>
          </cell>
        </row>
        <row r="1597">
          <cell r="AJ1597" t="str">
            <v>SCK14120026</v>
          </cell>
        </row>
        <row r="1598">
          <cell r="A1598" t="str">
            <v>110040500397</v>
          </cell>
          <cell r="B1598" t="str">
            <v>1100</v>
          </cell>
          <cell r="C1598" t="str">
            <v>Z405</v>
          </cell>
          <cell r="D1598" t="str">
            <v>机器设备-化工医用设备</v>
          </cell>
          <cell r="E1598" t="str">
            <v>110040500397</v>
          </cell>
          <cell r="F1598" t="str">
            <v>0000</v>
          </cell>
          <cell r="G1598" t="str">
            <v>固定料斗混合机</v>
          </cell>
          <cell r="H1598" t="str">
            <v>HGD4000</v>
          </cell>
          <cell r="I1598" t="str">
            <v/>
          </cell>
          <cell r="J1598" t="str">
            <v>B01</v>
          </cell>
          <cell r="K1598" t="str">
            <v>正常使用</v>
          </cell>
          <cell r="L1598" t="str">
            <v>A01</v>
          </cell>
          <cell r="M1598" t="str">
            <v>直接购入</v>
          </cell>
          <cell r="N1598">
            <v>43435</v>
          </cell>
          <cell r="O1598" t="str">
            <v>0110020400</v>
          </cell>
          <cell r="P1598" t="str">
            <v>六车间</v>
          </cell>
          <cell r="Q1598" t="str">
            <v/>
          </cell>
          <cell r="R1598" t="str">
            <v/>
          </cell>
          <cell r="S1598" t="str">
            <v>杨美燕</v>
          </cell>
          <cell r="T1598" t="str">
            <v>Z010</v>
          </cell>
          <cell r="U1598" t="str">
            <v>10</v>
          </cell>
          <cell r="V1598">
            <v>0</v>
          </cell>
          <cell r="W1598">
            <v>-1888.31</v>
          </cell>
          <cell r="X1598">
            <v>226495.73</v>
          </cell>
          <cell r="Y1598">
            <v>0</v>
          </cell>
          <cell r="Z1598">
            <v>-22558.92</v>
          </cell>
          <cell r="AA1598">
            <v>-3776.61</v>
          </cell>
          <cell r="AB1598">
            <v>-26335.53</v>
          </cell>
          <cell r="AC1598">
            <v>14</v>
          </cell>
          <cell r="AD1598">
            <v>200160.2</v>
          </cell>
          <cell r="AE1598" t="str">
            <v/>
          </cell>
          <cell r="AF1598" t="str">
            <v/>
          </cell>
          <cell r="AG1598" t="str">
            <v/>
          </cell>
          <cell r="AH1598" t="str">
            <v/>
          </cell>
        </row>
        <row r="1598">
          <cell r="AJ1598" t="str">
            <v>SCK14120030</v>
          </cell>
        </row>
        <row r="1599">
          <cell r="A1599" t="str">
            <v>110040500398</v>
          </cell>
          <cell r="B1599" t="str">
            <v>1100</v>
          </cell>
          <cell r="C1599" t="str">
            <v>Z405</v>
          </cell>
          <cell r="D1599" t="str">
            <v>机器设备-化工医用设备</v>
          </cell>
          <cell r="E1599" t="str">
            <v>110040500398</v>
          </cell>
          <cell r="F1599" t="str">
            <v>0000</v>
          </cell>
          <cell r="G1599" t="str">
            <v>固定料斗混合机</v>
          </cell>
          <cell r="H1599" t="str">
            <v>HGD4000</v>
          </cell>
          <cell r="I1599" t="str">
            <v/>
          </cell>
          <cell r="J1599" t="str">
            <v>B01</v>
          </cell>
          <cell r="K1599" t="str">
            <v>正常使用</v>
          </cell>
          <cell r="L1599" t="str">
            <v>A01</v>
          </cell>
          <cell r="M1599" t="str">
            <v>直接购入</v>
          </cell>
          <cell r="N1599">
            <v>43435</v>
          </cell>
          <cell r="O1599" t="str">
            <v>0110020400</v>
          </cell>
          <cell r="P1599" t="str">
            <v>六车间</v>
          </cell>
          <cell r="Q1599" t="str">
            <v/>
          </cell>
          <cell r="R1599" t="str">
            <v/>
          </cell>
          <cell r="S1599" t="str">
            <v>杨美燕</v>
          </cell>
          <cell r="T1599" t="str">
            <v>Z010</v>
          </cell>
          <cell r="U1599" t="str">
            <v>10</v>
          </cell>
          <cell r="V1599">
            <v>0</v>
          </cell>
          <cell r="W1599">
            <v>-1888.31</v>
          </cell>
          <cell r="X1599">
            <v>226495.73</v>
          </cell>
          <cell r="Y1599">
            <v>0</v>
          </cell>
          <cell r="Z1599">
            <v>-22558.92</v>
          </cell>
          <cell r="AA1599">
            <v>-3776.61</v>
          </cell>
          <cell r="AB1599">
            <v>-26335.53</v>
          </cell>
          <cell r="AC1599">
            <v>14</v>
          </cell>
          <cell r="AD1599">
            <v>200160.2</v>
          </cell>
          <cell r="AE1599" t="str">
            <v/>
          </cell>
          <cell r="AF1599" t="str">
            <v/>
          </cell>
          <cell r="AG1599" t="str">
            <v/>
          </cell>
          <cell r="AH1599" t="str">
            <v/>
          </cell>
        </row>
        <row r="1599">
          <cell r="AJ1599" t="str">
            <v>SCK14120029</v>
          </cell>
        </row>
        <row r="1600">
          <cell r="A1600" t="str">
            <v>110040500399</v>
          </cell>
          <cell r="B1600" t="str">
            <v>1100</v>
          </cell>
          <cell r="C1600" t="str">
            <v>Z405</v>
          </cell>
          <cell r="D1600" t="str">
            <v>机器设备-化工医用设备</v>
          </cell>
          <cell r="E1600" t="str">
            <v>110040500399</v>
          </cell>
          <cell r="F1600" t="str">
            <v>0000</v>
          </cell>
          <cell r="G1600" t="str">
            <v>层间提升机</v>
          </cell>
          <cell r="H1600" t="str">
            <v>NTC1000</v>
          </cell>
          <cell r="I1600" t="str">
            <v/>
          </cell>
          <cell r="J1600" t="str">
            <v>B01</v>
          </cell>
          <cell r="K1600" t="str">
            <v>正常使用</v>
          </cell>
          <cell r="L1600" t="str">
            <v>A01</v>
          </cell>
          <cell r="M1600" t="str">
            <v>直接购入</v>
          </cell>
          <cell r="N1600">
            <v>43435</v>
          </cell>
          <cell r="O1600" t="str">
            <v>0110020400</v>
          </cell>
          <cell r="P1600" t="str">
            <v>六车间</v>
          </cell>
          <cell r="Q1600" t="str">
            <v/>
          </cell>
          <cell r="R1600" t="str">
            <v/>
          </cell>
          <cell r="S1600" t="str">
            <v>杨美燕</v>
          </cell>
          <cell r="T1600" t="str">
            <v>Z010</v>
          </cell>
          <cell r="U1600" t="str">
            <v>10</v>
          </cell>
          <cell r="V1600">
            <v>0</v>
          </cell>
          <cell r="W1600">
            <v>-662.69</v>
          </cell>
          <cell r="X1600">
            <v>79487.18</v>
          </cell>
          <cell r="Y1600">
            <v>0</v>
          </cell>
          <cell r="Z1600">
            <v>-7916.88</v>
          </cell>
          <cell r="AA1600">
            <v>-1325.38</v>
          </cell>
          <cell r="AB1600">
            <v>-9242.26</v>
          </cell>
          <cell r="AC1600">
            <v>14</v>
          </cell>
          <cell r="AD1600">
            <v>70244.92</v>
          </cell>
          <cell r="AE1600" t="str">
            <v/>
          </cell>
          <cell r="AF1600" t="str">
            <v/>
          </cell>
          <cell r="AG1600" t="str">
            <v/>
          </cell>
          <cell r="AH1600" t="str">
            <v/>
          </cell>
        </row>
        <row r="1600">
          <cell r="AJ1600" t="str">
            <v>SCK14120034</v>
          </cell>
        </row>
        <row r="1601">
          <cell r="A1601" t="str">
            <v>110040500400</v>
          </cell>
          <cell r="B1601" t="str">
            <v>1100</v>
          </cell>
          <cell r="C1601" t="str">
            <v>Z405</v>
          </cell>
          <cell r="D1601" t="str">
            <v>机器设备-化工医用设备</v>
          </cell>
          <cell r="E1601" t="str">
            <v>110040500400</v>
          </cell>
          <cell r="F1601" t="str">
            <v>0000</v>
          </cell>
          <cell r="G1601" t="str">
            <v>自动提升料斗混合机</v>
          </cell>
          <cell r="H1601" t="str">
            <v>HZD1000</v>
          </cell>
          <cell r="I1601" t="str">
            <v/>
          </cell>
          <cell r="J1601" t="str">
            <v>B01</v>
          </cell>
          <cell r="K1601" t="str">
            <v>正常使用</v>
          </cell>
          <cell r="L1601" t="str">
            <v>A01</v>
          </cell>
          <cell r="M1601" t="str">
            <v>直接购入</v>
          </cell>
          <cell r="N1601">
            <v>43435</v>
          </cell>
          <cell r="O1601" t="str">
            <v>0110020400</v>
          </cell>
          <cell r="P1601" t="str">
            <v>六车间</v>
          </cell>
          <cell r="Q1601" t="str">
            <v/>
          </cell>
          <cell r="R1601" t="str">
            <v/>
          </cell>
          <cell r="S1601" t="str">
            <v>杨美燕</v>
          </cell>
          <cell r="T1601" t="str">
            <v>Z010</v>
          </cell>
          <cell r="U1601" t="str">
            <v>10</v>
          </cell>
          <cell r="V1601">
            <v>0</v>
          </cell>
          <cell r="W1601">
            <v>-5912.34</v>
          </cell>
          <cell r="X1601">
            <v>709401.71</v>
          </cell>
          <cell r="Y1601">
            <v>0</v>
          </cell>
          <cell r="Z1601">
            <v>-70869.22</v>
          </cell>
          <cell r="AA1601">
            <v>-11824.68</v>
          </cell>
          <cell r="AB1601">
            <v>-82693.9</v>
          </cell>
          <cell r="AC1601">
            <v>14</v>
          </cell>
          <cell r="AD1601">
            <v>626707.81</v>
          </cell>
          <cell r="AE1601" t="str">
            <v/>
          </cell>
          <cell r="AF1601" t="str">
            <v/>
          </cell>
          <cell r="AG1601" t="str">
            <v/>
          </cell>
          <cell r="AH1601" t="str">
            <v/>
          </cell>
        </row>
        <row r="1601">
          <cell r="AJ1601" t="str">
            <v>SCK14120033</v>
          </cell>
        </row>
        <row r="1602">
          <cell r="A1602" t="str">
            <v>110040500401</v>
          </cell>
          <cell r="B1602" t="str">
            <v>1100</v>
          </cell>
          <cell r="C1602" t="str">
            <v>Z405</v>
          </cell>
          <cell r="D1602" t="str">
            <v>机器设备-化工医用设备</v>
          </cell>
          <cell r="E1602" t="str">
            <v>110040500401</v>
          </cell>
          <cell r="F1602" t="str">
            <v>0000</v>
          </cell>
          <cell r="G1602" t="str">
            <v>固定料斗混合机</v>
          </cell>
          <cell r="H1602" t="str">
            <v>HGD2000</v>
          </cell>
          <cell r="I1602" t="str">
            <v/>
          </cell>
          <cell r="J1602" t="str">
            <v>B01</v>
          </cell>
          <cell r="K1602" t="str">
            <v>正常使用</v>
          </cell>
          <cell r="L1602" t="str">
            <v>A01</v>
          </cell>
          <cell r="M1602" t="str">
            <v>直接购入</v>
          </cell>
          <cell r="N1602">
            <v>43435</v>
          </cell>
          <cell r="O1602" t="str">
            <v>0110020400</v>
          </cell>
          <cell r="P1602" t="str">
            <v>六车间</v>
          </cell>
          <cell r="Q1602" t="str">
            <v/>
          </cell>
          <cell r="R1602" t="str">
            <v/>
          </cell>
          <cell r="S1602" t="str">
            <v>杨美燕</v>
          </cell>
          <cell r="T1602" t="str">
            <v>Z010</v>
          </cell>
          <cell r="U1602" t="str">
            <v>10</v>
          </cell>
          <cell r="V1602">
            <v>0</v>
          </cell>
          <cell r="W1602">
            <v>-1068.85</v>
          </cell>
          <cell r="X1602">
            <v>128205.13</v>
          </cell>
          <cell r="Y1602">
            <v>0</v>
          </cell>
          <cell r="Z1602">
            <v>-12769.2</v>
          </cell>
          <cell r="AA1602">
            <v>-2137.7</v>
          </cell>
          <cell r="AB1602">
            <v>-14906.9</v>
          </cell>
          <cell r="AC1602">
            <v>14</v>
          </cell>
          <cell r="AD1602">
            <v>113298.23</v>
          </cell>
          <cell r="AE1602" t="str">
            <v/>
          </cell>
          <cell r="AF1602" t="str">
            <v/>
          </cell>
          <cell r="AG1602" t="str">
            <v/>
          </cell>
          <cell r="AH1602" t="str">
            <v/>
          </cell>
        </row>
        <row r="1602">
          <cell r="AJ1602" t="str">
            <v>SCP14120010</v>
          </cell>
        </row>
        <row r="1603">
          <cell r="A1603" t="str">
            <v>110040500402</v>
          </cell>
          <cell r="B1603" t="str">
            <v>1100</v>
          </cell>
          <cell r="C1603" t="str">
            <v>Z405</v>
          </cell>
          <cell r="D1603" t="str">
            <v>机器设备-化工医用设备</v>
          </cell>
          <cell r="E1603" t="str">
            <v>110040500402</v>
          </cell>
          <cell r="F1603" t="str">
            <v>0000</v>
          </cell>
          <cell r="G1603" t="str">
            <v>固定料斗混合机</v>
          </cell>
          <cell r="H1603" t="str">
            <v>HGD2000</v>
          </cell>
          <cell r="I1603" t="str">
            <v/>
          </cell>
          <cell r="J1603" t="str">
            <v>B01</v>
          </cell>
          <cell r="K1603" t="str">
            <v>正常使用</v>
          </cell>
          <cell r="L1603" t="str">
            <v>A01</v>
          </cell>
          <cell r="M1603" t="str">
            <v>直接购入</v>
          </cell>
          <cell r="N1603">
            <v>43435</v>
          </cell>
          <cell r="O1603" t="str">
            <v>0110020400</v>
          </cell>
          <cell r="P1603" t="str">
            <v>六车间</v>
          </cell>
          <cell r="Q1603" t="str">
            <v/>
          </cell>
          <cell r="R1603" t="str">
            <v/>
          </cell>
          <cell r="S1603" t="str">
            <v>杨美燕</v>
          </cell>
          <cell r="T1603" t="str">
            <v>Z010</v>
          </cell>
          <cell r="U1603" t="str">
            <v>10</v>
          </cell>
          <cell r="V1603">
            <v>0</v>
          </cell>
          <cell r="W1603">
            <v>-1068.85</v>
          </cell>
          <cell r="X1603">
            <v>128205.13</v>
          </cell>
          <cell r="Y1603">
            <v>0</v>
          </cell>
          <cell r="Z1603">
            <v>-12769.2</v>
          </cell>
          <cell r="AA1603">
            <v>-2137.7</v>
          </cell>
          <cell r="AB1603">
            <v>-14906.9</v>
          </cell>
          <cell r="AC1603">
            <v>14</v>
          </cell>
          <cell r="AD1603">
            <v>113298.23</v>
          </cell>
          <cell r="AE1603" t="str">
            <v/>
          </cell>
          <cell r="AF1603" t="str">
            <v/>
          </cell>
          <cell r="AG1603" t="str">
            <v/>
          </cell>
          <cell r="AH1603" t="str">
            <v/>
          </cell>
        </row>
        <row r="1603">
          <cell r="AJ1603" t="str">
            <v>SCP14120011</v>
          </cell>
        </row>
        <row r="1604">
          <cell r="A1604" t="str">
            <v>110040500403</v>
          </cell>
          <cell r="B1604" t="str">
            <v>1100</v>
          </cell>
          <cell r="C1604" t="str">
            <v>Z405</v>
          </cell>
          <cell r="D1604" t="str">
            <v>机器设备-化工医用设备</v>
          </cell>
          <cell r="E1604" t="str">
            <v>110040500403</v>
          </cell>
          <cell r="F1604" t="str">
            <v>0000</v>
          </cell>
          <cell r="G1604" t="str">
            <v>槽型混合机</v>
          </cell>
          <cell r="H1604" t="str">
            <v>CH-400</v>
          </cell>
          <cell r="I1604" t="str">
            <v/>
          </cell>
          <cell r="J1604" t="str">
            <v>B01</v>
          </cell>
          <cell r="K1604" t="str">
            <v>正常使用</v>
          </cell>
          <cell r="L1604" t="str">
            <v>A01</v>
          </cell>
          <cell r="M1604" t="str">
            <v>直接购入</v>
          </cell>
          <cell r="N1604">
            <v>43466</v>
          </cell>
          <cell r="O1604" t="str">
            <v>0110020400</v>
          </cell>
          <cell r="P1604" t="str">
            <v>六车间</v>
          </cell>
          <cell r="Q1604" t="str">
            <v/>
          </cell>
          <cell r="R1604" t="str">
            <v/>
          </cell>
          <cell r="S1604" t="str">
            <v>杨美燕</v>
          </cell>
          <cell r="T1604" t="str">
            <v>Z010</v>
          </cell>
          <cell r="U1604" t="str">
            <v>10</v>
          </cell>
          <cell r="V1604">
            <v>0</v>
          </cell>
          <cell r="W1604">
            <v>-302.74</v>
          </cell>
          <cell r="X1604">
            <v>36206.9</v>
          </cell>
          <cell r="Y1604">
            <v>0</v>
          </cell>
          <cell r="Z1604">
            <v>-3207.98</v>
          </cell>
          <cell r="AA1604">
            <v>-605.48</v>
          </cell>
          <cell r="AB1604">
            <v>-3813.46</v>
          </cell>
          <cell r="AC1604">
            <v>13</v>
          </cell>
          <cell r="AD1604">
            <v>32393.44</v>
          </cell>
          <cell r="AE1604" t="str">
            <v/>
          </cell>
          <cell r="AF1604" t="str">
            <v/>
          </cell>
          <cell r="AG1604" t="str">
            <v/>
          </cell>
          <cell r="AH1604" t="str">
            <v/>
          </cell>
        </row>
        <row r="1604">
          <cell r="AJ1604" t="str">
            <v>专-药452#</v>
          </cell>
        </row>
        <row r="1605">
          <cell r="A1605" t="str">
            <v>110040500404</v>
          </cell>
          <cell r="B1605" t="str">
            <v>1100</v>
          </cell>
          <cell r="C1605" t="str">
            <v>Z405</v>
          </cell>
          <cell r="D1605" t="str">
            <v>机器设备-化工医用设备</v>
          </cell>
          <cell r="E1605" t="str">
            <v>110040500404</v>
          </cell>
          <cell r="F1605" t="str">
            <v>0000</v>
          </cell>
          <cell r="G1605" t="str">
            <v>高速往复式枕式包装机</v>
          </cell>
          <cell r="H1605" t="str">
            <v>DWB-5006</v>
          </cell>
          <cell r="I1605" t="str">
            <v/>
          </cell>
          <cell r="J1605" t="str">
            <v>B01</v>
          </cell>
          <cell r="K1605" t="str">
            <v>正常使用</v>
          </cell>
          <cell r="L1605" t="str">
            <v>A01</v>
          </cell>
          <cell r="M1605" t="str">
            <v>直接购入</v>
          </cell>
          <cell r="N1605">
            <v>43497</v>
          </cell>
          <cell r="O1605" t="str">
            <v>0110020200</v>
          </cell>
          <cell r="P1605" t="str">
            <v>四车间</v>
          </cell>
          <cell r="Q1605" t="str">
            <v/>
          </cell>
          <cell r="R1605" t="str">
            <v/>
          </cell>
          <cell r="S1605" t="str">
            <v>王宝进</v>
          </cell>
          <cell r="T1605" t="str">
            <v>Z010</v>
          </cell>
          <cell r="U1605" t="str">
            <v>10</v>
          </cell>
          <cell r="V1605">
            <v>0</v>
          </cell>
          <cell r="W1605">
            <v>-2017.49</v>
          </cell>
          <cell r="X1605">
            <v>241379.31</v>
          </cell>
          <cell r="Y1605">
            <v>0</v>
          </cell>
          <cell r="Z1605">
            <v>-19455.14</v>
          </cell>
          <cell r="AA1605">
            <v>-4034.98</v>
          </cell>
          <cell r="AB1605">
            <v>-23490.12</v>
          </cell>
          <cell r="AC1605">
            <v>12</v>
          </cell>
          <cell r="AD1605">
            <v>217889.19</v>
          </cell>
          <cell r="AE1605" t="str">
            <v/>
          </cell>
          <cell r="AF1605" t="str">
            <v/>
          </cell>
          <cell r="AG1605" t="str">
            <v/>
          </cell>
          <cell r="AH1605" t="str">
            <v/>
          </cell>
        </row>
        <row r="1605">
          <cell r="AJ1605" t="str">
            <v>专-药453#</v>
          </cell>
        </row>
        <row r="1606">
          <cell r="A1606" t="str">
            <v>110040500405</v>
          </cell>
          <cell r="B1606" t="str">
            <v>1100</v>
          </cell>
          <cell r="C1606" t="str">
            <v>Z405</v>
          </cell>
          <cell r="D1606" t="str">
            <v>机器设备-化工医用设备</v>
          </cell>
          <cell r="E1606" t="str">
            <v>110040500405</v>
          </cell>
          <cell r="F1606" t="str">
            <v>0000</v>
          </cell>
          <cell r="G1606" t="str">
            <v>多级粉碎机</v>
          </cell>
          <cell r="H1606" t="str">
            <v>FZ-600</v>
          </cell>
          <cell r="I1606" t="str">
            <v/>
          </cell>
          <cell r="J1606" t="str">
            <v>B01</v>
          </cell>
          <cell r="K1606" t="str">
            <v>正常使用</v>
          </cell>
          <cell r="L1606" t="str">
            <v>A01</v>
          </cell>
          <cell r="M1606" t="str">
            <v>直接购入</v>
          </cell>
          <cell r="N1606">
            <v>43497</v>
          </cell>
          <cell r="O1606" t="str">
            <v>0110020100</v>
          </cell>
          <cell r="P1606" t="str">
            <v>一车间</v>
          </cell>
          <cell r="Q1606" t="str">
            <v/>
          </cell>
          <cell r="R1606" t="str">
            <v/>
          </cell>
          <cell r="S1606" t="str">
            <v>张萍</v>
          </cell>
          <cell r="T1606" t="str">
            <v>Z010</v>
          </cell>
          <cell r="U1606" t="str">
            <v>10</v>
          </cell>
          <cell r="V1606">
            <v>0</v>
          </cell>
          <cell r="W1606">
            <v>-662.64</v>
          </cell>
          <cell r="X1606">
            <v>79487.18</v>
          </cell>
          <cell r="Y1606">
            <v>0</v>
          </cell>
          <cell r="Z1606">
            <v>-6597.4</v>
          </cell>
          <cell r="AA1606">
            <v>-1325.27</v>
          </cell>
          <cell r="AB1606">
            <v>-7922.67</v>
          </cell>
          <cell r="AC1606">
            <v>12</v>
          </cell>
          <cell r="AD1606">
            <v>71564.51</v>
          </cell>
          <cell r="AE1606" t="str">
            <v/>
          </cell>
          <cell r="AF1606" t="str">
            <v/>
          </cell>
          <cell r="AG1606" t="str">
            <v>天津市渤海鑫茂制药设备有限公司</v>
          </cell>
          <cell r="AH1606" t="str">
            <v/>
          </cell>
        </row>
        <row r="1606">
          <cell r="AJ1606" t="str">
            <v>SCT17070018</v>
          </cell>
        </row>
        <row r="1607">
          <cell r="A1607" t="str">
            <v>110040500406</v>
          </cell>
          <cell r="B1607" t="str">
            <v>1100</v>
          </cell>
          <cell r="C1607" t="str">
            <v>Z405</v>
          </cell>
          <cell r="D1607" t="str">
            <v>机器设备-化工医用设备</v>
          </cell>
          <cell r="E1607" t="str">
            <v>110040500406</v>
          </cell>
          <cell r="F1607" t="str">
            <v>0000</v>
          </cell>
          <cell r="G1607" t="str">
            <v>真空带式干燥机组</v>
          </cell>
          <cell r="H1607" t="str">
            <v>BVD450</v>
          </cell>
          <cell r="I1607" t="str">
            <v/>
          </cell>
          <cell r="J1607" t="str">
            <v>B01</v>
          </cell>
          <cell r="K1607" t="str">
            <v>正常使用</v>
          </cell>
          <cell r="L1607" t="str">
            <v>A01</v>
          </cell>
          <cell r="M1607" t="str">
            <v>直接购入</v>
          </cell>
          <cell r="N1607">
            <v>43497</v>
          </cell>
          <cell r="O1607" t="str">
            <v>0110020100</v>
          </cell>
          <cell r="P1607" t="str">
            <v>一车间</v>
          </cell>
          <cell r="Q1607" t="str">
            <v/>
          </cell>
          <cell r="R1607" t="str">
            <v/>
          </cell>
          <cell r="S1607" t="str">
            <v>张萍</v>
          </cell>
          <cell r="T1607" t="str">
            <v>Z010</v>
          </cell>
          <cell r="U1607" t="str">
            <v>10</v>
          </cell>
          <cell r="V1607">
            <v>0</v>
          </cell>
          <cell r="W1607">
            <v>-12647.04</v>
          </cell>
          <cell r="X1607">
            <v>1517094.02</v>
          </cell>
          <cell r="Y1607">
            <v>0</v>
          </cell>
          <cell r="Z1607">
            <v>-125918.8</v>
          </cell>
          <cell r="AA1607">
            <v>-25294.09</v>
          </cell>
          <cell r="AB1607">
            <v>-151212.89</v>
          </cell>
          <cell r="AC1607">
            <v>12</v>
          </cell>
          <cell r="AD1607">
            <v>1365881.13</v>
          </cell>
          <cell r="AE1607" t="str">
            <v/>
          </cell>
          <cell r="AF1607" t="str">
            <v/>
          </cell>
          <cell r="AG1607" t="str">
            <v>温州市金榜轻工机械有限公司</v>
          </cell>
          <cell r="AH1607" t="str">
            <v/>
          </cell>
        </row>
        <row r="1607">
          <cell r="AJ1607" t="str">
            <v>SCT14120019</v>
          </cell>
        </row>
        <row r="1608">
          <cell r="A1608" t="str">
            <v>110040500407</v>
          </cell>
          <cell r="B1608" t="str">
            <v>1100</v>
          </cell>
          <cell r="C1608" t="str">
            <v>Z405</v>
          </cell>
          <cell r="D1608" t="str">
            <v>机器设备-化工医用设备</v>
          </cell>
          <cell r="E1608" t="str">
            <v>110040500407</v>
          </cell>
          <cell r="F1608" t="str">
            <v>0000</v>
          </cell>
          <cell r="G1608" t="str">
            <v>真空带式干燥机组</v>
          </cell>
          <cell r="H1608" t="str">
            <v>BVD450</v>
          </cell>
          <cell r="I1608" t="str">
            <v/>
          </cell>
          <cell r="J1608" t="str">
            <v>B01</v>
          </cell>
          <cell r="K1608" t="str">
            <v>正常使用</v>
          </cell>
          <cell r="L1608" t="str">
            <v>A01</v>
          </cell>
          <cell r="M1608" t="str">
            <v>直接购入</v>
          </cell>
          <cell r="N1608">
            <v>43497</v>
          </cell>
          <cell r="O1608" t="str">
            <v>0110020100</v>
          </cell>
          <cell r="P1608" t="str">
            <v>一车间</v>
          </cell>
          <cell r="Q1608" t="str">
            <v/>
          </cell>
          <cell r="R1608" t="str">
            <v/>
          </cell>
          <cell r="S1608" t="str">
            <v>张萍</v>
          </cell>
          <cell r="T1608" t="str">
            <v>Z010</v>
          </cell>
          <cell r="U1608" t="str">
            <v>10</v>
          </cell>
          <cell r="V1608">
            <v>0</v>
          </cell>
          <cell r="W1608">
            <v>-12647.04</v>
          </cell>
          <cell r="X1608">
            <v>1517094.02</v>
          </cell>
          <cell r="Y1608">
            <v>0</v>
          </cell>
          <cell r="Z1608">
            <v>-125918.8</v>
          </cell>
          <cell r="AA1608">
            <v>-25294.09</v>
          </cell>
          <cell r="AB1608">
            <v>-151212.89</v>
          </cell>
          <cell r="AC1608">
            <v>12</v>
          </cell>
          <cell r="AD1608">
            <v>1365881.13</v>
          </cell>
          <cell r="AE1608" t="str">
            <v/>
          </cell>
          <cell r="AF1608" t="str">
            <v/>
          </cell>
          <cell r="AG1608" t="str">
            <v>温州市金榜轻工机械有限公司</v>
          </cell>
          <cell r="AH1608" t="str">
            <v/>
          </cell>
        </row>
        <row r="1608">
          <cell r="AJ1608" t="str">
            <v>SCT14120020</v>
          </cell>
        </row>
        <row r="1609">
          <cell r="A1609" t="str">
            <v>110040500408</v>
          </cell>
          <cell r="B1609" t="str">
            <v>1100</v>
          </cell>
          <cell r="C1609" t="str">
            <v>Z405</v>
          </cell>
          <cell r="D1609" t="str">
            <v>机器设备-化工医用设备</v>
          </cell>
          <cell r="E1609" t="str">
            <v>110040500408</v>
          </cell>
          <cell r="F1609" t="str">
            <v>0000</v>
          </cell>
          <cell r="G1609" t="str">
            <v>缠绕式薄膜包装机</v>
          </cell>
          <cell r="H1609" t="str">
            <v>BC240A</v>
          </cell>
          <cell r="I1609" t="str">
            <v/>
          </cell>
          <cell r="J1609" t="str">
            <v>B01</v>
          </cell>
          <cell r="K1609" t="str">
            <v>正常使用</v>
          </cell>
          <cell r="L1609" t="str">
            <v>A01</v>
          </cell>
          <cell r="M1609" t="str">
            <v>直接购入</v>
          </cell>
          <cell r="N1609">
            <v>43497</v>
          </cell>
          <cell r="O1609" t="str">
            <v>0110020400</v>
          </cell>
          <cell r="P1609" t="str">
            <v>六车间</v>
          </cell>
          <cell r="Q1609" t="str">
            <v/>
          </cell>
          <cell r="R1609" t="str">
            <v/>
          </cell>
          <cell r="S1609" t="str">
            <v>杨美燕</v>
          </cell>
          <cell r="T1609" t="str">
            <v>Z010</v>
          </cell>
          <cell r="U1609" t="str">
            <v>10</v>
          </cell>
          <cell r="V1609">
            <v>0</v>
          </cell>
          <cell r="W1609">
            <v>-2012.84</v>
          </cell>
          <cell r="X1609">
            <v>241453</v>
          </cell>
          <cell r="Y1609">
            <v>0</v>
          </cell>
          <cell r="Z1609">
            <v>-20040.6</v>
          </cell>
          <cell r="AA1609">
            <v>-4025.68</v>
          </cell>
          <cell r="AB1609">
            <v>-24066.28</v>
          </cell>
          <cell r="AC1609">
            <v>12</v>
          </cell>
          <cell r="AD1609">
            <v>217386.72</v>
          </cell>
          <cell r="AE1609" t="str">
            <v/>
          </cell>
          <cell r="AF1609" t="str">
            <v/>
          </cell>
          <cell r="AG1609" t="str">
            <v/>
          </cell>
          <cell r="AH1609" t="str">
            <v/>
          </cell>
        </row>
        <row r="1609">
          <cell r="AJ1609" t="str">
            <v>SCK17030062</v>
          </cell>
        </row>
        <row r="1610">
          <cell r="A1610" t="str">
            <v>110040500409</v>
          </cell>
          <cell r="B1610" t="str">
            <v>1100</v>
          </cell>
          <cell r="C1610" t="str">
            <v>Z405</v>
          </cell>
          <cell r="D1610" t="str">
            <v>机器设备-化工医用设备</v>
          </cell>
          <cell r="E1610" t="str">
            <v>110040500409</v>
          </cell>
          <cell r="F1610" t="str">
            <v>0000</v>
          </cell>
          <cell r="G1610" t="str">
            <v>缠绕式薄膜包装机</v>
          </cell>
          <cell r="H1610" t="str">
            <v>BC240A</v>
          </cell>
          <cell r="I1610" t="str">
            <v/>
          </cell>
          <cell r="J1610" t="str">
            <v>B01</v>
          </cell>
          <cell r="K1610" t="str">
            <v>正常使用</v>
          </cell>
          <cell r="L1610" t="str">
            <v>A01</v>
          </cell>
          <cell r="M1610" t="str">
            <v>直接购入</v>
          </cell>
          <cell r="N1610">
            <v>43497</v>
          </cell>
          <cell r="O1610" t="str">
            <v>0110020400</v>
          </cell>
          <cell r="P1610" t="str">
            <v>六车间</v>
          </cell>
          <cell r="Q1610" t="str">
            <v/>
          </cell>
          <cell r="R1610" t="str">
            <v/>
          </cell>
          <cell r="S1610" t="str">
            <v>杨美燕</v>
          </cell>
          <cell r="T1610" t="str">
            <v>Z010</v>
          </cell>
          <cell r="U1610" t="str">
            <v>10</v>
          </cell>
          <cell r="V1610">
            <v>0</v>
          </cell>
          <cell r="W1610">
            <v>-2012.84</v>
          </cell>
          <cell r="X1610">
            <v>241453</v>
          </cell>
          <cell r="Y1610">
            <v>0</v>
          </cell>
          <cell r="Z1610">
            <v>-20040.6</v>
          </cell>
          <cell r="AA1610">
            <v>-4025.68</v>
          </cell>
          <cell r="AB1610">
            <v>-24066.28</v>
          </cell>
          <cell r="AC1610">
            <v>12</v>
          </cell>
          <cell r="AD1610">
            <v>217386.72</v>
          </cell>
          <cell r="AE1610" t="str">
            <v/>
          </cell>
          <cell r="AF1610" t="str">
            <v/>
          </cell>
          <cell r="AG1610" t="str">
            <v/>
          </cell>
          <cell r="AH1610" t="str">
            <v/>
          </cell>
        </row>
        <row r="1610">
          <cell r="AJ1610" t="str">
            <v>SCK17030051</v>
          </cell>
        </row>
        <row r="1611">
          <cell r="A1611" t="str">
            <v>110040500410</v>
          </cell>
          <cell r="B1611" t="str">
            <v>1100</v>
          </cell>
          <cell r="C1611" t="str">
            <v>Z405</v>
          </cell>
          <cell r="D1611" t="str">
            <v>机器设备-化工医用设备</v>
          </cell>
          <cell r="E1611" t="str">
            <v>110040500410</v>
          </cell>
          <cell r="F1611" t="str">
            <v>0000</v>
          </cell>
          <cell r="G1611" t="str">
            <v>网带式干燥机</v>
          </cell>
          <cell r="H1611" t="str">
            <v>WD-3-1.5-17.5</v>
          </cell>
          <cell r="I1611" t="str">
            <v/>
          </cell>
          <cell r="J1611" t="str">
            <v>B01</v>
          </cell>
          <cell r="K1611" t="str">
            <v>正常使用</v>
          </cell>
          <cell r="L1611" t="str">
            <v>A01</v>
          </cell>
          <cell r="M1611" t="str">
            <v>直接购入</v>
          </cell>
          <cell r="N1611">
            <v>43497</v>
          </cell>
          <cell r="O1611" t="str">
            <v>0110020100</v>
          </cell>
          <cell r="P1611" t="str">
            <v>一车间</v>
          </cell>
          <cell r="Q1611" t="str">
            <v/>
          </cell>
          <cell r="R1611" t="str">
            <v/>
          </cell>
          <cell r="S1611" t="str">
            <v>张萍</v>
          </cell>
          <cell r="T1611" t="str">
            <v>Z010</v>
          </cell>
          <cell r="U1611" t="str">
            <v>10</v>
          </cell>
          <cell r="V1611">
            <v>0</v>
          </cell>
          <cell r="W1611">
            <v>-5375.51</v>
          </cell>
          <cell r="X1611">
            <v>644827.6</v>
          </cell>
          <cell r="Y1611">
            <v>0</v>
          </cell>
          <cell r="Z1611">
            <v>-53520.7</v>
          </cell>
          <cell r="AA1611">
            <v>-10751.03</v>
          </cell>
          <cell r="AB1611">
            <v>-64271.73</v>
          </cell>
          <cell r="AC1611">
            <v>12</v>
          </cell>
          <cell r="AD1611">
            <v>580555.87</v>
          </cell>
          <cell r="AE1611" t="str">
            <v/>
          </cell>
          <cell r="AF1611" t="str">
            <v/>
          </cell>
          <cell r="AG1611" t="str">
            <v>南京腾涌干热设备有限公司</v>
          </cell>
          <cell r="AH1611" t="str">
            <v/>
          </cell>
        </row>
        <row r="1611">
          <cell r="AJ1611" t="str">
            <v>SCQ16090018</v>
          </cell>
        </row>
        <row r="1612">
          <cell r="A1612" t="str">
            <v>110040500411</v>
          </cell>
          <cell r="B1612" t="str">
            <v>1100</v>
          </cell>
          <cell r="C1612" t="str">
            <v>Z405</v>
          </cell>
          <cell r="D1612" t="str">
            <v>机器设备-化工医用设备</v>
          </cell>
          <cell r="E1612" t="str">
            <v>110040500411</v>
          </cell>
          <cell r="F1612" t="str">
            <v>0000</v>
          </cell>
          <cell r="G1612" t="str">
            <v>一维运动混合机</v>
          </cell>
          <cell r="H1612" t="str">
            <v>YYH-10000L</v>
          </cell>
          <cell r="I1612" t="str">
            <v/>
          </cell>
          <cell r="J1612" t="str">
            <v>B01</v>
          </cell>
          <cell r="K1612" t="str">
            <v>正常使用</v>
          </cell>
          <cell r="L1612" t="str">
            <v>A01</v>
          </cell>
          <cell r="M1612" t="str">
            <v>直接购入</v>
          </cell>
          <cell r="N1612">
            <v>43497</v>
          </cell>
          <cell r="O1612" t="str">
            <v>0110020100</v>
          </cell>
          <cell r="P1612" t="str">
            <v>一车间</v>
          </cell>
          <cell r="Q1612" t="str">
            <v/>
          </cell>
          <cell r="R1612" t="str">
            <v/>
          </cell>
          <cell r="S1612" t="str">
            <v>张萍</v>
          </cell>
          <cell r="T1612" t="str">
            <v>Z010</v>
          </cell>
          <cell r="U1612" t="str">
            <v>10</v>
          </cell>
          <cell r="V1612">
            <v>0</v>
          </cell>
          <cell r="W1612">
            <v>-1034.86</v>
          </cell>
          <cell r="X1612">
            <v>124137.93</v>
          </cell>
          <cell r="Y1612">
            <v>0</v>
          </cell>
          <cell r="Z1612">
            <v>-10303.4</v>
          </cell>
          <cell r="AA1612">
            <v>-2069.72</v>
          </cell>
          <cell r="AB1612">
            <v>-12373.12</v>
          </cell>
          <cell r="AC1612">
            <v>12</v>
          </cell>
          <cell r="AD1612">
            <v>111764.81</v>
          </cell>
          <cell r="AE1612" t="str">
            <v/>
          </cell>
          <cell r="AF1612" t="str">
            <v/>
          </cell>
          <cell r="AG1612" t="str">
            <v>南京腾涌干热设备有限公司</v>
          </cell>
          <cell r="AH1612" t="str">
            <v/>
          </cell>
        </row>
        <row r="1612">
          <cell r="AJ1612" t="str">
            <v>SCQ16080015</v>
          </cell>
        </row>
        <row r="1613">
          <cell r="A1613" t="str">
            <v>110040500412</v>
          </cell>
          <cell r="B1613" t="str">
            <v>1100</v>
          </cell>
          <cell r="C1613" t="str">
            <v>Z405</v>
          </cell>
          <cell r="D1613" t="str">
            <v>机器设备-化工医用设备</v>
          </cell>
          <cell r="E1613" t="str">
            <v>110040500412</v>
          </cell>
          <cell r="F1613" t="str">
            <v>0000</v>
          </cell>
          <cell r="G1613" t="str">
            <v>高位湿法混合制粒机</v>
          </cell>
          <cell r="H1613" t="str">
            <v>LHSG600B</v>
          </cell>
          <cell r="I1613" t="str">
            <v/>
          </cell>
          <cell r="J1613" t="str">
            <v>B01</v>
          </cell>
          <cell r="K1613" t="str">
            <v>正常使用</v>
          </cell>
          <cell r="L1613" t="str">
            <v>A01</v>
          </cell>
          <cell r="M1613" t="str">
            <v>直接购入</v>
          </cell>
          <cell r="N1613">
            <v>43497</v>
          </cell>
          <cell r="O1613" t="str">
            <v>0110020400</v>
          </cell>
          <cell r="P1613" t="str">
            <v>六车间</v>
          </cell>
          <cell r="Q1613" t="str">
            <v/>
          </cell>
          <cell r="R1613" t="str">
            <v/>
          </cell>
          <cell r="S1613" t="str">
            <v>杨美燕</v>
          </cell>
          <cell r="T1613" t="str">
            <v>Z010</v>
          </cell>
          <cell r="U1613" t="str">
            <v>10</v>
          </cell>
          <cell r="V1613">
            <v>0</v>
          </cell>
          <cell r="W1613">
            <v>-2885.67</v>
          </cell>
          <cell r="X1613">
            <v>346153.85</v>
          </cell>
          <cell r="Y1613">
            <v>0</v>
          </cell>
          <cell r="Z1613">
            <v>-28730.8</v>
          </cell>
          <cell r="AA1613">
            <v>-5771.33</v>
          </cell>
          <cell r="AB1613">
            <v>-34502.13</v>
          </cell>
          <cell r="AC1613">
            <v>12</v>
          </cell>
          <cell r="AD1613">
            <v>311651.72</v>
          </cell>
          <cell r="AE1613" t="str">
            <v/>
          </cell>
          <cell r="AF1613" t="str">
            <v/>
          </cell>
          <cell r="AG1613" t="str">
            <v/>
          </cell>
          <cell r="AH1613" t="str">
            <v/>
          </cell>
        </row>
        <row r="1613">
          <cell r="AJ1613" t="str">
            <v>SCK14120006</v>
          </cell>
        </row>
        <row r="1614">
          <cell r="A1614" t="str">
            <v>110040500413</v>
          </cell>
          <cell r="B1614" t="str">
            <v>1100</v>
          </cell>
          <cell r="C1614" t="str">
            <v>Z405</v>
          </cell>
          <cell r="D1614" t="str">
            <v>机器设备-化工医用设备</v>
          </cell>
          <cell r="E1614" t="str">
            <v>110040500413</v>
          </cell>
          <cell r="F1614" t="str">
            <v>0000</v>
          </cell>
          <cell r="G1614" t="str">
            <v>高位湿法混合制粒机</v>
          </cell>
          <cell r="H1614" t="str">
            <v>LHSG600B</v>
          </cell>
          <cell r="I1614" t="str">
            <v/>
          </cell>
          <cell r="J1614" t="str">
            <v>B01</v>
          </cell>
          <cell r="K1614" t="str">
            <v>正常使用</v>
          </cell>
          <cell r="L1614" t="str">
            <v>A01</v>
          </cell>
          <cell r="M1614" t="str">
            <v>直接购入</v>
          </cell>
          <cell r="N1614">
            <v>43497</v>
          </cell>
          <cell r="O1614" t="str">
            <v>0110020400</v>
          </cell>
          <cell r="P1614" t="str">
            <v>六车间</v>
          </cell>
          <cell r="Q1614" t="str">
            <v/>
          </cell>
          <cell r="R1614" t="str">
            <v/>
          </cell>
          <cell r="S1614" t="str">
            <v>杨美燕</v>
          </cell>
          <cell r="T1614" t="str">
            <v>Z010</v>
          </cell>
          <cell r="U1614" t="str">
            <v>10</v>
          </cell>
          <cell r="V1614">
            <v>0</v>
          </cell>
          <cell r="W1614">
            <v>-2885.67</v>
          </cell>
          <cell r="X1614">
            <v>346153.85</v>
          </cell>
          <cell r="Y1614">
            <v>0</v>
          </cell>
          <cell r="Z1614">
            <v>-28730.8</v>
          </cell>
          <cell r="AA1614">
            <v>-5771.33</v>
          </cell>
          <cell r="AB1614">
            <v>-34502.13</v>
          </cell>
          <cell r="AC1614">
            <v>12</v>
          </cell>
          <cell r="AD1614">
            <v>311651.72</v>
          </cell>
          <cell r="AE1614" t="str">
            <v/>
          </cell>
          <cell r="AF1614" t="str">
            <v/>
          </cell>
          <cell r="AG1614" t="str">
            <v/>
          </cell>
          <cell r="AH1614" t="str">
            <v/>
          </cell>
        </row>
        <row r="1614">
          <cell r="AJ1614" t="str">
            <v>SCK14120013</v>
          </cell>
        </row>
        <row r="1615">
          <cell r="A1615" t="str">
            <v>110040500414</v>
          </cell>
          <cell r="B1615" t="str">
            <v>1100</v>
          </cell>
          <cell r="C1615" t="str">
            <v>Z405</v>
          </cell>
          <cell r="D1615" t="str">
            <v>机器设备-化工医用设备</v>
          </cell>
          <cell r="E1615" t="str">
            <v>110040500414</v>
          </cell>
          <cell r="F1615" t="str">
            <v>0000</v>
          </cell>
          <cell r="G1615" t="str">
            <v>高位湿法混合制粒机</v>
          </cell>
          <cell r="H1615" t="str">
            <v>LHSG600</v>
          </cell>
          <cell r="I1615" t="str">
            <v/>
          </cell>
          <cell r="J1615" t="str">
            <v>B01</v>
          </cell>
          <cell r="K1615" t="str">
            <v>正常使用</v>
          </cell>
          <cell r="L1615" t="str">
            <v>A01</v>
          </cell>
          <cell r="M1615" t="str">
            <v>直接购入</v>
          </cell>
          <cell r="N1615">
            <v>43497</v>
          </cell>
          <cell r="O1615" t="str">
            <v>0110020400</v>
          </cell>
          <cell r="P1615" t="str">
            <v>六车间</v>
          </cell>
          <cell r="Q1615" t="str">
            <v/>
          </cell>
          <cell r="R1615" t="str">
            <v/>
          </cell>
          <cell r="S1615" t="str">
            <v>杨美燕</v>
          </cell>
          <cell r="T1615" t="str">
            <v>Z010</v>
          </cell>
          <cell r="U1615" t="str">
            <v>10</v>
          </cell>
          <cell r="V1615">
            <v>0</v>
          </cell>
          <cell r="W1615">
            <v>-2686.16</v>
          </cell>
          <cell r="X1615">
            <v>322222.22</v>
          </cell>
          <cell r="Y1615">
            <v>0</v>
          </cell>
          <cell r="Z1615">
            <v>-26744.4</v>
          </cell>
          <cell r="AA1615">
            <v>-5372.32</v>
          </cell>
          <cell r="AB1615">
            <v>-32116.72</v>
          </cell>
          <cell r="AC1615">
            <v>12</v>
          </cell>
          <cell r="AD1615">
            <v>290105.5</v>
          </cell>
          <cell r="AE1615" t="str">
            <v/>
          </cell>
          <cell r="AF1615" t="str">
            <v/>
          </cell>
          <cell r="AG1615" t="str">
            <v/>
          </cell>
          <cell r="AH1615" t="str">
            <v/>
          </cell>
        </row>
        <row r="1615">
          <cell r="AJ1615" t="str">
            <v>SCK14120019</v>
          </cell>
        </row>
        <row r="1616">
          <cell r="A1616" t="str">
            <v>110040500415</v>
          </cell>
          <cell r="B1616" t="str">
            <v>1100</v>
          </cell>
          <cell r="C1616" t="str">
            <v>Z405</v>
          </cell>
          <cell r="D1616" t="str">
            <v>机器设备-化工医用设备</v>
          </cell>
          <cell r="E1616" t="str">
            <v>110040500415</v>
          </cell>
          <cell r="F1616" t="str">
            <v>0000</v>
          </cell>
          <cell r="G1616" t="str">
            <v>芳香水收集罐</v>
          </cell>
          <cell r="H1616" t="str">
            <v>300L</v>
          </cell>
          <cell r="I1616" t="str">
            <v/>
          </cell>
          <cell r="J1616" t="str">
            <v>B01</v>
          </cell>
          <cell r="K1616" t="str">
            <v>正常使用</v>
          </cell>
          <cell r="L1616" t="str">
            <v>A01</v>
          </cell>
          <cell r="M1616" t="str">
            <v>直接购入</v>
          </cell>
          <cell r="N1616">
            <v>43709</v>
          </cell>
          <cell r="O1616" t="str">
            <v>0110020100</v>
          </cell>
          <cell r="P1616" t="str">
            <v>一车间</v>
          </cell>
          <cell r="Q1616" t="str">
            <v/>
          </cell>
          <cell r="R1616" t="str">
            <v/>
          </cell>
          <cell r="S1616" t="str">
            <v>张萍</v>
          </cell>
          <cell r="T1616" t="str">
            <v>Z010</v>
          </cell>
          <cell r="U1616" t="str">
            <v>10</v>
          </cell>
          <cell r="V1616">
            <v>0</v>
          </cell>
          <cell r="W1616">
            <v>-51.91</v>
          </cell>
          <cell r="X1616">
            <v>6228.44</v>
          </cell>
          <cell r="Y1616">
            <v>0</v>
          </cell>
          <cell r="Z1616">
            <v>-155.1</v>
          </cell>
          <cell r="AA1616">
            <v>-103.82</v>
          </cell>
          <cell r="AB1616">
            <v>-258.92</v>
          </cell>
          <cell r="AC1616">
            <v>5</v>
          </cell>
          <cell r="AD1616">
            <v>5969.52</v>
          </cell>
          <cell r="AE1616" t="str">
            <v/>
          </cell>
          <cell r="AF1616" t="str">
            <v/>
          </cell>
          <cell r="AG1616" t="str">
            <v/>
          </cell>
          <cell r="AH1616" t="str">
            <v/>
          </cell>
        </row>
        <row r="1616">
          <cell r="AJ1616" t="str">
            <v>SCT16090115</v>
          </cell>
        </row>
        <row r="1617">
          <cell r="A1617" t="str">
            <v>110040500416</v>
          </cell>
          <cell r="B1617" t="str">
            <v>1100</v>
          </cell>
          <cell r="C1617" t="str">
            <v>Z405</v>
          </cell>
          <cell r="D1617" t="str">
            <v>机器设备-化工医用设备</v>
          </cell>
          <cell r="E1617" t="str">
            <v>110040500416</v>
          </cell>
          <cell r="F1617" t="str">
            <v>0000</v>
          </cell>
          <cell r="G1617" t="str">
            <v>芳香水收集罐</v>
          </cell>
          <cell r="H1617" t="str">
            <v>300L</v>
          </cell>
          <cell r="I1617" t="str">
            <v/>
          </cell>
          <cell r="J1617" t="str">
            <v>B01</v>
          </cell>
          <cell r="K1617" t="str">
            <v>正常使用</v>
          </cell>
          <cell r="L1617" t="str">
            <v>A01</v>
          </cell>
          <cell r="M1617" t="str">
            <v>直接购入</v>
          </cell>
          <cell r="N1617">
            <v>43709</v>
          </cell>
          <cell r="O1617" t="str">
            <v>0110020100</v>
          </cell>
          <cell r="P1617" t="str">
            <v>一车间</v>
          </cell>
          <cell r="Q1617" t="str">
            <v/>
          </cell>
          <cell r="R1617" t="str">
            <v/>
          </cell>
          <cell r="S1617" t="str">
            <v>张萍</v>
          </cell>
          <cell r="T1617" t="str">
            <v>Z010</v>
          </cell>
          <cell r="U1617" t="str">
            <v>10</v>
          </cell>
          <cell r="V1617">
            <v>0</v>
          </cell>
          <cell r="W1617">
            <v>-51.91</v>
          </cell>
          <cell r="X1617">
            <v>6228.45</v>
          </cell>
          <cell r="Y1617">
            <v>0</v>
          </cell>
          <cell r="Z1617">
            <v>-155.1</v>
          </cell>
          <cell r="AA1617">
            <v>-103.82</v>
          </cell>
          <cell r="AB1617">
            <v>-258.92</v>
          </cell>
          <cell r="AC1617">
            <v>5</v>
          </cell>
          <cell r="AD1617">
            <v>5969.53</v>
          </cell>
          <cell r="AE1617" t="str">
            <v/>
          </cell>
          <cell r="AF1617" t="str">
            <v/>
          </cell>
          <cell r="AG1617" t="str">
            <v/>
          </cell>
          <cell r="AH1617" t="str">
            <v/>
          </cell>
        </row>
        <row r="1617">
          <cell r="AJ1617" t="str">
            <v>SCT16090114</v>
          </cell>
        </row>
        <row r="1618">
          <cell r="A1618" t="str">
            <v>110040500417</v>
          </cell>
          <cell r="B1618" t="str">
            <v>1100</v>
          </cell>
          <cell r="C1618" t="str">
            <v>Z405</v>
          </cell>
          <cell r="D1618" t="str">
            <v>机器设备-化工医用设备</v>
          </cell>
          <cell r="E1618" t="str">
            <v>110040500417</v>
          </cell>
          <cell r="F1618" t="str">
            <v>0000</v>
          </cell>
          <cell r="G1618" t="str">
            <v>芳香水收集罐</v>
          </cell>
          <cell r="H1618" t="str">
            <v>300L</v>
          </cell>
          <cell r="I1618" t="str">
            <v/>
          </cell>
          <cell r="J1618" t="str">
            <v>B01</v>
          </cell>
          <cell r="K1618" t="str">
            <v>正常使用</v>
          </cell>
          <cell r="L1618" t="str">
            <v>A01</v>
          </cell>
          <cell r="M1618" t="str">
            <v>直接购入</v>
          </cell>
          <cell r="N1618">
            <v>43709</v>
          </cell>
          <cell r="O1618" t="str">
            <v>0110020100</v>
          </cell>
          <cell r="P1618" t="str">
            <v>一车间</v>
          </cell>
          <cell r="Q1618" t="str">
            <v/>
          </cell>
          <cell r="R1618" t="str">
            <v/>
          </cell>
          <cell r="S1618" t="str">
            <v>张萍</v>
          </cell>
          <cell r="T1618" t="str">
            <v>Z010</v>
          </cell>
          <cell r="U1618" t="str">
            <v>10</v>
          </cell>
          <cell r="V1618">
            <v>0</v>
          </cell>
          <cell r="W1618">
            <v>-51.91</v>
          </cell>
          <cell r="X1618">
            <v>6228.45</v>
          </cell>
          <cell r="Y1618">
            <v>0</v>
          </cell>
          <cell r="Z1618">
            <v>-155.1</v>
          </cell>
          <cell r="AA1618">
            <v>-103.82</v>
          </cell>
          <cell r="AB1618">
            <v>-258.92</v>
          </cell>
          <cell r="AC1618">
            <v>5</v>
          </cell>
          <cell r="AD1618">
            <v>5969.53</v>
          </cell>
          <cell r="AE1618" t="str">
            <v/>
          </cell>
          <cell r="AF1618" t="str">
            <v/>
          </cell>
          <cell r="AG1618" t="str">
            <v/>
          </cell>
          <cell r="AH1618" t="str">
            <v/>
          </cell>
        </row>
        <row r="1618">
          <cell r="AJ1618" t="str">
            <v>SCT16090113</v>
          </cell>
        </row>
        <row r="1619">
          <cell r="A1619" t="str">
            <v>110040500418</v>
          </cell>
          <cell r="B1619" t="str">
            <v>1100</v>
          </cell>
          <cell r="C1619" t="str">
            <v>Z405</v>
          </cell>
          <cell r="D1619" t="str">
            <v>机器设备-化工医用设备</v>
          </cell>
          <cell r="E1619" t="str">
            <v>110040500418</v>
          </cell>
          <cell r="F1619" t="str">
            <v>0000</v>
          </cell>
          <cell r="G1619" t="str">
            <v>芳香水收集罐</v>
          </cell>
          <cell r="H1619" t="str">
            <v>300L</v>
          </cell>
          <cell r="I1619" t="str">
            <v/>
          </cell>
          <cell r="J1619" t="str">
            <v>B01</v>
          </cell>
          <cell r="K1619" t="str">
            <v>正常使用</v>
          </cell>
          <cell r="L1619" t="str">
            <v>A01</v>
          </cell>
          <cell r="M1619" t="str">
            <v>直接购入</v>
          </cell>
          <cell r="N1619">
            <v>43709</v>
          </cell>
          <cell r="O1619" t="str">
            <v>0110020100</v>
          </cell>
          <cell r="P1619" t="str">
            <v>一车间</v>
          </cell>
          <cell r="Q1619" t="str">
            <v/>
          </cell>
          <cell r="R1619" t="str">
            <v/>
          </cell>
          <cell r="S1619" t="str">
            <v>张萍</v>
          </cell>
          <cell r="T1619" t="str">
            <v>Z010</v>
          </cell>
          <cell r="U1619" t="str">
            <v>10</v>
          </cell>
          <cell r="V1619">
            <v>0</v>
          </cell>
          <cell r="W1619">
            <v>-51.91</v>
          </cell>
          <cell r="X1619">
            <v>6228.45</v>
          </cell>
          <cell r="Y1619">
            <v>0</v>
          </cell>
          <cell r="Z1619">
            <v>-155.1</v>
          </cell>
          <cell r="AA1619">
            <v>-103.82</v>
          </cell>
          <cell r="AB1619">
            <v>-258.92</v>
          </cell>
          <cell r="AC1619">
            <v>5</v>
          </cell>
          <cell r="AD1619">
            <v>5969.53</v>
          </cell>
          <cell r="AE1619" t="str">
            <v/>
          </cell>
          <cell r="AF1619" t="str">
            <v/>
          </cell>
          <cell r="AG1619" t="str">
            <v/>
          </cell>
          <cell r="AH1619" t="str">
            <v/>
          </cell>
        </row>
        <row r="1619">
          <cell r="AJ1619" t="str">
            <v>SCT16090112</v>
          </cell>
        </row>
        <row r="1620">
          <cell r="A1620" t="str">
            <v>110040500419</v>
          </cell>
          <cell r="B1620" t="str">
            <v>1100</v>
          </cell>
          <cell r="C1620" t="str">
            <v>Z405</v>
          </cell>
          <cell r="D1620" t="str">
            <v>机器设备-化工医用设备</v>
          </cell>
          <cell r="E1620" t="str">
            <v>110040500419</v>
          </cell>
          <cell r="F1620" t="str">
            <v>0000</v>
          </cell>
          <cell r="G1620" t="str">
            <v>夹层锅</v>
          </cell>
          <cell r="H1620" t="str">
            <v>200L</v>
          </cell>
          <cell r="I1620" t="str">
            <v/>
          </cell>
          <cell r="J1620" t="str">
            <v>B01</v>
          </cell>
          <cell r="K1620" t="str">
            <v>正常使用</v>
          </cell>
          <cell r="L1620" t="str">
            <v>A01</v>
          </cell>
          <cell r="M1620" t="str">
            <v>直接购入</v>
          </cell>
          <cell r="N1620">
            <v>43709</v>
          </cell>
          <cell r="O1620" t="str">
            <v>0110020200</v>
          </cell>
          <cell r="P1620" t="str">
            <v>四车间</v>
          </cell>
          <cell r="Q1620" t="str">
            <v/>
          </cell>
          <cell r="R1620" t="str">
            <v/>
          </cell>
          <cell r="S1620" t="str">
            <v>王宝进</v>
          </cell>
          <cell r="T1620" t="str">
            <v>Z010</v>
          </cell>
          <cell r="U1620" t="str">
            <v>10</v>
          </cell>
          <cell r="V1620">
            <v>0</v>
          </cell>
          <cell r="W1620">
            <v>-54.96</v>
          </cell>
          <cell r="X1620">
            <v>6594.82</v>
          </cell>
          <cell r="Y1620">
            <v>0</v>
          </cell>
          <cell r="Z1620">
            <v>-164.22</v>
          </cell>
          <cell r="AA1620">
            <v>-109.92</v>
          </cell>
          <cell r="AB1620">
            <v>-274.14</v>
          </cell>
          <cell r="AC1620">
            <v>5</v>
          </cell>
          <cell r="AD1620">
            <v>6320.68</v>
          </cell>
          <cell r="AE1620" t="str">
            <v/>
          </cell>
          <cell r="AF1620" t="str">
            <v/>
          </cell>
          <cell r="AG1620" t="str">
            <v/>
          </cell>
          <cell r="AH1620" t="str">
            <v/>
          </cell>
        </row>
        <row r="1620">
          <cell r="AJ1620" t="str">
            <v>SCP16090017</v>
          </cell>
        </row>
        <row r="1621">
          <cell r="A1621" t="str">
            <v>110040500420</v>
          </cell>
          <cell r="B1621" t="str">
            <v>1100</v>
          </cell>
          <cell r="C1621" t="str">
            <v>Z405</v>
          </cell>
          <cell r="D1621" t="str">
            <v>机器设备-化工医用设备</v>
          </cell>
          <cell r="E1621" t="str">
            <v>110040500420</v>
          </cell>
          <cell r="F1621" t="str">
            <v>0000</v>
          </cell>
          <cell r="G1621" t="str">
            <v>夹层锅</v>
          </cell>
          <cell r="H1621" t="str">
            <v>200L</v>
          </cell>
          <cell r="I1621" t="str">
            <v/>
          </cell>
          <cell r="J1621" t="str">
            <v>B01</v>
          </cell>
          <cell r="K1621" t="str">
            <v>正常使用</v>
          </cell>
          <cell r="L1621" t="str">
            <v>A01</v>
          </cell>
          <cell r="M1621" t="str">
            <v>直接购入</v>
          </cell>
          <cell r="N1621">
            <v>43709</v>
          </cell>
          <cell r="O1621" t="str">
            <v>0110020300</v>
          </cell>
          <cell r="P1621" t="str">
            <v>五车间</v>
          </cell>
          <cell r="Q1621" t="str">
            <v/>
          </cell>
          <cell r="R1621" t="str">
            <v/>
          </cell>
          <cell r="S1621" t="str">
            <v>杨美燕</v>
          </cell>
          <cell r="T1621" t="str">
            <v>Z010</v>
          </cell>
          <cell r="U1621" t="str">
            <v>10</v>
          </cell>
          <cell r="V1621">
            <v>0</v>
          </cell>
          <cell r="W1621">
            <v>-54.96</v>
          </cell>
          <cell r="X1621">
            <v>6594.83</v>
          </cell>
          <cell r="Y1621">
            <v>0</v>
          </cell>
          <cell r="Z1621">
            <v>-164.22</v>
          </cell>
          <cell r="AA1621">
            <v>-109.92</v>
          </cell>
          <cell r="AB1621">
            <v>-274.14</v>
          </cell>
          <cell r="AC1621">
            <v>5</v>
          </cell>
          <cell r="AD1621">
            <v>6320.69</v>
          </cell>
          <cell r="AE1621" t="str">
            <v/>
          </cell>
          <cell r="AF1621" t="str">
            <v/>
          </cell>
          <cell r="AG1621" t="str">
            <v/>
          </cell>
          <cell r="AH1621" t="str">
            <v/>
          </cell>
        </row>
        <row r="1621">
          <cell r="AJ1621" t="str">
            <v>SCW16090001</v>
          </cell>
        </row>
        <row r="1622">
          <cell r="A1622" t="str">
            <v>110040500421</v>
          </cell>
          <cell r="B1622" t="str">
            <v>1100</v>
          </cell>
          <cell r="C1622" t="str">
            <v>Z405</v>
          </cell>
          <cell r="D1622" t="str">
            <v>机器设备-化工医用设备</v>
          </cell>
          <cell r="E1622" t="str">
            <v>110040500421</v>
          </cell>
          <cell r="F1622" t="str">
            <v>0000</v>
          </cell>
          <cell r="G1622" t="str">
            <v>夹层锅</v>
          </cell>
          <cell r="H1622" t="str">
            <v>200L</v>
          </cell>
          <cell r="I1622" t="str">
            <v/>
          </cell>
          <cell r="J1622" t="str">
            <v>B01</v>
          </cell>
          <cell r="K1622" t="str">
            <v>正常使用</v>
          </cell>
          <cell r="L1622" t="str">
            <v>A01</v>
          </cell>
          <cell r="M1622" t="str">
            <v>直接购入</v>
          </cell>
          <cell r="N1622">
            <v>43709</v>
          </cell>
          <cell r="O1622" t="str">
            <v>0110020300</v>
          </cell>
          <cell r="P1622" t="str">
            <v>五车间</v>
          </cell>
          <cell r="Q1622" t="str">
            <v/>
          </cell>
          <cell r="R1622" t="str">
            <v/>
          </cell>
          <cell r="S1622" t="str">
            <v>杨美燕</v>
          </cell>
          <cell r="T1622" t="str">
            <v>Z010</v>
          </cell>
          <cell r="U1622" t="str">
            <v>10</v>
          </cell>
          <cell r="V1622">
            <v>0</v>
          </cell>
          <cell r="W1622">
            <v>-54.96</v>
          </cell>
          <cell r="X1622">
            <v>6594.83</v>
          </cell>
          <cell r="Y1622">
            <v>0</v>
          </cell>
          <cell r="Z1622">
            <v>-164.22</v>
          </cell>
          <cell r="AA1622">
            <v>-109.92</v>
          </cell>
          <cell r="AB1622">
            <v>-274.14</v>
          </cell>
          <cell r="AC1622">
            <v>5</v>
          </cell>
          <cell r="AD1622">
            <v>6320.69</v>
          </cell>
          <cell r="AE1622" t="str">
            <v/>
          </cell>
          <cell r="AF1622" t="str">
            <v/>
          </cell>
          <cell r="AG1622" t="str">
            <v/>
          </cell>
          <cell r="AH1622" t="str">
            <v/>
          </cell>
        </row>
        <row r="1622">
          <cell r="AJ1622" t="str">
            <v>SCW16090032</v>
          </cell>
        </row>
        <row r="1623">
          <cell r="A1623" t="str">
            <v>110040500422</v>
          </cell>
          <cell r="B1623" t="str">
            <v>1100</v>
          </cell>
          <cell r="C1623" t="str">
            <v>Z405</v>
          </cell>
          <cell r="D1623" t="str">
            <v>机器设备-化工医用设备</v>
          </cell>
          <cell r="E1623" t="str">
            <v>110040500422</v>
          </cell>
          <cell r="F1623" t="str">
            <v>0000</v>
          </cell>
          <cell r="G1623" t="str">
            <v>夹层锅</v>
          </cell>
          <cell r="H1623" t="str">
            <v>200L</v>
          </cell>
          <cell r="I1623" t="str">
            <v/>
          </cell>
          <cell r="J1623" t="str">
            <v>B01</v>
          </cell>
          <cell r="K1623" t="str">
            <v>正常使用</v>
          </cell>
          <cell r="L1623" t="str">
            <v>A01</v>
          </cell>
          <cell r="M1623" t="str">
            <v>直接购入</v>
          </cell>
          <cell r="N1623">
            <v>43709</v>
          </cell>
          <cell r="O1623" t="str">
            <v>0110020300</v>
          </cell>
          <cell r="P1623" t="str">
            <v>五车间</v>
          </cell>
          <cell r="Q1623" t="str">
            <v/>
          </cell>
          <cell r="R1623" t="str">
            <v/>
          </cell>
          <cell r="S1623" t="str">
            <v>杨美燕</v>
          </cell>
          <cell r="T1623" t="str">
            <v>Z010</v>
          </cell>
          <cell r="U1623" t="str">
            <v>10</v>
          </cell>
          <cell r="V1623">
            <v>0</v>
          </cell>
          <cell r="W1623">
            <v>-54.96</v>
          </cell>
          <cell r="X1623">
            <v>6594.83</v>
          </cell>
          <cell r="Y1623">
            <v>0</v>
          </cell>
          <cell r="Z1623">
            <v>-164.22</v>
          </cell>
          <cell r="AA1623">
            <v>-109.92</v>
          </cell>
          <cell r="AB1623">
            <v>-274.14</v>
          </cell>
          <cell r="AC1623">
            <v>5</v>
          </cell>
          <cell r="AD1623">
            <v>6320.69</v>
          </cell>
          <cell r="AE1623" t="str">
            <v/>
          </cell>
          <cell r="AF1623" t="str">
            <v/>
          </cell>
          <cell r="AG1623" t="str">
            <v/>
          </cell>
          <cell r="AH1623" t="str">
            <v/>
          </cell>
        </row>
        <row r="1623">
          <cell r="AJ1623" t="str">
            <v>SCW16090060</v>
          </cell>
        </row>
        <row r="1624">
          <cell r="A1624" t="str">
            <v>110040500423</v>
          </cell>
          <cell r="B1624" t="str">
            <v>1100</v>
          </cell>
          <cell r="C1624" t="str">
            <v>Z405</v>
          </cell>
          <cell r="D1624" t="str">
            <v>机器设备-化工医用设备</v>
          </cell>
          <cell r="E1624" t="str">
            <v>110040500423</v>
          </cell>
          <cell r="F1624" t="str">
            <v>0000</v>
          </cell>
          <cell r="G1624" t="str">
            <v>夹层锅</v>
          </cell>
          <cell r="H1624" t="str">
            <v>200L</v>
          </cell>
          <cell r="I1624" t="str">
            <v/>
          </cell>
          <cell r="J1624" t="str">
            <v>B01</v>
          </cell>
          <cell r="K1624" t="str">
            <v>正常使用</v>
          </cell>
          <cell r="L1624" t="str">
            <v>A01</v>
          </cell>
          <cell r="M1624" t="str">
            <v>直接购入</v>
          </cell>
          <cell r="N1624">
            <v>43709</v>
          </cell>
          <cell r="O1624" t="str">
            <v>0110020300</v>
          </cell>
          <cell r="P1624" t="str">
            <v>五车间</v>
          </cell>
          <cell r="Q1624" t="str">
            <v/>
          </cell>
          <cell r="R1624" t="str">
            <v/>
          </cell>
          <cell r="S1624" t="str">
            <v>杨美燕</v>
          </cell>
          <cell r="T1624" t="str">
            <v>Z010</v>
          </cell>
          <cell r="U1624" t="str">
            <v>10</v>
          </cell>
          <cell r="V1624">
            <v>0</v>
          </cell>
          <cell r="W1624">
            <v>-54.96</v>
          </cell>
          <cell r="X1624">
            <v>6594.83</v>
          </cell>
          <cell r="Y1624">
            <v>0</v>
          </cell>
          <cell r="Z1624">
            <v>-164.22</v>
          </cell>
          <cell r="AA1624">
            <v>-109.92</v>
          </cell>
          <cell r="AB1624">
            <v>-274.14</v>
          </cell>
          <cell r="AC1624">
            <v>5</v>
          </cell>
          <cell r="AD1624">
            <v>6320.69</v>
          </cell>
          <cell r="AE1624" t="str">
            <v/>
          </cell>
          <cell r="AF1624" t="str">
            <v/>
          </cell>
          <cell r="AG1624" t="str">
            <v/>
          </cell>
          <cell r="AH1624" t="str">
            <v/>
          </cell>
        </row>
        <row r="1624">
          <cell r="AJ1624" t="str">
            <v>SCW16090085</v>
          </cell>
        </row>
        <row r="1625">
          <cell r="A1625" t="str">
            <v>110040500424</v>
          </cell>
          <cell r="B1625" t="str">
            <v>1100</v>
          </cell>
          <cell r="C1625" t="str">
            <v>Z405</v>
          </cell>
          <cell r="D1625" t="str">
            <v>机器设备-化工医用设备</v>
          </cell>
          <cell r="E1625" t="str">
            <v>110040500424</v>
          </cell>
          <cell r="F1625" t="str">
            <v>0000</v>
          </cell>
          <cell r="G1625" t="str">
            <v>夹层锅</v>
          </cell>
          <cell r="H1625" t="str">
            <v>200L</v>
          </cell>
          <cell r="I1625" t="str">
            <v/>
          </cell>
          <cell r="J1625" t="str">
            <v>B01</v>
          </cell>
          <cell r="K1625" t="str">
            <v>正常使用</v>
          </cell>
          <cell r="L1625" t="str">
            <v>A01</v>
          </cell>
          <cell r="M1625" t="str">
            <v>直接购入</v>
          </cell>
          <cell r="N1625">
            <v>43709</v>
          </cell>
          <cell r="O1625" t="str">
            <v>0110020300</v>
          </cell>
          <cell r="P1625" t="str">
            <v>五车间</v>
          </cell>
          <cell r="Q1625" t="str">
            <v/>
          </cell>
          <cell r="R1625" t="str">
            <v/>
          </cell>
          <cell r="S1625" t="str">
            <v>杨美燕</v>
          </cell>
          <cell r="T1625" t="str">
            <v>Z010</v>
          </cell>
          <cell r="U1625" t="str">
            <v>10</v>
          </cell>
          <cell r="V1625">
            <v>0</v>
          </cell>
          <cell r="W1625">
            <v>-54.96</v>
          </cell>
          <cell r="X1625">
            <v>6594.83</v>
          </cell>
          <cell r="Y1625">
            <v>0</v>
          </cell>
          <cell r="Z1625">
            <v>-164.22</v>
          </cell>
          <cell r="AA1625">
            <v>-109.92</v>
          </cell>
          <cell r="AB1625">
            <v>-274.14</v>
          </cell>
          <cell r="AC1625">
            <v>5</v>
          </cell>
          <cell r="AD1625">
            <v>6320.69</v>
          </cell>
          <cell r="AE1625" t="str">
            <v/>
          </cell>
          <cell r="AF1625" t="str">
            <v/>
          </cell>
          <cell r="AG1625" t="str">
            <v/>
          </cell>
          <cell r="AH1625" t="str">
            <v/>
          </cell>
        </row>
        <row r="1625">
          <cell r="AJ1625" t="str">
            <v>SCW16090094</v>
          </cell>
        </row>
        <row r="1626">
          <cell r="A1626" t="str">
            <v>110040500425</v>
          </cell>
          <cell r="B1626" t="str">
            <v>1100</v>
          </cell>
          <cell r="C1626" t="str">
            <v>Z405</v>
          </cell>
          <cell r="D1626" t="str">
            <v>机器设备-化工医用设备</v>
          </cell>
          <cell r="E1626" t="str">
            <v>110040500425</v>
          </cell>
          <cell r="F1626" t="str">
            <v>0000</v>
          </cell>
          <cell r="G1626" t="str">
            <v>夹层锅</v>
          </cell>
          <cell r="H1626" t="str">
            <v>500L</v>
          </cell>
          <cell r="I1626" t="str">
            <v/>
          </cell>
          <cell r="J1626" t="str">
            <v>B01</v>
          </cell>
          <cell r="K1626" t="str">
            <v>正常使用</v>
          </cell>
          <cell r="L1626" t="str">
            <v>A01</v>
          </cell>
          <cell r="M1626" t="str">
            <v>直接购入</v>
          </cell>
          <cell r="N1626">
            <v>43709</v>
          </cell>
          <cell r="O1626" t="str">
            <v>0110020300</v>
          </cell>
          <cell r="P1626" t="str">
            <v>五车间</v>
          </cell>
          <cell r="Q1626" t="str">
            <v/>
          </cell>
          <cell r="R1626" t="str">
            <v/>
          </cell>
          <cell r="S1626" t="str">
            <v>杨美燕</v>
          </cell>
          <cell r="T1626" t="str">
            <v>Z010</v>
          </cell>
          <cell r="U1626" t="str">
            <v>10</v>
          </cell>
          <cell r="V1626">
            <v>0</v>
          </cell>
          <cell r="W1626">
            <v>-85.49</v>
          </cell>
          <cell r="X1626">
            <v>10258.62</v>
          </cell>
          <cell r="Y1626">
            <v>0</v>
          </cell>
          <cell r="Z1626">
            <v>-255.45</v>
          </cell>
          <cell r="AA1626">
            <v>-170.99</v>
          </cell>
          <cell r="AB1626">
            <v>-426.44</v>
          </cell>
          <cell r="AC1626">
            <v>5</v>
          </cell>
          <cell r="AD1626">
            <v>9832.18</v>
          </cell>
          <cell r="AE1626" t="str">
            <v/>
          </cell>
          <cell r="AF1626" t="str">
            <v/>
          </cell>
          <cell r="AG1626" t="str">
            <v/>
          </cell>
          <cell r="AH1626" t="str">
            <v/>
          </cell>
        </row>
        <row r="1626">
          <cell r="AJ1626" t="str">
            <v>SCW16090096</v>
          </cell>
        </row>
        <row r="1627">
          <cell r="A1627" t="str">
            <v>110040500426</v>
          </cell>
          <cell r="B1627" t="str">
            <v>1100</v>
          </cell>
          <cell r="C1627" t="str">
            <v>Z405</v>
          </cell>
          <cell r="D1627" t="str">
            <v>机器设备-化工医用设备</v>
          </cell>
          <cell r="E1627" t="str">
            <v>110040500426</v>
          </cell>
          <cell r="F1627" t="str">
            <v>0000</v>
          </cell>
          <cell r="G1627" t="str">
            <v>压力储液罐</v>
          </cell>
          <cell r="H1627" t="str">
            <v>80L</v>
          </cell>
          <cell r="I1627" t="str">
            <v/>
          </cell>
          <cell r="J1627" t="str">
            <v>B01</v>
          </cell>
          <cell r="K1627" t="str">
            <v>正常使用</v>
          </cell>
          <cell r="L1627" t="str">
            <v>A01</v>
          </cell>
          <cell r="M1627" t="str">
            <v>直接购入</v>
          </cell>
          <cell r="N1627">
            <v>43709</v>
          </cell>
          <cell r="O1627" t="str">
            <v>0110020300</v>
          </cell>
          <cell r="P1627" t="str">
            <v>五车间</v>
          </cell>
          <cell r="Q1627" t="str">
            <v/>
          </cell>
          <cell r="R1627" t="str">
            <v/>
          </cell>
          <cell r="S1627" t="str">
            <v>杨美燕</v>
          </cell>
          <cell r="T1627" t="str">
            <v>Z010</v>
          </cell>
          <cell r="U1627" t="str">
            <v>10</v>
          </cell>
          <cell r="V1627">
            <v>0</v>
          </cell>
          <cell r="W1627">
            <v>-54.96</v>
          </cell>
          <cell r="X1627">
            <v>6594.83</v>
          </cell>
          <cell r="Y1627">
            <v>0</v>
          </cell>
          <cell r="Z1627">
            <v>-164.22</v>
          </cell>
          <cell r="AA1627">
            <v>-109.92</v>
          </cell>
          <cell r="AB1627">
            <v>-274.14</v>
          </cell>
          <cell r="AC1627">
            <v>5</v>
          </cell>
          <cell r="AD1627">
            <v>6320.69</v>
          </cell>
          <cell r="AE1627" t="str">
            <v/>
          </cell>
          <cell r="AF1627" t="str">
            <v/>
          </cell>
          <cell r="AG1627" t="str">
            <v/>
          </cell>
          <cell r="AH1627" t="str">
            <v/>
          </cell>
        </row>
        <row r="1627">
          <cell r="AJ1627" t="str">
            <v>SCW16090084</v>
          </cell>
        </row>
        <row r="1628">
          <cell r="A1628" t="str">
            <v>110040500427</v>
          </cell>
          <cell r="B1628" t="str">
            <v>1100</v>
          </cell>
          <cell r="C1628" t="str">
            <v>Z405</v>
          </cell>
          <cell r="D1628" t="str">
            <v>机器设备-化工医用设备</v>
          </cell>
          <cell r="E1628" t="str">
            <v>110040500427</v>
          </cell>
          <cell r="F1628" t="str">
            <v>0000</v>
          </cell>
          <cell r="G1628" t="str">
            <v>倾倒式蒸锅</v>
          </cell>
          <cell r="H1628" t="str">
            <v>1M3</v>
          </cell>
          <cell r="I1628" t="str">
            <v/>
          </cell>
          <cell r="J1628" t="str">
            <v>B01</v>
          </cell>
          <cell r="K1628" t="str">
            <v>正常使用</v>
          </cell>
          <cell r="L1628" t="str">
            <v>A01</v>
          </cell>
          <cell r="M1628" t="str">
            <v>直接购入</v>
          </cell>
          <cell r="N1628">
            <v>43709</v>
          </cell>
          <cell r="O1628" t="str">
            <v>0110020100</v>
          </cell>
          <cell r="P1628" t="str">
            <v>一车间</v>
          </cell>
          <cell r="Q1628" t="str">
            <v/>
          </cell>
          <cell r="R1628" t="str">
            <v/>
          </cell>
          <cell r="S1628" t="str">
            <v>张萍</v>
          </cell>
          <cell r="T1628" t="str">
            <v>Z010</v>
          </cell>
          <cell r="U1628" t="str">
            <v>10</v>
          </cell>
          <cell r="V1628">
            <v>0</v>
          </cell>
          <cell r="W1628">
            <v>-400.29</v>
          </cell>
          <cell r="X1628">
            <v>48030.17</v>
          </cell>
          <cell r="Y1628">
            <v>0</v>
          </cell>
          <cell r="Z1628">
            <v>-1195.95</v>
          </cell>
          <cell r="AA1628">
            <v>-800.58</v>
          </cell>
          <cell r="AB1628">
            <v>-1996.53</v>
          </cell>
          <cell r="AC1628">
            <v>5</v>
          </cell>
          <cell r="AD1628">
            <v>46033.64</v>
          </cell>
          <cell r="AE1628" t="str">
            <v/>
          </cell>
          <cell r="AF1628" t="str">
            <v/>
          </cell>
          <cell r="AG1628" t="str">
            <v/>
          </cell>
          <cell r="AH1628" t="str">
            <v/>
          </cell>
        </row>
        <row r="1628">
          <cell r="AJ1628" t="str">
            <v>SCQ16090025</v>
          </cell>
        </row>
        <row r="1629">
          <cell r="A1629" t="str">
            <v>110040500428</v>
          </cell>
          <cell r="B1629" t="str">
            <v>1100</v>
          </cell>
          <cell r="C1629" t="str">
            <v>Z405</v>
          </cell>
          <cell r="D1629" t="str">
            <v>机器设备-化工医用设备</v>
          </cell>
          <cell r="E1629" t="str">
            <v>110040500428</v>
          </cell>
          <cell r="F1629" t="str">
            <v>0000</v>
          </cell>
          <cell r="G1629" t="str">
            <v>双效浓缩器</v>
          </cell>
          <cell r="H1629" t="str">
            <v>DJH-2-3000</v>
          </cell>
          <cell r="I1629" t="str">
            <v/>
          </cell>
          <cell r="J1629" t="str">
            <v>B01</v>
          </cell>
          <cell r="K1629" t="str">
            <v>正常使用</v>
          </cell>
          <cell r="L1629" t="str">
            <v>A01</v>
          </cell>
          <cell r="M1629" t="str">
            <v>直接购入</v>
          </cell>
          <cell r="N1629">
            <v>43709</v>
          </cell>
          <cell r="O1629" t="str">
            <v>0110020100</v>
          </cell>
          <cell r="P1629" t="str">
            <v>一车间</v>
          </cell>
          <cell r="Q1629" t="str">
            <v/>
          </cell>
          <cell r="R1629" t="str">
            <v/>
          </cell>
          <cell r="S1629" t="str">
            <v>张萍</v>
          </cell>
          <cell r="T1629" t="str">
            <v>Z010</v>
          </cell>
          <cell r="U1629" t="str">
            <v>10</v>
          </cell>
          <cell r="V1629">
            <v>0</v>
          </cell>
          <cell r="W1629">
            <v>-1798.38</v>
          </cell>
          <cell r="X1629">
            <v>215783.23</v>
          </cell>
          <cell r="Y1629">
            <v>0</v>
          </cell>
          <cell r="Z1629">
            <v>-5373</v>
          </cell>
          <cell r="AA1629">
            <v>-3596.76</v>
          </cell>
          <cell r="AB1629">
            <v>-8969.76</v>
          </cell>
          <cell r="AC1629">
            <v>5</v>
          </cell>
          <cell r="AD1629">
            <v>206813.47</v>
          </cell>
          <cell r="AE1629" t="str">
            <v/>
          </cell>
          <cell r="AF1629" t="str">
            <v/>
          </cell>
          <cell r="AG1629" t="str">
            <v/>
          </cell>
          <cell r="AH1629" t="str">
            <v/>
          </cell>
        </row>
        <row r="1629">
          <cell r="AJ1629" t="str">
            <v>SCT16090039</v>
          </cell>
        </row>
        <row r="1630">
          <cell r="A1630" t="str">
            <v>110040500429</v>
          </cell>
          <cell r="B1630" t="str">
            <v>1100</v>
          </cell>
          <cell r="C1630" t="str">
            <v>Z405</v>
          </cell>
          <cell r="D1630" t="str">
            <v>机器设备-化工医用设备</v>
          </cell>
          <cell r="E1630" t="str">
            <v>110040500429</v>
          </cell>
          <cell r="F1630" t="str">
            <v>0000</v>
          </cell>
          <cell r="G1630" t="str">
            <v>双效浓缩器</v>
          </cell>
          <cell r="H1630" t="str">
            <v>DJN-2-3000</v>
          </cell>
          <cell r="I1630" t="str">
            <v/>
          </cell>
          <cell r="J1630" t="str">
            <v>B01</v>
          </cell>
          <cell r="K1630" t="str">
            <v>正常使用</v>
          </cell>
          <cell r="L1630" t="str">
            <v>A01</v>
          </cell>
          <cell r="M1630" t="str">
            <v>直接购入</v>
          </cell>
          <cell r="N1630">
            <v>43709</v>
          </cell>
          <cell r="O1630" t="str">
            <v>0110020100</v>
          </cell>
          <cell r="P1630" t="str">
            <v>一车间</v>
          </cell>
          <cell r="Q1630" t="str">
            <v/>
          </cell>
          <cell r="R1630" t="str">
            <v/>
          </cell>
          <cell r="S1630" t="str">
            <v>张萍</v>
          </cell>
          <cell r="T1630" t="str">
            <v>Z010</v>
          </cell>
          <cell r="U1630" t="str">
            <v>10</v>
          </cell>
          <cell r="V1630">
            <v>0</v>
          </cell>
          <cell r="W1630">
            <v>-1798.38</v>
          </cell>
          <cell r="X1630">
            <v>215783.23</v>
          </cell>
          <cell r="Y1630">
            <v>0</v>
          </cell>
          <cell r="Z1630">
            <v>-5373</v>
          </cell>
          <cell r="AA1630">
            <v>-3596.76</v>
          </cell>
          <cell r="AB1630">
            <v>-8969.76</v>
          </cell>
          <cell r="AC1630">
            <v>5</v>
          </cell>
          <cell r="AD1630">
            <v>206813.47</v>
          </cell>
          <cell r="AE1630" t="str">
            <v/>
          </cell>
          <cell r="AF1630" t="str">
            <v/>
          </cell>
          <cell r="AG1630" t="str">
            <v/>
          </cell>
          <cell r="AH1630" t="str">
            <v/>
          </cell>
        </row>
        <row r="1630">
          <cell r="AJ1630" t="str">
            <v>SCT16090038</v>
          </cell>
        </row>
        <row r="1631">
          <cell r="A1631" t="str">
            <v>110040500430</v>
          </cell>
          <cell r="B1631" t="str">
            <v>1100</v>
          </cell>
          <cell r="C1631" t="str">
            <v>Z405</v>
          </cell>
          <cell r="D1631" t="str">
            <v>机器设备-化工医用设备</v>
          </cell>
          <cell r="E1631" t="str">
            <v>110040500430</v>
          </cell>
          <cell r="F1631" t="str">
            <v>0000</v>
          </cell>
          <cell r="G1631" t="str">
            <v>渗滤罐</v>
          </cell>
          <cell r="H1631" t="str">
            <v>SLG-2.5M3</v>
          </cell>
          <cell r="I1631" t="str">
            <v/>
          </cell>
          <cell r="J1631" t="str">
            <v>B01</v>
          </cell>
          <cell r="K1631" t="str">
            <v>正常使用</v>
          </cell>
          <cell r="L1631" t="str">
            <v>A01</v>
          </cell>
          <cell r="M1631" t="str">
            <v>直接购入</v>
          </cell>
          <cell r="N1631">
            <v>43709</v>
          </cell>
          <cell r="O1631" t="str">
            <v>0110020100</v>
          </cell>
          <cell r="P1631" t="str">
            <v>一车间</v>
          </cell>
          <cell r="Q1631" t="str">
            <v/>
          </cell>
          <cell r="R1631" t="str">
            <v/>
          </cell>
          <cell r="S1631" t="str">
            <v>张萍</v>
          </cell>
          <cell r="T1631" t="str">
            <v>Z010</v>
          </cell>
          <cell r="U1631" t="str">
            <v>10</v>
          </cell>
          <cell r="V1631">
            <v>0</v>
          </cell>
          <cell r="W1631">
            <v>-311.34</v>
          </cell>
          <cell r="X1631">
            <v>37357.76</v>
          </cell>
          <cell r="Y1631">
            <v>0</v>
          </cell>
          <cell r="Z1631">
            <v>-930.21</v>
          </cell>
          <cell r="AA1631">
            <v>-622.69</v>
          </cell>
          <cell r="AB1631">
            <v>-1552.9</v>
          </cell>
          <cell r="AC1631">
            <v>5</v>
          </cell>
          <cell r="AD1631">
            <v>35804.86</v>
          </cell>
          <cell r="AE1631" t="str">
            <v/>
          </cell>
          <cell r="AF1631" t="str">
            <v/>
          </cell>
          <cell r="AG1631" t="str">
            <v/>
          </cell>
          <cell r="AH1631" t="str">
            <v/>
          </cell>
        </row>
        <row r="1631">
          <cell r="AJ1631" t="str">
            <v>SCT16090054</v>
          </cell>
        </row>
        <row r="1632">
          <cell r="A1632" t="str">
            <v>110040500431</v>
          </cell>
          <cell r="B1632" t="str">
            <v>1100</v>
          </cell>
          <cell r="C1632" t="str">
            <v>Z405</v>
          </cell>
          <cell r="D1632" t="str">
            <v>机器设备-化工医用设备</v>
          </cell>
          <cell r="E1632" t="str">
            <v>110040500431</v>
          </cell>
          <cell r="F1632" t="str">
            <v>0000</v>
          </cell>
          <cell r="G1632" t="str">
            <v>高效包衣机</v>
          </cell>
          <cell r="H1632" t="str">
            <v>BGB-350D</v>
          </cell>
          <cell r="I1632" t="str">
            <v/>
          </cell>
          <cell r="J1632" t="str">
            <v>B01</v>
          </cell>
          <cell r="K1632" t="str">
            <v>正常使用</v>
          </cell>
          <cell r="L1632" t="str">
            <v>A01</v>
          </cell>
          <cell r="M1632" t="str">
            <v>直接购入</v>
          </cell>
          <cell r="N1632">
            <v>43709</v>
          </cell>
          <cell r="O1632" t="str">
            <v>0110020200</v>
          </cell>
          <cell r="P1632" t="str">
            <v>四车间</v>
          </cell>
          <cell r="Q1632" t="str">
            <v/>
          </cell>
          <cell r="R1632" t="str">
            <v/>
          </cell>
          <cell r="S1632" t="str">
            <v>王宝进</v>
          </cell>
          <cell r="T1632" t="str">
            <v>Z010</v>
          </cell>
          <cell r="U1632" t="str">
            <v>10</v>
          </cell>
          <cell r="V1632">
            <v>0</v>
          </cell>
          <cell r="W1632">
            <v>-3992.57</v>
          </cell>
          <cell r="X1632">
            <v>479059.91</v>
          </cell>
          <cell r="Y1632">
            <v>0</v>
          </cell>
          <cell r="Z1632">
            <v>-11928.6</v>
          </cell>
          <cell r="AA1632">
            <v>-7985.15</v>
          </cell>
          <cell r="AB1632">
            <v>-19913.75</v>
          </cell>
          <cell r="AC1632">
            <v>5</v>
          </cell>
          <cell r="AD1632">
            <v>459146.16</v>
          </cell>
          <cell r="AE1632" t="str">
            <v/>
          </cell>
          <cell r="AF1632" t="str">
            <v/>
          </cell>
          <cell r="AG1632" t="str">
            <v/>
          </cell>
          <cell r="AH1632" t="str">
            <v/>
          </cell>
        </row>
        <row r="1632">
          <cell r="AJ1632" t="str">
            <v>SCP14120015</v>
          </cell>
        </row>
        <row r="1633">
          <cell r="A1633" t="str">
            <v>110040500432</v>
          </cell>
          <cell r="B1633" t="str">
            <v>1100</v>
          </cell>
          <cell r="C1633" t="str">
            <v>Z405</v>
          </cell>
          <cell r="D1633" t="str">
            <v>机器设备-化工医用设备</v>
          </cell>
          <cell r="E1633" t="str">
            <v>110040500432</v>
          </cell>
          <cell r="F1633" t="str">
            <v>0000</v>
          </cell>
          <cell r="G1633" t="str">
            <v>高效包衣机</v>
          </cell>
          <cell r="H1633" t="str">
            <v>BGB-350D</v>
          </cell>
          <cell r="I1633" t="str">
            <v/>
          </cell>
          <cell r="J1633" t="str">
            <v>B01</v>
          </cell>
          <cell r="K1633" t="str">
            <v>正常使用</v>
          </cell>
          <cell r="L1633" t="str">
            <v>A01</v>
          </cell>
          <cell r="M1633" t="str">
            <v>直接购入</v>
          </cell>
          <cell r="N1633">
            <v>43709</v>
          </cell>
          <cell r="O1633" t="str">
            <v>0110020200</v>
          </cell>
          <cell r="P1633" t="str">
            <v>四车间</v>
          </cell>
          <cell r="Q1633" t="str">
            <v/>
          </cell>
          <cell r="R1633" t="str">
            <v/>
          </cell>
          <cell r="S1633" t="str">
            <v>王宝进</v>
          </cell>
          <cell r="T1633" t="str">
            <v>Z010</v>
          </cell>
          <cell r="U1633" t="str">
            <v>10</v>
          </cell>
          <cell r="V1633">
            <v>0</v>
          </cell>
          <cell r="W1633">
            <v>-3992.57</v>
          </cell>
          <cell r="X1633">
            <v>479059.91</v>
          </cell>
          <cell r="Y1633">
            <v>0</v>
          </cell>
          <cell r="Z1633">
            <v>-11928.6</v>
          </cell>
          <cell r="AA1633">
            <v>-7985.15</v>
          </cell>
          <cell r="AB1633">
            <v>-19913.75</v>
          </cell>
          <cell r="AC1633">
            <v>5</v>
          </cell>
          <cell r="AD1633">
            <v>459146.16</v>
          </cell>
          <cell r="AE1633" t="str">
            <v/>
          </cell>
          <cell r="AF1633" t="str">
            <v/>
          </cell>
          <cell r="AG1633" t="str">
            <v/>
          </cell>
          <cell r="AH1633" t="str">
            <v/>
          </cell>
        </row>
        <row r="1633">
          <cell r="AJ1633" t="str">
            <v>SCP14120014</v>
          </cell>
        </row>
        <row r="1634">
          <cell r="A1634" t="str">
            <v>110040500433</v>
          </cell>
          <cell r="B1634" t="str">
            <v>1100</v>
          </cell>
          <cell r="C1634" t="str">
            <v>Z405</v>
          </cell>
          <cell r="D1634" t="str">
            <v>机器设备-化工医用设备</v>
          </cell>
          <cell r="E1634" t="str">
            <v>110040500433</v>
          </cell>
          <cell r="F1634" t="str">
            <v>0000</v>
          </cell>
          <cell r="G1634" t="str">
            <v>高效包衣机</v>
          </cell>
          <cell r="H1634" t="str">
            <v>BGB-150D</v>
          </cell>
          <cell r="I1634" t="str">
            <v/>
          </cell>
          <cell r="J1634" t="str">
            <v>B01</v>
          </cell>
          <cell r="K1634" t="str">
            <v>正常使用</v>
          </cell>
          <cell r="L1634" t="str">
            <v>A01</v>
          </cell>
          <cell r="M1634" t="str">
            <v>直接购入</v>
          </cell>
          <cell r="N1634">
            <v>43709</v>
          </cell>
          <cell r="O1634" t="str">
            <v>0110020200</v>
          </cell>
          <cell r="P1634" t="str">
            <v>四车间</v>
          </cell>
          <cell r="Q1634" t="str">
            <v/>
          </cell>
          <cell r="R1634" t="str">
            <v/>
          </cell>
          <cell r="S1634" t="str">
            <v>王宝进</v>
          </cell>
          <cell r="T1634" t="str">
            <v>Z010</v>
          </cell>
          <cell r="U1634" t="str">
            <v>10</v>
          </cell>
          <cell r="V1634">
            <v>0</v>
          </cell>
          <cell r="W1634">
            <v>-3269.56</v>
          </cell>
          <cell r="X1634">
            <v>392307.77</v>
          </cell>
          <cell r="Y1634">
            <v>0</v>
          </cell>
          <cell r="Z1634">
            <v>-9768.45</v>
          </cell>
          <cell r="AA1634">
            <v>-6539.13</v>
          </cell>
          <cell r="AB1634">
            <v>-16307.58</v>
          </cell>
          <cell r="AC1634">
            <v>5</v>
          </cell>
          <cell r="AD1634">
            <v>376000.19</v>
          </cell>
          <cell r="AE1634" t="str">
            <v/>
          </cell>
          <cell r="AF1634" t="str">
            <v/>
          </cell>
          <cell r="AG1634" t="str">
            <v/>
          </cell>
          <cell r="AH1634" t="str">
            <v/>
          </cell>
        </row>
        <row r="1634">
          <cell r="AJ1634" t="str">
            <v>SCP14120016</v>
          </cell>
        </row>
        <row r="1635">
          <cell r="A1635" t="str">
            <v>110040500434</v>
          </cell>
          <cell r="B1635" t="str">
            <v>1100</v>
          </cell>
          <cell r="C1635" t="str">
            <v>Z405</v>
          </cell>
          <cell r="D1635" t="str">
            <v>机器设备-化工医用设备</v>
          </cell>
          <cell r="E1635" t="str">
            <v>110040500434</v>
          </cell>
          <cell r="F1635" t="str">
            <v>0000</v>
          </cell>
          <cell r="G1635" t="str">
            <v>全自动速控中药制丸机</v>
          </cell>
          <cell r="H1635" t="str">
            <v>YUJ-22B</v>
          </cell>
          <cell r="I1635" t="str">
            <v/>
          </cell>
          <cell r="J1635" t="str">
            <v>B01</v>
          </cell>
          <cell r="K1635" t="str">
            <v>正常使用</v>
          </cell>
          <cell r="L1635" t="str">
            <v>A01</v>
          </cell>
          <cell r="M1635" t="str">
            <v>直接购入</v>
          </cell>
          <cell r="N1635">
            <v>43709</v>
          </cell>
          <cell r="O1635" t="str">
            <v>0110020300</v>
          </cell>
          <cell r="P1635" t="str">
            <v>五车间</v>
          </cell>
          <cell r="Q1635" t="str">
            <v/>
          </cell>
          <cell r="R1635" t="str">
            <v/>
          </cell>
          <cell r="S1635" t="str">
            <v>杨美燕</v>
          </cell>
          <cell r="T1635" t="str">
            <v>Z010</v>
          </cell>
          <cell r="U1635" t="str">
            <v>10</v>
          </cell>
          <cell r="V1635">
            <v>0</v>
          </cell>
          <cell r="W1635">
            <v>-1068.48</v>
          </cell>
          <cell r="X1635">
            <v>128205.13</v>
          </cell>
          <cell r="Y1635">
            <v>0</v>
          </cell>
          <cell r="Z1635">
            <v>-3192.3</v>
          </cell>
          <cell r="AA1635">
            <v>-2136.97</v>
          </cell>
          <cell r="AB1635">
            <v>-5329.27</v>
          </cell>
          <cell r="AC1635">
            <v>5</v>
          </cell>
          <cell r="AD1635">
            <v>122875.86</v>
          </cell>
          <cell r="AE1635" t="str">
            <v/>
          </cell>
          <cell r="AF1635" t="str">
            <v/>
          </cell>
          <cell r="AG1635" t="str">
            <v/>
          </cell>
          <cell r="AH1635" t="str">
            <v/>
          </cell>
        </row>
        <row r="1635">
          <cell r="AJ1635" t="str">
            <v>SCW16100097</v>
          </cell>
        </row>
        <row r="1636">
          <cell r="A1636" t="str">
            <v>110040500435</v>
          </cell>
          <cell r="B1636" t="str">
            <v>1100</v>
          </cell>
          <cell r="C1636" t="str">
            <v>Z405</v>
          </cell>
          <cell r="D1636" t="str">
            <v>机器设备-化工医用设备</v>
          </cell>
          <cell r="E1636" t="str">
            <v>110040500435</v>
          </cell>
          <cell r="F1636" t="str">
            <v>0000</v>
          </cell>
          <cell r="G1636" t="str">
            <v>叉车秤</v>
          </cell>
          <cell r="H1636" t="str">
            <v>1000KG/0.5KG</v>
          </cell>
          <cell r="I1636" t="str">
            <v/>
          </cell>
          <cell r="J1636" t="str">
            <v>B01</v>
          </cell>
          <cell r="K1636" t="str">
            <v>正常使用</v>
          </cell>
          <cell r="L1636" t="str">
            <v>A01</v>
          </cell>
          <cell r="M1636" t="str">
            <v>直接购入</v>
          </cell>
          <cell r="N1636">
            <v>43709</v>
          </cell>
          <cell r="O1636" t="str">
            <v>0110020200</v>
          </cell>
          <cell r="P1636" t="str">
            <v>四车间</v>
          </cell>
          <cell r="Q1636" t="str">
            <v/>
          </cell>
          <cell r="R1636" t="str">
            <v/>
          </cell>
          <cell r="S1636" t="str">
            <v>王宝进</v>
          </cell>
          <cell r="T1636" t="str">
            <v>Z010</v>
          </cell>
          <cell r="U1636" t="str">
            <v>10</v>
          </cell>
          <cell r="V1636">
            <v>0</v>
          </cell>
          <cell r="W1636">
            <v>-24.43</v>
          </cell>
          <cell r="X1636">
            <v>2931.03</v>
          </cell>
          <cell r="Y1636">
            <v>0</v>
          </cell>
          <cell r="Z1636">
            <v>-72.99</v>
          </cell>
          <cell r="AA1636">
            <v>-48.86</v>
          </cell>
          <cell r="AB1636">
            <v>-121.85</v>
          </cell>
          <cell r="AC1636">
            <v>5</v>
          </cell>
          <cell r="AD1636">
            <v>2809.18</v>
          </cell>
          <cell r="AE1636" t="str">
            <v/>
          </cell>
          <cell r="AF1636" t="str">
            <v/>
          </cell>
          <cell r="AG1636" t="str">
            <v/>
          </cell>
          <cell r="AH1636" t="str">
            <v/>
          </cell>
        </row>
        <row r="1636">
          <cell r="AJ1636" t="str">
            <v>JCP19020005</v>
          </cell>
        </row>
        <row r="1637">
          <cell r="A1637" t="str">
            <v>110040500436</v>
          </cell>
          <cell r="B1637" t="str">
            <v>1100</v>
          </cell>
          <cell r="C1637" t="str">
            <v>Z405</v>
          </cell>
          <cell r="D1637" t="str">
            <v>机器设备-化工医用设备</v>
          </cell>
          <cell r="E1637" t="str">
            <v>110040500436</v>
          </cell>
          <cell r="F1637" t="str">
            <v>0000</v>
          </cell>
          <cell r="G1637" t="str">
            <v>球形收膏浓缩器</v>
          </cell>
          <cell r="H1637" t="str">
            <v>2000L</v>
          </cell>
          <cell r="I1637" t="str">
            <v/>
          </cell>
          <cell r="J1637" t="str">
            <v>B01</v>
          </cell>
          <cell r="K1637" t="str">
            <v>正常使用</v>
          </cell>
          <cell r="L1637" t="str">
            <v>A01</v>
          </cell>
          <cell r="M1637" t="str">
            <v>直接购入</v>
          </cell>
          <cell r="N1637">
            <v>43709</v>
          </cell>
          <cell r="O1637" t="str">
            <v>0110020300</v>
          </cell>
          <cell r="P1637" t="str">
            <v>五车间</v>
          </cell>
          <cell r="Q1637" t="str">
            <v/>
          </cell>
          <cell r="R1637" t="str">
            <v/>
          </cell>
          <cell r="S1637" t="str">
            <v>杨美燕</v>
          </cell>
          <cell r="T1637" t="str">
            <v>Z010</v>
          </cell>
          <cell r="U1637" t="str">
            <v>10</v>
          </cell>
          <cell r="V1637">
            <v>0</v>
          </cell>
          <cell r="W1637">
            <v>-495.06</v>
          </cell>
          <cell r="X1637">
            <v>59401.77</v>
          </cell>
          <cell r="Y1637">
            <v>0</v>
          </cell>
          <cell r="Z1637">
            <v>-1479.09</v>
          </cell>
          <cell r="AA1637">
            <v>-990.13</v>
          </cell>
          <cell r="AB1637">
            <v>-2469.22</v>
          </cell>
          <cell r="AC1637">
            <v>5</v>
          </cell>
          <cell r="AD1637">
            <v>56932.55</v>
          </cell>
          <cell r="AE1637" t="str">
            <v/>
          </cell>
          <cell r="AF1637" t="str">
            <v/>
          </cell>
          <cell r="AG1637" t="str">
            <v/>
          </cell>
          <cell r="AH1637" t="str">
            <v/>
          </cell>
        </row>
        <row r="1637">
          <cell r="AJ1637" t="str">
            <v>SCW17040098</v>
          </cell>
        </row>
        <row r="1638">
          <cell r="A1638" t="str">
            <v>110040500437</v>
          </cell>
          <cell r="B1638" t="str">
            <v>1100</v>
          </cell>
          <cell r="C1638" t="str">
            <v>Z405</v>
          </cell>
          <cell r="D1638" t="str">
            <v>机器设备-化工医用设备</v>
          </cell>
          <cell r="E1638" t="str">
            <v>110040500437</v>
          </cell>
          <cell r="F1638" t="str">
            <v>0000</v>
          </cell>
          <cell r="G1638" t="str">
            <v>螺杆挤渣车</v>
          </cell>
          <cell r="H1638" t="str">
            <v>QJZC5.OH</v>
          </cell>
          <cell r="I1638" t="str">
            <v/>
          </cell>
          <cell r="J1638" t="str">
            <v>B01</v>
          </cell>
          <cell r="K1638" t="str">
            <v>正常使用</v>
          </cell>
          <cell r="L1638" t="str">
            <v>A01</v>
          </cell>
          <cell r="M1638" t="str">
            <v>直接购入</v>
          </cell>
          <cell r="N1638">
            <v>43709</v>
          </cell>
          <cell r="O1638" t="str">
            <v>0110020100</v>
          </cell>
          <cell r="P1638" t="str">
            <v>一车间</v>
          </cell>
          <cell r="Q1638" t="str">
            <v/>
          </cell>
          <cell r="R1638" t="str">
            <v/>
          </cell>
          <cell r="S1638" t="str">
            <v>张萍</v>
          </cell>
          <cell r="T1638" t="str">
            <v>Z010</v>
          </cell>
          <cell r="U1638" t="str">
            <v>10</v>
          </cell>
          <cell r="V1638">
            <v>0</v>
          </cell>
          <cell r="W1638">
            <v>-4615.85</v>
          </cell>
          <cell r="X1638">
            <v>553846.02</v>
          </cell>
          <cell r="Y1638">
            <v>0</v>
          </cell>
          <cell r="Z1638">
            <v>-13790.76</v>
          </cell>
          <cell r="AA1638">
            <v>-9231.71</v>
          </cell>
          <cell r="AB1638">
            <v>-23022.47</v>
          </cell>
          <cell r="AC1638">
            <v>5</v>
          </cell>
          <cell r="AD1638">
            <v>530823.55</v>
          </cell>
          <cell r="AE1638" t="str">
            <v/>
          </cell>
          <cell r="AF1638" t="str">
            <v/>
          </cell>
          <cell r="AG1638" t="str">
            <v/>
          </cell>
          <cell r="AH1638" t="str">
            <v/>
          </cell>
        </row>
        <row r="1638">
          <cell r="AJ1638" t="str">
            <v>SCT15080014</v>
          </cell>
        </row>
        <row r="1639">
          <cell r="A1639" t="str">
            <v>110040500438</v>
          </cell>
          <cell r="B1639" t="str">
            <v>1100</v>
          </cell>
          <cell r="C1639" t="str">
            <v>Z405</v>
          </cell>
          <cell r="D1639" t="str">
            <v>机器设备-化工医用设备</v>
          </cell>
          <cell r="E1639" t="str">
            <v>110040500438</v>
          </cell>
          <cell r="F1639" t="str">
            <v>0000</v>
          </cell>
          <cell r="G1639" t="str">
            <v>真空减压浓缩器</v>
          </cell>
          <cell r="H1639" t="str">
            <v>JN-1000L</v>
          </cell>
          <cell r="I1639" t="str">
            <v/>
          </cell>
          <cell r="J1639" t="str">
            <v>B01</v>
          </cell>
          <cell r="K1639" t="str">
            <v>正常使用</v>
          </cell>
          <cell r="L1639" t="str">
            <v>A01</v>
          </cell>
          <cell r="M1639" t="str">
            <v>直接购入</v>
          </cell>
          <cell r="N1639">
            <v>43709</v>
          </cell>
          <cell r="O1639" t="str">
            <v>0110020100</v>
          </cell>
          <cell r="P1639" t="str">
            <v>一车间</v>
          </cell>
          <cell r="Q1639" t="str">
            <v/>
          </cell>
          <cell r="R1639" t="str">
            <v/>
          </cell>
          <cell r="S1639" t="str">
            <v>张萍</v>
          </cell>
          <cell r="T1639" t="str">
            <v>Z010</v>
          </cell>
          <cell r="U1639" t="str">
            <v>10</v>
          </cell>
          <cell r="V1639">
            <v>0</v>
          </cell>
          <cell r="W1639">
            <v>-341.91</v>
          </cell>
          <cell r="X1639">
            <v>41025.66</v>
          </cell>
          <cell r="Y1639">
            <v>0</v>
          </cell>
          <cell r="Z1639">
            <v>-1021.53</v>
          </cell>
          <cell r="AA1639">
            <v>-683.83</v>
          </cell>
          <cell r="AB1639">
            <v>-1705.36</v>
          </cell>
          <cell r="AC1639">
            <v>5</v>
          </cell>
          <cell r="AD1639">
            <v>39320.3</v>
          </cell>
          <cell r="AE1639" t="str">
            <v/>
          </cell>
          <cell r="AF1639" t="str">
            <v/>
          </cell>
          <cell r="AG1639" t="str">
            <v/>
          </cell>
          <cell r="AH1639" t="str">
            <v/>
          </cell>
        </row>
        <row r="1639">
          <cell r="AJ1639" t="str">
            <v>SCT16110013</v>
          </cell>
        </row>
        <row r="1640">
          <cell r="A1640" t="str">
            <v>110040500439</v>
          </cell>
          <cell r="B1640" t="str">
            <v>1100</v>
          </cell>
          <cell r="C1640" t="str">
            <v>Z405</v>
          </cell>
          <cell r="D1640" t="str">
            <v>机器设备-化工医用设备</v>
          </cell>
          <cell r="E1640" t="str">
            <v>110040500439</v>
          </cell>
          <cell r="F1640" t="str">
            <v>0000</v>
          </cell>
          <cell r="G1640" t="str">
            <v>酒精回收塔</v>
          </cell>
          <cell r="H1640" t="str">
            <v>JH-1000</v>
          </cell>
          <cell r="I1640" t="str">
            <v/>
          </cell>
          <cell r="J1640" t="str">
            <v>B01</v>
          </cell>
          <cell r="K1640" t="str">
            <v>正常使用</v>
          </cell>
          <cell r="L1640" t="str">
            <v>A01</v>
          </cell>
          <cell r="M1640" t="str">
            <v>直接购入</v>
          </cell>
          <cell r="N1640">
            <v>43709</v>
          </cell>
          <cell r="O1640" t="str">
            <v>0110020100</v>
          </cell>
          <cell r="P1640" t="str">
            <v>一车间</v>
          </cell>
          <cell r="Q1640" t="str">
            <v/>
          </cell>
          <cell r="R1640" t="str">
            <v/>
          </cell>
          <cell r="S1640" t="str">
            <v>张萍</v>
          </cell>
          <cell r="T1640" t="str">
            <v>Z010</v>
          </cell>
          <cell r="U1640" t="str">
            <v>10</v>
          </cell>
          <cell r="V1640">
            <v>0</v>
          </cell>
          <cell r="W1640">
            <v>-3191.21</v>
          </cell>
          <cell r="X1640">
            <v>382906.19</v>
          </cell>
          <cell r="Y1640">
            <v>0</v>
          </cell>
          <cell r="Z1640">
            <v>-9534.36</v>
          </cell>
          <cell r="AA1640">
            <v>-6382.42</v>
          </cell>
          <cell r="AB1640">
            <v>-15916.78</v>
          </cell>
          <cell r="AC1640">
            <v>5</v>
          </cell>
          <cell r="AD1640">
            <v>366989.41</v>
          </cell>
          <cell r="AE1640" t="str">
            <v/>
          </cell>
          <cell r="AF1640" t="str">
            <v/>
          </cell>
          <cell r="AG1640" t="str">
            <v/>
          </cell>
          <cell r="AH1640" t="str">
            <v/>
          </cell>
        </row>
        <row r="1640">
          <cell r="AJ1640" t="str">
            <v>SCT15010001</v>
          </cell>
        </row>
        <row r="1641">
          <cell r="A1641" t="str">
            <v>110040500440</v>
          </cell>
          <cell r="B1641" t="str">
            <v>1100</v>
          </cell>
          <cell r="C1641" t="str">
            <v>Z405</v>
          </cell>
          <cell r="D1641" t="str">
            <v>机器设备-化工医用设备</v>
          </cell>
          <cell r="E1641" t="str">
            <v>110040500440</v>
          </cell>
          <cell r="F1641" t="str">
            <v>0000</v>
          </cell>
          <cell r="G1641" t="str">
            <v>电子平台秤</v>
          </cell>
          <cell r="H1641" t="str">
            <v>DFD600HRZH</v>
          </cell>
          <cell r="I1641" t="str">
            <v/>
          </cell>
          <cell r="J1641" t="str">
            <v>B01</v>
          </cell>
          <cell r="K1641" t="str">
            <v>正常使用</v>
          </cell>
          <cell r="L1641" t="str">
            <v>A01</v>
          </cell>
          <cell r="M1641" t="str">
            <v>直接购入</v>
          </cell>
          <cell r="N1641">
            <v>43709</v>
          </cell>
          <cell r="O1641" t="str">
            <v>0110020200</v>
          </cell>
          <cell r="P1641" t="str">
            <v>四车间</v>
          </cell>
          <cell r="Q1641" t="str">
            <v/>
          </cell>
          <cell r="R1641" t="str">
            <v/>
          </cell>
          <cell r="S1641" t="str">
            <v>王宝进</v>
          </cell>
          <cell r="T1641" t="str">
            <v>Z010</v>
          </cell>
          <cell r="U1641" t="str">
            <v>10</v>
          </cell>
          <cell r="V1641">
            <v>0</v>
          </cell>
          <cell r="W1641">
            <v>-99.57</v>
          </cell>
          <cell r="X1641">
            <v>11946.9</v>
          </cell>
          <cell r="Y1641">
            <v>0</v>
          </cell>
          <cell r="Z1641">
            <v>-297.48</v>
          </cell>
          <cell r="AA1641">
            <v>-199.14</v>
          </cell>
          <cell r="AB1641">
            <v>-496.62</v>
          </cell>
          <cell r="AC1641">
            <v>5</v>
          </cell>
          <cell r="AD1641">
            <v>11450.28</v>
          </cell>
          <cell r="AE1641" t="str">
            <v/>
          </cell>
          <cell r="AF1641" t="str">
            <v/>
          </cell>
          <cell r="AG1641" t="str">
            <v/>
          </cell>
          <cell r="AH1641" t="str">
            <v/>
          </cell>
        </row>
        <row r="1641">
          <cell r="AJ1641" t="str">
            <v>JCP19020004</v>
          </cell>
        </row>
        <row r="1642">
          <cell r="A1642" t="str">
            <v>110040500441</v>
          </cell>
          <cell r="B1642" t="str">
            <v>1100</v>
          </cell>
          <cell r="C1642" t="str">
            <v>Z405</v>
          </cell>
          <cell r="D1642" t="str">
            <v>机器设备-化工医用设备</v>
          </cell>
          <cell r="E1642" t="str">
            <v>110040500441</v>
          </cell>
          <cell r="F1642" t="str">
            <v>0000</v>
          </cell>
          <cell r="G1642" t="str">
            <v>螺旋选丸机</v>
          </cell>
          <cell r="H1642" t="str">
            <v>SWL-5</v>
          </cell>
          <cell r="I1642" t="str">
            <v/>
          </cell>
          <cell r="J1642" t="str">
            <v>B01</v>
          </cell>
          <cell r="K1642" t="str">
            <v>正常使用</v>
          </cell>
          <cell r="L1642" t="str">
            <v>A01</v>
          </cell>
          <cell r="M1642" t="str">
            <v>直接购入</v>
          </cell>
          <cell r="N1642">
            <v>43709</v>
          </cell>
          <cell r="O1642" t="str">
            <v>0110020300</v>
          </cell>
          <cell r="P1642" t="str">
            <v>五车间</v>
          </cell>
          <cell r="Q1642" t="str">
            <v/>
          </cell>
          <cell r="R1642" t="str">
            <v/>
          </cell>
          <cell r="S1642" t="str">
            <v>杨美燕</v>
          </cell>
          <cell r="T1642" t="str">
            <v>Z010</v>
          </cell>
          <cell r="U1642" t="str">
            <v>10</v>
          </cell>
          <cell r="V1642">
            <v>0</v>
          </cell>
          <cell r="W1642">
            <v>-71.23</v>
          </cell>
          <cell r="X1642">
            <v>8547.01</v>
          </cell>
          <cell r="Y1642">
            <v>0</v>
          </cell>
          <cell r="Z1642">
            <v>-212.82</v>
          </cell>
          <cell r="AA1642">
            <v>-142.46</v>
          </cell>
          <cell r="AB1642">
            <v>-355.28</v>
          </cell>
          <cell r="AC1642">
            <v>5</v>
          </cell>
          <cell r="AD1642">
            <v>8191.73</v>
          </cell>
          <cell r="AE1642" t="str">
            <v/>
          </cell>
          <cell r="AF1642" t="str">
            <v/>
          </cell>
          <cell r="AG1642" t="str">
            <v/>
          </cell>
          <cell r="AH1642" t="str">
            <v/>
          </cell>
        </row>
        <row r="1642">
          <cell r="AJ1642" t="str">
            <v>SCW15120057</v>
          </cell>
        </row>
        <row r="1643">
          <cell r="A1643" t="str">
            <v>110040500442</v>
          </cell>
          <cell r="B1643" t="str">
            <v>1100</v>
          </cell>
          <cell r="C1643" t="str">
            <v>Z405</v>
          </cell>
          <cell r="D1643" t="str">
            <v>机器设备-化工医用设备</v>
          </cell>
          <cell r="E1643" t="str">
            <v>110040500442</v>
          </cell>
          <cell r="F1643" t="str">
            <v>0000</v>
          </cell>
          <cell r="G1643" t="str">
            <v>螺旋选丸机</v>
          </cell>
          <cell r="H1643" t="str">
            <v>SWL-5</v>
          </cell>
          <cell r="I1643" t="str">
            <v/>
          </cell>
          <cell r="J1643" t="str">
            <v>B01</v>
          </cell>
          <cell r="K1643" t="str">
            <v>正常使用</v>
          </cell>
          <cell r="L1643" t="str">
            <v>A01</v>
          </cell>
          <cell r="M1643" t="str">
            <v>直接购入</v>
          </cell>
          <cell r="N1643">
            <v>43709</v>
          </cell>
          <cell r="O1643" t="str">
            <v>0110020300</v>
          </cell>
          <cell r="P1643" t="str">
            <v>五车间</v>
          </cell>
          <cell r="Q1643" t="str">
            <v/>
          </cell>
          <cell r="R1643" t="str">
            <v/>
          </cell>
          <cell r="S1643" t="str">
            <v>杨美燕</v>
          </cell>
          <cell r="T1643" t="str">
            <v>Z010</v>
          </cell>
          <cell r="U1643" t="str">
            <v>10</v>
          </cell>
          <cell r="V1643">
            <v>0</v>
          </cell>
          <cell r="W1643">
            <v>-71.23</v>
          </cell>
          <cell r="X1643">
            <v>8547.01</v>
          </cell>
          <cell r="Y1643">
            <v>0</v>
          </cell>
          <cell r="Z1643">
            <v>-212.82</v>
          </cell>
          <cell r="AA1643">
            <v>-142.46</v>
          </cell>
          <cell r="AB1643">
            <v>-355.28</v>
          </cell>
          <cell r="AC1643">
            <v>5</v>
          </cell>
          <cell r="AD1643">
            <v>8191.73</v>
          </cell>
          <cell r="AE1643" t="str">
            <v/>
          </cell>
          <cell r="AF1643" t="str">
            <v/>
          </cell>
          <cell r="AG1643" t="str">
            <v/>
          </cell>
          <cell r="AH1643" t="str">
            <v/>
          </cell>
        </row>
        <row r="1643">
          <cell r="AJ1643" t="str">
            <v>SCW15120030</v>
          </cell>
        </row>
        <row r="1644">
          <cell r="A1644" t="str">
            <v>110040500443</v>
          </cell>
          <cell r="B1644" t="str">
            <v>1100</v>
          </cell>
          <cell r="C1644" t="str">
            <v>Z405</v>
          </cell>
          <cell r="D1644" t="str">
            <v>机器设备-化工医用设备</v>
          </cell>
          <cell r="E1644" t="str">
            <v>110040500443</v>
          </cell>
          <cell r="F1644" t="str">
            <v>0000</v>
          </cell>
          <cell r="G1644" t="str">
            <v>螺旋选丸机</v>
          </cell>
          <cell r="H1644" t="str">
            <v>SWL-5</v>
          </cell>
          <cell r="I1644" t="str">
            <v/>
          </cell>
          <cell r="J1644" t="str">
            <v>B01</v>
          </cell>
          <cell r="K1644" t="str">
            <v>正常使用</v>
          </cell>
          <cell r="L1644" t="str">
            <v>A01</v>
          </cell>
          <cell r="M1644" t="str">
            <v>直接购入</v>
          </cell>
          <cell r="N1644">
            <v>43709</v>
          </cell>
          <cell r="O1644" t="str">
            <v>0110020300</v>
          </cell>
          <cell r="P1644" t="str">
            <v>五车间</v>
          </cell>
          <cell r="Q1644" t="str">
            <v/>
          </cell>
          <cell r="R1644" t="str">
            <v/>
          </cell>
          <cell r="S1644" t="str">
            <v>杨美燕</v>
          </cell>
          <cell r="T1644" t="str">
            <v>Z010</v>
          </cell>
          <cell r="U1644" t="str">
            <v>10</v>
          </cell>
          <cell r="V1644">
            <v>0</v>
          </cell>
          <cell r="W1644">
            <v>-71.23</v>
          </cell>
          <cell r="X1644">
            <v>8547.01</v>
          </cell>
          <cell r="Y1644">
            <v>0</v>
          </cell>
          <cell r="Z1644">
            <v>-212.82</v>
          </cell>
          <cell r="AA1644">
            <v>-142.46</v>
          </cell>
          <cell r="AB1644">
            <v>-355.28</v>
          </cell>
          <cell r="AC1644">
            <v>5</v>
          </cell>
          <cell r="AD1644">
            <v>8191.73</v>
          </cell>
          <cell r="AE1644" t="str">
            <v/>
          </cell>
          <cell r="AF1644" t="str">
            <v/>
          </cell>
          <cell r="AG1644" t="str">
            <v/>
          </cell>
          <cell r="AH1644" t="str">
            <v/>
          </cell>
        </row>
        <row r="1644">
          <cell r="AJ1644" t="str">
            <v>SCW15120029</v>
          </cell>
        </row>
        <row r="1645">
          <cell r="A1645" t="str">
            <v>110040500444</v>
          </cell>
          <cell r="B1645" t="str">
            <v>1100</v>
          </cell>
          <cell r="C1645" t="str">
            <v>Z405</v>
          </cell>
          <cell r="D1645" t="str">
            <v>机器设备-化工医用设备</v>
          </cell>
          <cell r="E1645" t="str">
            <v>110040500444</v>
          </cell>
          <cell r="F1645" t="str">
            <v>0000</v>
          </cell>
          <cell r="G1645" t="str">
            <v>螺旋选丸机</v>
          </cell>
          <cell r="H1645" t="str">
            <v>SWL-5</v>
          </cell>
          <cell r="I1645" t="str">
            <v/>
          </cell>
          <cell r="J1645" t="str">
            <v>B01</v>
          </cell>
          <cell r="K1645" t="str">
            <v>正常使用</v>
          </cell>
          <cell r="L1645" t="str">
            <v>A01</v>
          </cell>
          <cell r="M1645" t="str">
            <v>直接购入</v>
          </cell>
          <cell r="N1645">
            <v>43709</v>
          </cell>
          <cell r="O1645" t="str">
            <v>0110020300</v>
          </cell>
          <cell r="P1645" t="str">
            <v>五车间</v>
          </cell>
          <cell r="Q1645" t="str">
            <v/>
          </cell>
          <cell r="R1645" t="str">
            <v/>
          </cell>
          <cell r="S1645" t="str">
            <v>杨美燕</v>
          </cell>
          <cell r="T1645" t="str">
            <v>Z010</v>
          </cell>
          <cell r="U1645" t="str">
            <v>10</v>
          </cell>
          <cell r="V1645">
            <v>0</v>
          </cell>
          <cell r="W1645">
            <v>-71.23</v>
          </cell>
          <cell r="X1645">
            <v>8547.01</v>
          </cell>
          <cell r="Y1645">
            <v>0</v>
          </cell>
          <cell r="Z1645">
            <v>-212.82</v>
          </cell>
          <cell r="AA1645">
            <v>-142.46</v>
          </cell>
          <cell r="AB1645">
            <v>-355.28</v>
          </cell>
          <cell r="AC1645">
            <v>5</v>
          </cell>
          <cell r="AD1645">
            <v>8191.73</v>
          </cell>
          <cell r="AE1645" t="str">
            <v/>
          </cell>
          <cell r="AF1645" t="str">
            <v/>
          </cell>
          <cell r="AG1645" t="str">
            <v/>
          </cell>
          <cell r="AH1645" t="str">
            <v/>
          </cell>
        </row>
        <row r="1645">
          <cell r="AJ1645" t="str">
            <v>SCW15120028</v>
          </cell>
        </row>
        <row r="1646">
          <cell r="A1646" t="str">
            <v>110040500445</v>
          </cell>
          <cell r="B1646" t="str">
            <v>1100</v>
          </cell>
          <cell r="C1646" t="str">
            <v>Z405</v>
          </cell>
          <cell r="D1646" t="str">
            <v>机器设备-化工医用设备</v>
          </cell>
          <cell r="E1646" t="str">
            <v>110040500445</v>
          </cell>
          <cell r="F1646" t="str">
            <v>0000</v>
          </cell>
          <cell r="G1646" t="str">
            <v>螺旋选丸剂</v>
          </cell>
          <cell r="H1646" t="str">
            <v>SWL-5</v>
          </cell>
          <cell r="I1646" t="str">
            <v/>
          </cell>
          <cell r="J1646" t="str">
            <v>B01</v>
          </cell>
          <cell r="K1646" t="str">
            <v>正常使用</v>
          </cell>
          <cell r="L1646" t="str">
            <v>A01</v>
          </cell>
          <cell r="M1646" t="str">
            <v>直接购入</v>
          </cell>
          <cell r="N1646">
            <v>43709</v>
          </cell>
          <cell r="O1646" t="str">
            <v>0110020300</v>
          </cell>
          <cell r="P1646" t="str">
            <v>五车间</v>
          </cell>
          <cell r="Q1646" t="str">
            <v/>
          </cell>
          <cell r="R1646" t="str">
            <v/>
          </cell>
          <cell r="S1646" t="str">
            <v>杨美燕</v>
          </cell>
          <cell r="T1646" t="str">
            <v>Z010</v>
          </cell>
          <cell r="U1646" t="str">
            <v>10</v>
          </cell>
          <cell r="V1646">
            <v>0</v>
          </cell>
          <cell r="W1646">
            <v>-71.23</v>
          </cell>
          <cell r="X1646">
            <v>8547.01</v>
          </cell>
          <cell r="Y1646">
            <v>0</v>
          </cell>
          <cell r="Z1646">
            <v>-212.82</v>
          </cell>
          <cell r="AA1646">
            <v>-142.46</v>
          </cell>
          <cell r="AB1646">
            <v>-355.28</v>
          </cell>
          <cell r="AC1646">
            <v>5</v>
          </cell>
          <cell r="AD1646">
            <v>8191.73</v>
          </cell>
          <cell r="AE1646" t="str">
            <v/>
          </cell>
          <cell r="AF1646" t="str">
            <v/>
          </cell>
          <cell r="AG1646" t="str">
            <v/>
          </cell>
          <cell r="AH1646" t="str">
            <v/>
          </cell>
        </row>
        <row r="1646">
          <cell r="AJ1646" t="str">
            <v>SCW15120058</v>
          </cell>
        </row>
        <row r="1647">
          <cell r="A1647" t="str">
            <v>110040500446</v>
          </cell>
          <cell r="B1647" t="str">
            <v>1100</v>
          </cell>
          <cell r="C1647" t="str">
            <v>Z405</v>
          </cell>
          <cell r="D1647" t="str">
            <v>机器设备-化工医用设备</v>
          </cell>
          <cell r="E1647" t="str">
            <v>110040500446</v>
          </cell>
          <cell r="F1647" t="str">
            <v>0000</v>
          </cell>
          <cell r="G1647" t="str">
            <v>恒温恒湿实验室</v>
          </cell>
          <cell r="H1647" t="str">
            <v>TEW45</v>
          </cell>
          <cell r="I1647" t="str">
            <v/>
          </cell>
          <cell r="J1647" t="str">
            <v>B01</v>
          </cell>
          <cell r="K1647" t="str">
            <v>正常使用</v>
          </cell>
          <cell r="L1647" t="str">
            <v>A01</v>
          </cell>
          <cell r="M1647" t="str">
            <v>直接购入</v>
          </cell>
          <cell r="N1647">
            <v>43709</v>
          </cell>
          <cell r="O1647" t="str">
            <v>0110011100</v>
          </cell>
          <cell r="P1647" t="str">
            <v>质量检验部</v>
          </cell>
          <cell r="Q1647" t="str">
            <v/>
          </cell>
          <cell r="R1647" t="str">
            <v/>
          </cell>
          <cell r="S1647" t="str">
            <v>张兴元</v>
          </cell>
          <cell r="T1647" t="str">
            <v>Z010</v>
          </cell>
          <cell r="U1647" t="str">
            <v>10</v>
          </cell>
          <cell r="V1647">
            <v>0</v>
          </cell>
          <cell r="W1647">
            <v>-3127.1</v>
          </cell>
          <cell r="X1647">
            <v>375213.39</v>
          </cell>
          <cell r="Y1647">
            <v>0</v>
          </cell>
          <cell r="Z1647">
            <v>-9342.81</v>
          </cell>
          <cell r="AA1647">
            <v>-6254.2</v>
          </cell>
          <cell r="AB1647">
            <v>-15597.01</v>
          </cell>
          <cell r="AC1647">
            <v>5</v>
          </cell>
          <cell r="AD1647">
            <v>359616.38</v>
          </cell>
          <cell r="AE1647" t="str">
            <v/>
          </cell>
          <cell r="AF1647" t="str">
            <v/>
          </cell>
          <cell r="AG1647" t="str">
            <v/>
          </cell>
          <cell r="AH1647" t="str">
            <v/>
          </cell>
        </row>
        <row r="1647">
          <cell r="AJ1647" t="str">
            <v>JCZ17060003</v>
          </cell>
        </row>
        <row r="1648">
          <cell r="A1648" t="str">
            <v>110040500447</v>
          </cell>
          <cell r="B1648" t="str">
            <v>1100</v>
          </cell>
          <cell r="C1648" t="str">
            <v>Z405</v>
          </cell>
          <cell r="D1648" t="str">
            <v>机器设备-化工医用设备</v>
          </cell>
          <cell r="E1648" t="str">
            <v>110040500447</v>
          </cell>
          <cell r="F1648" t="str">
            <v>0000</v>
          </cell>
          <cell r="G1648" t="str">
            <v>电子天平</v>
          </cell>
          <cell r="H1648" t="str">
            <v>EX225DZH</v>
          </cell>
          <cell r="I1648" t="str">
            <v/>
          </cell>
          <cell r="J1648" t="str">
            <v>B01</v>
          </cell>
          <cell r="K1648" t="str">
            <v>正常使用</v>
          </cell>
          <cell r="L1648" t="str">
            <v>A01</v>
          </cell>
          <cell r="M1648" t="str">
            <v>直接购入</v>
          </cell>
          <cell r="N1648">
            <v>43709</v>
          </cell>
          <cell r="O1648" t="str">
            <v>0110040200</v>
          </cell>
          <cell r="P1648" t="str">
            <v>研发中心-药学部</v>
          </cell>
          <cell r="Q1648" t="str">
            <v/>
          </cell>
          <cell r="R1648" t="str">
            <v/>
          </cell>
          <cell r="S1648" t="str">
            <v>孙蓉</v>
          </cell>
          <cell r="T1648" t="str">
            <v>Z010</v>
          </cell>
          <cell r="U1648" t="str">
            <v>10</v>
          </cell>
          <cell r="V1648">
            <v>0</v>
          </cell>
          <cell r="W1648">
            <v>-208.36</v>
          </cell>
          <cell r="X1648">
            <v>25000</v>
          </cell>
          <cell r="Y1648">
            <v>0</v>
          </cell>
          <cell r="Z1648">
            <v>-622.5</v>
          </cell>
          <cell r="AA1648">
            <v>-416.71</v>
          </cell>
          <cell r="AB1648">
            <v>-1039.21</v>
          </cell>
          <cell r="AC1648">
            <v>5</v>
          </cell>
          <cell r="AD1648">
            <v>23960.79</v>
          </cell>
          <cell r="AE1648" t="str">
            <v/>
          </cell>
          <cell r="AF1648" t="str">
            <v/>
          </cell>
          <cell r="AG1648" t="str">
            <v/>
          </cell>
          <cell r="AH1648" t="str">
            <v/>
          </cell>
        </row>
        <row r="1648">
          <cell r="AJ1648" t="str">
            <v>JCX19020001</v>
          </cell>
        </row>
        <row r="1649">
          <cell r="A1649" t="str">
            <v>110040500448</v>
          </cell>
          <cell r="B1649" t="str">
            <v>1100</v>
          </cell>
          <cell r="C1649" t="str">
            <v>Z405</v>
          </cell>
          <cell r="D1649" t="str">
            <v>机器设备-化工医用设备</v>
          </cell>
          <cell r="E1649" t="str">
            <v>110040500448</v>
          </cell>
          <cell r="F1649" t="str">
            <v>0000</v>
          </cell>
          <cell r="G1649" t="str">
            <v>电子天平</v>
          </cell>
          <cell r="H1649" t="str">
            <v>EX225DZH</v>
          </cell>
          <cell r="I1649" t="str">
            <v/>
          </cell>
          <cell r="J1649" t="str">
            <v>B01</v>
          </cell>
          <cell r="K1649" t="str">
            <v>正常使用</v>
          </cell>
          <cell r="L1649" t="str">
            <v>A01</v>
          </cell>
          <cell r="M1649" t="str">
            <v>直接购入</v>
          </cell>
          <cell r="N1649">
            <v>43709</v>
          </cell>
          <cell r="O1649" t="str">
            <v>0110040200</v>
          </cell>
          <cell r="P1649" t="str">
            <v>研发中心-药学部</v>
          </cell>
          <cell r="Q1649" t="str">
            <v/>
          </cell>
          <cell r="R1649" t="str">
            <v/>
          </cell>
          <cell r="S1649" t="str">
            <v>孙蓉</v>
          </cell>
          <cell r="T1649" t="str">
            <v>Z010</v>
          </cell>
          <cell r="U1649" t="str">
            <v>10</v>
          </cell>
          <cell r="V1649">
            <v>0</v>
          </cell>
          <cell r="W1649">
            <v>-208.36</v>
          </cell>
          <cell r="X1649">
            <v>25000</v>
          </cell>
          <cell r="Y1649">
            <v>0</v>
          </cell>
          <cell r="Z1649">
            <v>-622.5</v>
          </cell>
          <cell r="AA1649">
            <v>-416.71</v>
          </cell>
          <cell r="AB1649">
            <v>-1039.21</v>
          </cell>
          <cell r="AC1649">
            <v>5</v>
          </cell>
          <cell r="AD1649">
            <v>23960.79</v>
          </cell>
          <cell r="AE1649" t="str">
            <v/>
          </cell>
          <cell r="AF1649" t="str">
            <v/>
          </cell>
          <cell r="AG1649" t="str">
            <v/>
          </cell>
          <cell r="AH1649" t="str">
            <v/>
          </cell>
        </row>
        <row r="1649">
          <cell r="AJ1649" t="str">
            <v>JCX19020002</v>
          </cell>
        </row>
        <row r="1650">
          <cell r="A1650" t="str">
            <v>110040500449</v>
          </cell>
          <cell r="B1650" t="str">
            <v>1100</v>
          </cell>
          <cell r="C1650" t="str">
            <v>Z405</v>
          </cell>
          <cell r="D1650" t="str">
            <v>机器设备-化工医用设备</v>
          </cell>
          <cell r="E1650" t="str">
            <v>110040500449</v>
          </cell>
          <cell r="F1650" t="str">
            <v>0000</v>
          </cell>
          <cell r="G1650" t="str">
            <v>泡罩包装机</v>
          </cell>
          <cell r="H1650" t="str">
            <v>DPP-250G</v>
          </cell>
          <cell r="I1650" t="str">
            <v/>
          </cell>
          <cell r="J1650" t="str">
            <v>B01</v>
          </cell>
          <cell r="K1650" t="str">
            <v>正常使用</v>
          </cell>
          <cell r="L1650" t="str">
            <v>A01</v>
          </cell>
          <cell r="M1650" t="str">
            <v>直接购入</v>
          </cell>
          <cell r="N1650">
            <v>43709</v>
          </cell>
          <cell r="O1650" t="str">
            <v>0110020200</v>
          </cell>
          <cell r="P1650" t="str">
            <v>四车间</v>
          </cell>
          <cell r="Q1650" t="str">
            <v/>
          </cell>
          <cell r="R1650" t="str">
            <v/>
          </cell>
          <cell r="S1650" t="str">
            <v>王宝进</v>
          </cell>
          <cell r="T1650" t="str">
            <v>Z010</v>
          </cell>
          <cell r="U1650" t="str">
            <v>10</v>
          </cell>
          <cell r="V1650">
            <v>0</v>
          </cell>
          <cell r="W1650">
            <v>-2097.58</v>
          </cell>
          <cell r="X1650">
            <v>251683.67</v>
          </cell>
          <cell r="Y1650">
            <v>0</v>
          </cell>
          <cell r="Z1650">
            <v>-6266.91</v>
          </cell>
          <cell r="AA1650">
            <v>-4195.16</v>
          </cell>
          <cell r="AB1650">
            <v>-10462.07</v>
          </cell>
          <cell r="AC1650">
            <v>5</v>
          </cell>
          <cell r="AD1650">
            <v>241221.6</v>
          </cell>
          <cell r="AE1650" t="str">
            <v/>
          </cell>
          <cell r="AF1650" t="str">
            <v/>
          </cell>
          <cell r="AG1650" t="str">
            <v/>
          </cell>
          <cell r="AH1650" t="str">
            <v/>
          </cell>
        </row>
        <row r="1650">
          <cell r="AJ1650" t="str">
            <v>SCP17030023</v>
          </cell>
        </row>
        <row r="1651">
          <cell r="A1651" t="str">
            <v>110040500450</v>
          </cell>
          <cell r="B1651" t="str">
            <v>1100</v>
          </cell>
          <cell r="C1651" t="str">
            <v>Z405</v>
          </cell>
          <cell r="D1651" t="str">
            <v>机器设备-化工医用设备</v>
          </cell>
          <cell r="E1651" t="str">
            <v>110040500450</v>
          </cell>
          <cell r="F1651" t="str">
            <v>0000</v>
          </cell>
          <cell r="G1651" t="str">
            <v>自动装盒机</v>
          </cell>
          <cell r="H1651" t="str">
            <v>DXH-130</v>
          </cell>
          <cell r="I1651" t="str">
            <v/>
          </cell>
          <cell r="J1651" t="str">
            <v>B01</v>
          </cell>
          <cell r="K1651" t="str">
            <v>正常使用</v>
          </cell>
          <cell r="L1651" t="str">
            <v>A01</v>
          </cell>
          <cell r="M1651" t="str">
            <v>直接购入</v>
          </cell>
          <cell r="N1651">
            <v>43709</v>
          </cell>
          <cell r="O1651" t="str">
            <v>0110020200</v>
          </cell>
          <cell r="P1651" t="str">
            <v>四车间</v>
          </cell>
          <cell r="Q1651" t="str">
            <v/>
          </cell>
          <cell r="R1651" t="str">
            <v/>
          </cell>
          <cell r="S1651" t="str">
            <v>王宝进</v>
          </cell>
          <cell r="T1651" t="str">
            <v>Z010</v>
          </cell>
          <cell r="U1651" t="str">
            <v>10</v>
          </cell>
          <cell r="V1651">
            <v>0</v>
          </cell>
          <cell r="W1651">
            <v>-1742.27</v>
          </cell>
          <cell r="X1651">
            <v>209051.72</v>
          </cell>
          <cell r="Y1651">
            <v>0</v>
          </cell>
          <cell r="Z1651">
            <v>-5205.39</v>
          </cell>
          <cell r="AA1651">
            <v>-3484.55</v>
          </cell>
          <cell r="AB1651">
            <v>-8689.94</v>
          </cell>
          <cell r="AC1651">
            <v>5</v>
          </cell>
          <cell r="AD1651">
            <v>200361.78</v>
          </cell>
          <cell r="AE1651" t="str">
            <v/>
          </cell>
          <cell r="AF1651" t="str">
            <v/>
          </cell>
          <cell r="AG1651" t="str">
            <v/>
          </cell>
          <cell r="AH1651" t="str">
            <v/>
          </cell>
        </row>
        <row r="1651">
          <cell r="AJ1651" t="str">
            <v>SCP17030025</v>
          </cell>
        </row>
        <row r="1652">
          <cell r="A1652" t="str">
            <v>110040500451</v>
          </cell>
          <cell r="B1652" t="str">
            <v>1100</v>
          </cell>
          <cell r="C1652" t="str">
            <v>Z405</v>
          </cell>
          <cell r="D1652" t="str">
            <v>机器设备-化工医用设备</v>
          </cell>
          <cell r="E1652" t="str">
            <v>110040500451</v>
          </cell>
          <cell r="F1652" t="str">
            <v>0000</v>
          </cell>
          <cell r="G1652" t="str">
            <v>枕式包装机</v>
          </cell>
          <cell r="H1652" t="str">
            <v>DWB-500</v>
          </cell>
          <cell r="I1652" t="str">
            <v/>
          </cell>
          <cell r="J1652" t="str">
            <v>B01</v>
          </cell>
          <cell r="K1652" t="str">
            <v>正常使用</v>
          </cell>
          <cell r="L1652" t="str">
            <v>A01</v>
          </cell>
          <cell r="M1652" t="str">
            <v>直接购入</v>
          </cell>
          <cell r="N1652">
            <v>43709</v>
          </cell>
          <cell r="O1652" t="str">
            <v>0110020200</v>
          </cell>
          <cell r="P1652" t="str">
            <v>四车间</v>
          </cell>
          <cell r="Q1652" t="str">
            <v/>
          </cell>
          <cell r="R1652" t="str">
            <v/>
          </cell>
          <cell r="S1652" t="str">
            <v>王宝进</v>
          </cell>
          <cell r="T1652" t="str">
            <v>Z010</v>
          </cell>
          <cell r="U1652" t="str">
            <v>10</v>
          </cell>
          <cell r="V1652">
            <v>0</v>
          </cell>
          <cell r="W1652">
            <v>-1288.92</v>
          </cell>
          <cell r="X1652">
            <v>154655.16</v>
          </cell>
          <cell r="Y1652">
            <v>0</v>
          </cell>
          <cell r="Z1652">
            <v>-3850.92</v>
          </cell>
          <cell r="AA1652">
            <v>-2577.85</v>
          </cell>
          <cell r="AB1652">
            <v>-6428.77</v>
          </cell>
          <cell r="AC1652">
            <v>5</v>
          </cell>
          <cell r="AD1652">
            <v>148226.39</v>
          </cell>
          <cell r="AE1652" t="str">
            <v/>
          </cell>
          <cell r="AF1652" t="str">
            <v/>
          </cell>
          <cell r="AG1652" t="str">
            <v/>
          </cell>
          <cell r="AH1652" t="str">
            <v/>
          </cell>
        </row>
        <row r="1652">
          <cell r="AJ1652" t="str">
            <v>SCP17030024</v>
          </cell>
        </row>
        <row r="1653">
          <cell r="A1653" t="str">
            <v>110040500452</v>
          </cell>
          <cell r="B1653" t="str">
            <v>1100</v>
          </cell>
          <cell r="C1653" t="str">
            <v>Z405</v>
          </cell>
          <cell r="D1653" t="str">
            <v>机器设备-化工医用设备</v>
          </cell>
          <cell r="E1653" t="str">
            <v>110040500452</v>
          </cell>
          <cell r="F1653" t="str">
            <v>0000</v>
          </cell>
          <cell r="G1653" t="str">
            <v>MVR浓缩器</v>
          </cell>
          <cell r="H1653" t="str">
            <v>3吨</v>
          </cell>
          <cell r="I1653" t="str">
            <v/>
          </cell>
          <cell r="J1653" t="str">
            <v>B01</v>
          </cell>
          <cell r="K1653" t="str">
            <v>正常使用</v>
          </cell>
          <cell r="L1653" t="str">
            <v>A01</v>
          </cell>
          <cell r="M1653" t="str">
            <v>直接购入</v>
          </cell>
          <cell r="N1653">
            <v>43709</v>
          </cell>
          <cell r="O1653" t="str">
            <v>0110020100</v>
          </cell>
          <cell r="P1653" t="str">
            <v>一车间</v>
          </cell>
          <cell r="Q1653" t="str">
            <v/>
          </cell>
          <cell r="R1653" t="str">
            <v/>
          </cell>
          <cell r="S1653" t="str">
            <v>张萍</v>
          </cell>
          <cell r="T1653" t="str">
            <v>Z010</v>
          </cell>
          <cell r="U1653" t="str">
            <v>10</v>
          </cell>
          <cell r="V1653">
            <v>0</v>
          </cell>
          <cell r="W1653">
            <v>-12843.2</v>
          </cell>
          <cell r="X1653">
            <v>1541025.86</v>
          </cell>
          <cell r="Y1653">
            <v>0</v>
          </cell>
          <cell r="Z1653">
            <v>-38371.53</v>
          </cell>
          <cell r="AA1653">
            <v>-25686.4</v>
          </cell>
          <cell r="AB1653">
            <v>-64057.93</v>
          </cell>
          <cell r="AC1653">
            <v>5</v>
          </cell>
          <cell r="AD1653">
            <v>1476967.93</v>
          </cell>
          <cell r="AE1653" t="str">
            <v/>
          </cell>
          <cell r="AF1653" t="str">
            <v/>
          </cell>
          <cell r="AG1653" t="str">
            <v/>
          </cell>
          <cell r="AH1653" t="str">
            <v/>
          </cell>
        </row>
        <row r="1653">
          <cell r="AJ1653" t="str">
            <v>SCT16080037</v>
          </cell>
        </row>
        <row r="1654">
          <cell r="A1654" t="str">
            <v>110040500453</v>
          </cell>
          <cell r="B1654" t="str">
            <v>1100</v>
          </cell>
          <cell r="C1654" t="str">
            <v>Z405</v>
          </cell>
          <cell r="D1654" t="str">
            <v>机器设备-化工医用设备</v>
          </cell>
          <cell r="E1654" t="str">
            <v>110040500453</v>
          </cell>
          <cell r="F1654" t="str">
            <v>0000</v>
          </cell>
          <cell r="G1654" t="str">
            <v>MVR浓缩器</v>
          </cell>
          <cell r="H1654" t="str">
            <v>3000</v>
          </cell>
          <cell r="I1654" t="str">
            <v/>
          </cell>
          <cell r="J1654" t="str">
            <v>B01</v>
          </cell>
          <cell r="K1654" t="str">
            <v>正常使用</v>
          </cell>
          <cell r="L1654" t="str">
            <v>A01</v>
          </cell>
          <cell r="M1654" t="str">
            <v>直接购入</v>
          </cell>
          <cell r="N1654">
            <v>43709</v>
          </cell>
          <cell r="O1654" t="str">
            <v>0110020100</v>
          </cell>
          <cell r="P1654" t="str">
            <v>一车间</v>
          </cell>
          <cell r="Q1654" t="str">
            <v/>
          </cell>
          <cell r="R1654" t="str">
            <v/>
          </cell>
          <cell r="S1654" t="str">
            <v>张萍</v>
          </cell>
          <cell r="T1654" t="str">
            <v>Z010</v>
          </cell>
          <cell r="U1654" t="str">
            <v>10</v>
          </cell>
          <cell r="V1654">
            <v>0</v>
          </cell>
          <cell r="W1654">
            <v>-12843.2</v>
          </cell>
          <cell r="X1654">
            <v>1541025.86</v>
          </cell>
          <cell r="Y1654">
            <v>0</v>
          </cell>
          <cell r="Z1654">
            <v>-38371.53</v>
          </cell>
          <cell r="AA1654">
            <v>-25686.4</v>
          </cell>
          <cell r="AB1654">
            <v>-64057.93</v>
          </cell>
          <cell r="AC1654">
            <v>5</v>
          </cell>
          <cell r="AD1654">
            <v>1476967.93</v>
          </cell>
          <cell r="AE1654" t="str">
            <v/>
          </cell>
          <cell r="AF1654" t="str">
            <v/>
          </cell>
          <cell r="AG1654" t="str">
            <v/>
          </cell>
          <cell r="AH1654" t="str">
            <v/>
          </cell>
        </row>
        <row r="1654">
          <cell r="AJ1654" t="str">
            <v>SCT16080036</v>
          </cell>
        </row>
        <row r="1655">
          <cell r="A1655" t="str">
            <v>110040500454</v>
          </cell>
          <cell r="B1655" t="str">
            <v>1100</v>
          </cell>
          <cell r="C1655" t="str">
            <v>Z405</v>
          </cell>
          <cell r="D1655" t="str">
            <v>机器设备-化工医用设备</v>
          </cell>
          <cell r="E1655" t="str">
            <v>110040500454</v>
          </cell>
          <cell r="F1655" t="str">
            <v>0000</v>
          </cell>
          <cell r="G1655" t="str">
            <v>强力破碎机</v>
          </cell>
          <cell r="H1655" t="str">
            <v>TDP-600</v>
          </cell>
          <cell r="I1655" t="str">
            <v/>
          </cell>
          <cell r="J1655" t="str">
            <v>B01</v>
          </cell>
          <cell r="K1655" t="str">
            <v>正常使用</v>
          </cell>
          <cell r="L1655" t="str">
            <v>A01</v>
          </cell>
          <cell r="M1655" t="str">
            <v>直接购入</v>
          </cell>
          <cell r="N1655">
            <v>43709</v>
          </cell>
          <cell r="O1655" t="str">
            <v>0110020100</v>
          </cell>
          <cell r="P1655" t="str">
            <v>一车间</v>
          </cell>
          <cell r="Q1655" t="str">
            <v/>
          </cell>
          <cell r="R1655" t="str">
            <v/>
          </cell>
          <cell r="S1655" t="str">
            <v>张萍</v>
          </cell>
          <cell r="T1655" t="str">
            <v>Z010</v>
          </cell>
          <cell r="U1655" t="str">
            <v>10</v>
          </cell>
          <cell r="V1655">
            <v>0</v>
          </cell>
          <cell r="W1655">
            <v>-1089.85</v>
          </cell>
          <cell r="X1655">
            <v>130769.23</v>
          </cell>
          <cell r="Y1655">
            <v>0</v>
          </cell>
          <cell r="Z1655">
            <v>-3256.14</v>
          </cell>
          <cell r="AA1655">
            <v>-2179.71</v>
          </cell>
          <cell r="AB1655">
            <v>-5435.85</v>
          </cell>
          <cell r="AC1655">
            <v>5</v>
          </cell>
          <cell r="AD1655">
            <v>125333.38</v>
          </cell>
          <cell r="AE1655" t="str">
            <v/>
          </cell>
          <cell r="AF1655" t="str">
            <v/>
          </cell>
          <cell r="AG1655" t="str">
            <v/>
          </cell>
          <cell r="AH1655" t="str">
            <v/>
          </cell>
        </row>
        <row r="1655">
          <cell r="AJ1655" t="str">
            <v>SCQ16070017</v>
          </cell>
        </row>
        <row r="1656">
          <cell r="A1656" t="str">
            <v>110040500455</v>
          </cell>
          <cell r="B1656" t="str">
            <v>1100</v>
          </cell>
          <cell r="C1656" t="str">
            <v>Z405</v>
          </cell>
          <cell r="D1656" t="str">
            <v>机器设备-化工医用设备</v>
          </cell>
          <cell r="E1656" t="str">
            <v>110040500455</v>
          </cell>
          <cell r="F1656" t="str">
            <v>0000</v>
          </cell>
          <cell r="G1656" t="str">
            <v>切坡一体机</v>
          </cell>
          <cell r="H1656" t="str">
            <v>JD1200</v>
          </cell>
          <cell r="I1656" t="str">
            <v/>
          </cell>
          <cell r="J1656" t="str">
            <v>B01</v>
          </cell>
          <cell r="K1656" t="str">
            <v>正常使用</v>
          </cell>
          <cell r="L1656" t="str">
            <v>A01</v>
          </cell>
          <cell r="M1656" t="str">
            <v>直接购入</v>
          </cell>
          <cell r="N1656">
            <v>43709</v>
          </cell>
          <cell r="O1656" t="str">
            <v>0110020100</v>
          </cell>
          <cell r="P1656" t="str">
            <v>一车间</v>
          </cell>
          <cell r="Q1656" t="str">
            <v/>
          </cell>
          <cell r="R1656" t="str">
            <v/>
          </cell>
          <cell r="S1656" t="str">
            <v>张萍</v>
          </cell>
          <cell r="T1656" t="str">
            <v>Z010</v>
          </cell>
          <cell r="U1656" t="str">
            <v>10</v>
          </cell>
          <cell r="V1656">
            <v>0</v>
          </cell>
          <cell r="W1656">
            <v>-3590.11</v>
          </cell>
          <cell r="X1656">
            <v>430769.24</v>
          </cell>
          <cell r="Y1656">
            <v>0</v>
          </cell>
          <cell r="Z1656">
            <v>-10726.14</v>
          </cell>
          <cell r="AA1656">
            <v>-7180.22</v>
          </cell>
          <cell r="AB1656">
            <v>-17906.36</v>
          </cell>
          <cell r="AC1656">
            <v>5</v>
          </cell>
          <cell r="AD1656">
            <v>412862.88</v>
          </cell>
          <cell r="AE1656" t="str">
            <v/>
          </cell>
          <cell r="AF1656" t="str">
            <v/>
          </cell>
          <cell r="AG1656" t="str">
            <v/>
          </cell>
          <cell r="AH1656" t="str">
            <v/>
          </cell>
        </row>
        <row r="1656">
          <cell r="AJ1656" t="str">
            <v>SCQ16070016</v>
          </cell>
        </row>
        <row r="1657">
          <cell r="A1657" t="str">
            <v>110040500456</v>
          </cell>
          <cell r="B1657" t="str">
            <v>1100</v>
          </cell>
          <cell r="C1657" t="str">
            <v>Z405</v>
          </cell>
          <cell r="D1657" t="str">
            <v>机器设备-化工医用设备</v>
          </cell>
          <cell r="E1657" t="str">
            <v>110040500456</v>
          </cell>
          <cell r="F1657" t="str">
            <v>0000</v>
          </cell>
          <cell r="G1657" t="str">
            <v>烘干法水分测定仪</v>
          </cell>
          <cell r="H1657" t="str">
            <v>YLS16A(PrO)</v>
          </cell>
          <cell r="I1657" t="str">
            <v/>
          </cell>
          <cell r="J1657" t="str">
            <v>B01</v>
          </cell>
          <cell r="K1657" t="str">
            <v>正常使用</v>
          </cell>
          <cell r="L1657" t="str">
            <v>A01</v>
          </cell>
          <cell r="M1657" t="str">
            <v>直接购入</v>
          </cell>
          <cell r="N1657">
            <v>43709</v>
          </cell>
          <cell r="O1657" t="str">
            <v>0110020400</v>
          </cell>
          <cell r="P1657" t="str">
            <v>六车间</v>
          </cell>
          <cell r="Q1657" t="str">
            <v/>
          </cell>
          <cell r="R1657" t="str">
            <v/>
          </cell>
          <cell r="S1657" t="str">
            <v>杨美燕</v>
          </cell>
          <cell r="T1657" t="str">
            <v>Z010</v>
          </cell>
          <cell r="U1657" t="str">
            <v>10</v>
          </cell>
          <cell r="V1657">
            <v>0</v>
          </cell>
          <cell r="W1657">
            <v>-40.57</v>
          </cell>
          <cell r="X1657">
            <v>4867.25</v>
          </cell>
          <cell r="Y1657">
            <v>0</v>
          </cell>
          <cell r="Z1657">
            <v>-121.2</v>
          </cell>
          <cell r="AA1657">
            <v>-81.13</v>
          </cell>
          <cell r="AB1657">
            <v>-202.33</v>
          </cell>
          <cell r="AC1657">
            <v>5</v>
          </cell>
          <cell r="AD1657">
            <v>4664.92</v>
          </cell>
          <cell r="AE1657" t="str">
            <v/>
          </cell>
          <cell r="AF1657" t="str">
            <v/>
          </cell>
          <cell r="AG1657" t="str">
            <v/>
          </cell>
          <cell r="AH1657" t="str">
            <v/>
          </cell>
        </row>
        <row r="1657">
          <cell r="AJ1657" t="str">
            <v>JCK19020005</v>
          </cell>
        </row>
        <row r="1658">
          <cell r="A1658" t="str">
            <v>110040500457</v>
          </cell>
          <cell r="B1658" t="str">
            <v>1100</v>
          </cell>
          <cell r="C1658" t="str">
            <v>Z405</v>
          </cell>
          <cell r="D1658" t="str">
            <v>机器设备-化工医用设备</v>
          </cell>
          <cell r="E1658" t="str">
            <v>110040500457</v>
          </cell>
          <cell r="F1658" t="str">
            <v>0000</v>
          </cell>
          <cell r="G1658" t="str">
            <v>烘干法水分测定仪</v>
          </cell>
          <cell r="H1658" t="str">
            <v>YLS16A(PrO)</v>
          </cell>
          <cell r="I1658" t="str">
            <v/>
          </cell>
          <cell r="J1658" t="str">
            <v>B01</v>
          </cell>
          <cell r="K1658" t="str">
            <v>正常使用</v>
          </cell>
          <cell r="L1658" t="str">
            <v>A01</v>
          </cell>
          <cell r="M1658" t="str">
            <v>直接购入</v>
          </cell>
          <cell r="N1658">
            <v>43709</v>
          </cell>
          <cell r="O1658" t="str">
            <v>0110020400</v>
          </cell>
          <cell r="P1658" t="str">
            <v>六车间</v>
          </cell>
          <cell r="Q1658" t="str">
            <v/>
          </cell>
          <cell r="R1658" t="str">
            <v/>
          </cell>
          <cell r="S1658" t="str">
            <v>杨美燕</v>
          </cell>
          <cell r="T1658" t="str">
            <v>Z010</v>
          </cell>
          <cell r="U1658" t="str">
            <v>10</v>
          </cell>
          <cell r="V1658">
            <v>0</v>
          </cell>
          <cell r="W1658">
            <v>-40.57</v>
          </cell>
          <cell r="X1658">
            <v>4867.26</v>
          </cell>
          <cell r="Y1658">
            <v>0</v>
          </cell>
          <cell r="Z1658">
            <v>-121.2</v>
          </cell>
          <cell r="AA1658">
            <v>-81.13</v>
          </cell>
          <cell r="AB1658">
            <v>-202.33</v>
          </cell>
          <cell r="AC1658">
            <v>5</v>
          </cell>
          <cell r="AD1658">
            <v>4664.93</v>
          </cell>
          <cell r="AE1658" t="str">
            <v/>
          </cell>
          <cell r="AF1658" t="str">
            <v/>
          </cell>
          <cell r="AG1658" t="str">
            <v/>
          </cell>
          <cell r="AH1658" t="str">
            <v/>
          </cell>
        </row>
        <row r="1658">
          <cell r="AJ1658" t="str">
            <v>JCK19020004</v>
          </cell>
        </row>
        <row r="1659">
          <cell r="A1659" t="str">
            <v>110040500458</v>
          </cell>
          <cell r="B1659" t="str">
            <v>1100</v>
          </cell>
          <cell r="C1659" t="str">
            <v>Z405</v>
          </cell>
          <cell r="D1659" t="str">
            <v>机器设备-化工医用设备</v>
          </cell>
          <cell r="E1659" t="str">
            <v>110040500458</v>
          </cell>
          <cell r="F1659" t="str">
            <v>0000</v>
          </cell>
          <cell r="G1659" t="str">
            <v>烘干法水分测定仪</v>
          </cell>
          <cell r="H1659" t="str">
            <v>YLS16A(PrO)</v>
          </cell>
          <cell r="I1659" t="str">
            <v/>
          </cell>
          <cell r="J1659" t="str">
            <v>B01</v>
          </cell>
          <cell r="K1659" t="str">
            <v>正常使用</v>
          </cell>
          <cell r="L1659" t="str">
            <v>A01</v>
          </cell>
          <cell r="M1659" t="str">
            <v>直接购入</v>
          </cell>
          <cell r="N1659">
            <v>43709</v>
          </cell>
          <cell r="O1659" t="str">
            <v>0110020200</v>
          </cell>
          <cell r="P1659" t="str">
            <v>四车间</v>
          </cell>
          <cell r="Q1659" t="str">
            <v/>
          </cell>
          <cell r="R1659" t="str">
            <v/>
          </cell>
          <cell r="S1659" t="str">
            <v>王宝进</v>
          </cell>
          <cell r="T1659" t="str">
            <v>Z010</v>
          </cell>
          <cell r="U1659" t="str">
            <v>10</v>
          </cell>
          <cell r="V1659">
            <v>0</v>
          </cell>
          <cell r="W1659">
            <v>-40.57</v>
          </cell>
          <cell r="X1659">
            <v>4867.26</v>
          </cell>
          <cell r="Y1659">
            <v>0</v>
          </cell>
          <cell r="Z1659">
            <v>-121.2</v>
          </cell>
          <cell r="AA1659">
            <v>-81.13</v>
          </cell>
          <cell r="AB1659">
            <v>-202.33</v>
          </cell>
          <cell r="AC1659">
            <v>5</v>
          </cell>
          <cell r="AD1659">
            <v>4664.93</v>
          </cell>
          <cell r="AE1659" t="str">
            <v/>
          </cell>
          <cell r="AF1659" t="str">
            <v/>
          </cell>
          <cell r="AG1659" t="str">
            <v/>
          </cell>
          <cell r="AH1659" t="str">
            <v/>
          </cell>
        </row>
        <row r="1659">
          <cell r="AJ1659" t="str">
            <v>JCP19020003</v>
          </cell>
        </row>
        <row r="1660">
          <cell r="A1660" t="str">
            <v>110040500459</v>
          </cell>
          <cell r="B1660" t="str">
            <v>1100</v>
          </cell>
          <cell r="C1660" t="str">
            <v>Z405</v>
          </cell>
          <cell r="D1660" t="str">
            <v>机器设备-化工医用设备</v>
          </cell>
          <cell r="E1660" t="str">
            <v>110040500459</v>
          </cell>
          <cell r="F1660" t="str">
            <v>0000</v>
          </cell>
          <cell r="G1660" t="str">
            <v>气箱脉冲除尘器</v>
          </cell>
          <cell r="H1660" t="str">
            <v>CS QMC64-5</v>
          </cell>
          <cell r="I1660" t="str">
            <v/>
          </cell>
          <cell r="J1660" t="str">
            <v>B01</v>
          </cell>
          <cell r="K1660" t="str">
            <v>正常使用</v>
          </cell>
          <cell r="L1660" t="str">
            <v>A01</v>
          </cell>
          <cell r="M1660" t="str">
            <v>直接购入</v>
          </cell>
          <cell r="N1660">
            <v>43709</v>
          </cell>
          <cell r="O1660" t="str">
            <v>0110020100</v>
          </cell>
          <cell r="P1660" t="str">
            <v>一车间</v>
          </cell>
          <cell r="Q1660" t="str">
            <v/>
          </cell>
          <cell r="R1660" t="str">
            <v/>
          </cell>
          <cell r="S1660" t="str">
            <v>张萍</v>
          </cell>
          <cell r="T1660" t="str">
            <v>Z010</v>
          </cell>
          <cell r="U1660" t="str">
            <v>12</v>
          </cell>
          <cell r="V1660">
            <v>0</v>
          </cell>
          <cell r="W1660">
            <v>-1354.54</v>
          </cell>
          <cell r="X1660">
            <v>195028.21</v>
          </cell>
          <cell r="Y1660">
            <v>0</v>
          </cell>
          <cell r="Z1660">
            <v>-4037.07</v>
          </cell>
          <cell r="AA1660">
            <v>-2709.09</v>
          </cell>
          <cell r="AB1660">
            <v>-6746.16</v>
          </cell>
          <cell r="AC1660">
            <v>5</v>
          </cell>
          <cell r="AD1660">
            <v>188282.05</v>
          </cell>
          <cell r="AE1660" t="str">
            <v/>
          </cell>
          <cell r="AF1660" t="str">
            <v/>
          </cell>
          <cell r="AG1660" t="str">
            <v/>
          </cell>
          <cell r="AH1660" t="str">
            <v/>
          </cell>
        </row>
        <row r="1660">
          <cell r="AJ1660" t="str">
            <v>SCQ17090035</v>
          </cell>
        </row>
        <row r="1661">
          <cell r="A1661" t="str">
            <v>110040500460</v>
          </cell>
          <cell r="B1661" t="str">
            <v>1100</v>
          </cell>
          <cell r="C1661" t="str">
            <v>Z405</v>
          </cell>
          <cell r="D1661" t="str">
            <v>机器设备-化工医用设备</v>
          </cell>
          <cell r="E1661" t="str">
            <v>110040500460</v>
          </cell>
          <cell r="F1661" t="str">
            <v>0000</v>
          </cell>
          <cell r="G1661" t="str">
            <v>气箱脉冲除尘器</v>
          </cell>
          <cell r="H1661" t="str">
            <v>CS QMC64-7</v>
          </cell>
          <cell r="I1661" t="str">
            <v/>
          </cell>
          <cell r="J1661" t="str">
            <v>B01</v>
          </cell>
          <cell r="K1661" t="str">
            <v>正常使用</v>
          </cell>
          <cell r="L1661" t="str">
            <v>A01</v>
          </cell>
          <cell r="M1661" t="str">
            <v>直接购入</v>
          </cell>
          <cell r="N1661">
            <v>43709</v>
          </cell>
          <cell r="O1661" t="str">
            <v>0110020100</v>
          </cell>
          <cell r="P1661" t="str">
            <v>一车间</v>
          </cell>
          <cell r="Q1661" t="str">
            <v/>
          </cell>
          <cell r="R1661" t="str">
            <v/>
          </cell>
          <cell r="S1661" t="str">
            <v>张萍</v>
          </cell>
          <cell r="T1661" t="str">
            <v>Z010</v>
          </cell>
          <cell r="U1661" t="str">
            <v>12</v>
          </cell>
          <cell r="V1661">
            <v>0</v>
          </cell>
          <cell r="W1661">
            <v>-2266.56</v>
          </cell>
          <cell r="X1661">
            <v>326339.36</v>
          </cell>
          <cell r="Y1661">
            <v>0</v>
          </cell>
          <cell r="Z1661">
            <v>-6755.22</v>
          </cell>
          <cell r="AA1661">
            <v>-4533.11</v>
          </cell>
          <cell r="AB1661">
            <v>-11288.33</v>
          </cell>
          <cell r="AC1661">
            <v>5</v>
          </cell>
          <cell r="AD1661">
            <v>315051.03</v>
          </cell>
          <cell r="AE1661" t="str">
            <v/>
          </cell>
          <cell r="AF1661" t="str">
            <v/>
          </cell>
          <cell r="AG1661" t="str">
            <v/>
          </cell>
          <cell r="AH1661" t="str">
            <v/>
          </cell>
        </row>
        <row r="1661">
          <cell r="AJ1661" t="str">
            <v>SCQ17090034</v>
          </cell>
        </row>
        <row r="1662">
          <cell r="A1662" t="str">
            <v>110040500461</v>
          </cell>
          <cell r="B1662" t="str">
            <v>1100</v>
          </cell>
          <cell r="C1662" t="str">
            <v>Z405</v>
          </cell>
          <cell r="D1662" t="str">
            <v>机器设备-化工医用设备</v>
          </cell>
          <cell r="E1662" t="str">
            <v>110040500461</v>
          </cell>
          <cell r="F1662" t="str">
            <v>0000</v>
          </cell>
          <cell r="G1662" t="str">
            <v>燃气蒸汽锅炉</v>
          </cell>
          <cell r="H1662" t="str">
            <v>WNS10-1.25-Q</v>
          </cell>
          <cell r="I1662" t="str">
            <v/>
          </cell>
          <cell r="J1662" t="str">
            <v>B01</v>
          </cell>
          <cell r="K1662" t="str">
            <v>正常使用</v>
          </cell>
          <cell r="L1662" t="str">
            <v>A01</v>
          </cell>
          <cell r="M1662" t="str">
            <v>直接购入</v>
          </cell>
          <cell r="N1662">
            <v>43709</v>
          </cell>
          <cell r="O1662" t="str">
            <v>0110050301</v>
          </cell>
          <cell r="P1662" t="str">
            <v>设备动力部</v>
          </cell>
          <cell r="Q1662" t="str">
            <v/>
          </cell>
          <cell r="R1662" t="str">
            <v/>
          </cell>
          <cell r="S1662" t="str">
            <v>杨耀</v>
          </cell>
          <cell r="T1662" t="str">
            <v>Z010</v>
          </cell>
          <cell r="U1662" t="str">
            <v>12</v>
          </cell>
          <cell r="V1662">
            <v>0</v>
          </cell>
          <cell r="W1662">
            <v>-12462.06</v>
          </cell>
          <cell r="X1662">
            <v>1794292.67</v>
          </cell>
          <cell r="Y1662">
            <v>0</v>
          </cell>
          <cell r="Z1662">
            <v>-37141.86</v>
          </cell>
          <cell r="AA1662">
            <v>-24924.12</v>
          </cell>
          <cell r="AB1662">
            <v>-62065.98</v>
          </cell>
          <cell r="AC1662">
            <v>5</v>
          </cell>
          <cell r="AD1662">
            <v>1732226.69</v>
          </cell>
          <cell r="AE1662" t="str">
            <v/>
          </cell>
          <cell r="AF1662" t="str">
            <v/>
          </cell>
          <cell r="AG1662" t="str">
            <v/>
          </cell>
          <cell r="AH1662" t="str">
            <v/>
          </cell>
        </row>
        <row r="1662">
          <cell r="AJ1662" t="str">
            <v>GYS15040117</v>
          </cell>
        </row>
        <row r="1663">
          <cell r="A1663" t="str">
            <v>110040500462</v>
          </cell>
          <cell r="B1663" t="str">
            <v>1100</v>
          </cell>
          <cell r="C1663" t="str">
            <v>Z405</v>
          </cell>
          <cell r="D1663" t="str">
            <v>机器设备-化工医用设备</v>
          </cell>
          <cell r="E1663" t="str">
            <v>110040500462</v>
          </cell>
          <cell r="F1663" t="str">
            <v>0000</v>
          </cell>
          <cell r="G1663" t="str">
            <v>燃气蒸汽锅炉</v>
          </cell>
          <cell r="H1663" t="str">
            <v>WNS10-1.25-Q</v>
          </cell>
          <cell r="I1663" t="str">
            <v/>
          </cell>
          <cell r="J1663" t="str">
            <v>B01</v>
          </cell>
          <cell r="K1663" t="str">
            <v>正常使用</v>
          </cell>
          <cell r="L1663" t="str">
            <v>A01</v>
          </cell>
          <cell r="M1663" t="str">
            <v>直接购入</v>
          </cell>
          <cell r="N1663">
            <v>43709</v>
          </cell>
          <cell r="O1663" t="str">
            <v>0110050301</v>
          </cell>
          <cell r="P1663" t="str">
            <v>设备动力部</v>
          </cell>
          <cell r="Q1663" t="str">
            <v/>
          </cell>
          <cell r="R1663" t="str">
            <v/>
          </cell>
          <cell r="S1663" t="str">
            <v>杨耀</v>
          </cell>
          <cell r="T1663" t="str">
            <v>Z010</v>
          </cell>
          <cell r="U1663" t="str">
            <v>12</v>
          </cell>
          <cell r="V1663">
            <v>0</v>
          </cell>
          <cell r="W1663">
            <v>-12462.06</v>
          </cell>
          <cell r="X1663">
            <v>1794292.67</v>
          </cell>
          <cell r="Y1663">
            <v>0</v>
          </cell>
          <cell r="Z1663">
            <v>-37141.86</v>
          </cell>
          <cell r="AA1663">
            <v>-24924.12</v>
          </cell>
          <cell r="AB1663">
            <v>-62065.98</v>
          </cell>
          <cell r="AC1663">
            <v>5</v>
          </cell>
          <cell r="AD1663">
            <v>1732226.69</v>
          </cell>
          <cell r="AE1663" t="str">
            <v/>
          </cell>
          <cell r="AF1663" t="str">
            <v/>
          </cell>
          <cell r="AG1663" t="str">
            <v/>
          </cell>
          <cell r="AH1663" t="str">
            <v/>
          </cell>
        </row>
        <row r="1663">
          <cell r="AJ1663" t="str">
            <v>GYS15040118</v>
          </cell>
        </row>
        <row r="1664">
          <cell r="A1664" t="str">
            <v>110040500463</v>
          </cell>
          <cell r="B1664" t="str">
            <v>1100</v>
          </cell>
          <cell r="C1664" t="str">
            <v>Z405</v>
          </cell>
          <cell r="D1664" t="str">
            <v>机器设备-化工医用设备</v>
          </cell>
          <cell r="E1664" t="str">
            <v>110040500463</v>
          </cell>
          <cell r="F1664" t="str">
            <v>0000</v>
          </cell>
          <cell r="G1664" t="str">
            <v>提取罐</v>
          </cell>
          <cell r="H1664" t="str">
            <v>6m3</v>
          </cell>
          <cell r="I1664" t="str">
            <v/>
          </cell>
          <cell r="J1664" t="str">
            <v>B01</v>
          </cell>
          <cell r="K1664" t="str">
            <v>正常使用</v>
          </cell>
          <cell r="L1664" t="str">
            <v>A01</v>
          </cell>
          <cell r="M1664" t="str">
            <v>直接购入</v>
          </cell>
          <cell r="N1664">
            <v>43709</v>
          </cell>
          <cell r="O1664" t="str">
            <v>0110020100</v>
          </cell>
          <cell r="P1664" t="str">
            <v>一车间</v>
          </cell>
          <cell r="Q1664" t="str">
            <v/>
          </cell>
          <cell r="R1664" t="str">
            <v/>
          </cell>
          <cell r="S1664" t="str">
            <v>张萍</v>
          </cell>
          <cell r="T1664" t="str">
            <v>Z010</v>
          </cell>
          <cell r="U1664" t="str">
            <v>10</v>
          </cell>
          <cell r="V1664">
            <v>0</v>
          </cell>
          <cell r="W1664">
            <v>-1226.93</v>
          </cell>
          <cell r="X1664">
            <v>147217.12</v>
          </cell>
          <cell r="Y1664">
            <v>0</v>
          </cell>
          <cell r="Z1664">
            <v>-3665.7</v>
          </cell>
          <cell r="AA1664">
            <v>-2453.87</v>
          </cell>
          <cell r="AB1664">
            <v>-6119.57</v>
          </cell>
          <cell r="AC1664">
            <v>5</v>
          </cell>
          <cell r="AD1664">
            <v>141097.55</v>
          </cell>
          <cell r="AE1664" t="str">
            <v/>
          </cell>
          <cell r="AF1664" t="str">
            <v/>
          </cell>
          <cell r="AG1664" t="str">
            <v/>
          </cell>
          <cell r="AH1664" t="str">
            <v/>
          </cell>
        </row>
        <row r="1664">
          <cell r="AJ1664" t="str">
            <v>SCT14120062</v>
          </cell>
        </row>
        <row r="1665">
          <cell r="A1665" t="str">
            <v>110040500464</v>
          </cell>
          <cell r="B1665" t="str">
            <v>1100</v>
          </cell>
          <cell r="C1665" t="str">
            <v>Z405</v>
          </cell>
          <cell r="D1665" t="str">
            <v>机器设备-化工医用设备</v>
          </cell>
          <cell r="E1665" t="str">
            <v>110040500464</v>
          </cell>
          <cell r="F1665" t="str">
            <v>0000</v>
          </cell>
          <cell r="G1665" t="str">
            <v>提取罐</v>
          </cell>
          <cell r="H1665" t="str">
            <v>6m3</v>
          </cell>
          <cell r="I1665" t="str">
            <v/>
          </cell>
          <cell r="J1665" t="str">
            <v>B01</v>
          </cell>
          <cell r="K1665" t="str">
            <v>正常使用</v>
          </cell>
          <cell r="L1665" t="str">
            <v>A01</v>
          </cell>
          <cell r="M1665" t="str">
            <v>直接购入</v>
          </cell>
          <cell r="N1665">
            <v>43709</v>
          </cell>
          <cell r="O1665" t="str">
            <v>0110020100</v>
          </cell>
          <cell r="P1665" t="str">
            <v>一车间</v>
          </cell>
          <cell r="Q1665" t="str">
            <v/>
          </cell>
          <cell r="R1665" t="str">
            <v/>
          </cell>
          <cell r="S1665" t="str">
            <v>张萍</v>
          </cell>
          <cell r="T1665" t="str">
            <v>Z010</v>
          </cell>
          <cell r="U1665" t="str">
            <v>10</v>
          </cell>
          <cell r="V1665">
            <v>0</v>
          </cell>
          <cell r="W1665">
            <v>-1226.93</v>
          </cell>
          <cell r="X1665">
            <v>147217.12</v>
          </cell>
          <cell r="Y1665">
            <v>0</v>
          </cell>
          <cell r="Z1665">
            <v>-3665.7</v>
          </cell>
          <cell r="AA1665">
            <v>-2453.87</v>
          </cell>
          <cell r="AB1665">
            <v>-6119.57</v>
          </cell>
          <cell r="AC1665">
            <v>5</v>
          </cell>
          <cell r="AD1665">
            <v>141097.55</v>
          </cell>
          <cell r="AE1665" t="str">
            <v/>
          </cell>
          <cell r="AF1665" t="str">
            <v/>
          </cell>
          <cell r="AG1665" t="str">
            <v/>
          </cell>
          <cell r="AH1665" t="str">
            <v/>
          </cell>
        </row>
        <row r="1665">
          <cell r="AJ1665" t="str">
            <v>SCT14120060</v>
          </cell>
        </row>
        <row r="1666">
          <cell r="A1666" t="str">
            <v>110040500465</v>
          </cell>
          <cell r="B1666" t="str">
            <v>1100</v>
          </cell>
          <cell r="C1666" t="str">
            <v>Z405</v>
          </cell>
          <cell r="D1666" t="str">
            <v>机器设备-化工医用设备</v>
          </cell>
          <cell r="E1666" t="str">
            <v>110040500465</v>
          </cell>
          <cell r="F1666" t="str">
            <v>0000</v>
          </cell>
          <cell r="G1666" t="str">
            <v>提取罐</v>
          </cell>
          <cell r="H1666" t="str">
            <v>6m3</v>
          </cell>
          <cell r="I1666" t="str">
            <v/>
          </cell>
          <cell r="J1666" t="str">
            <v>B01</v>
          </cell>
          <cell r="K1666" t="str">
            <v>正常使用</v>
          </cell>
          <cell r="L1666" t="str">
            <v>A01</v>
          </cell>
          <cell r="M1666" t="str">
            <v>直接购入</v>
          </cell>
          <cell r="N1666">
            <v>43709</v>
          </cell>
          <cell r="O1666" t="str">
            <v>0110020100</v>
          </cell>
          <cell r="P1666" t="str">
            <v>一车间</v>
          </cell>
          <cell r="Q1666" t="str">
            <v/>
          </cell>
          <cell r="R1666" t="str">
            <v/>
          </cell>
          <cell r="S1666" t="str">
            <v>张萍</v>
          </cell>
          <cell r="T1666" t="str">
            <v>Z010</v>
          </cell>
          <cell r="U1666" t="str">
            <v>10</v>
          </cell>
          <cell r="V1666">
            <v>0</v>
          </cell>
          <cell r="W1666">
            <v>-1226.93</v>
          </cell>
          <cell r="X1666">
            <v>147217.11</v>
          </cell>
          <cell r="Y1666">
            <v>0</v>
          </cell>
          <cell r="Z1666">
            <v>-3665.7</v>
          </cell>
          <cell r="AA1666">
            <v>-2453.87</v>
          </cell>
          <cell r="AB1666">
            <v>-6119.57</v>
          </cell>
          <cell r="AC1666">
            <v>5</v>
          </cell>
          <cell r="AD1666">
            <v>141097.54</v>
          </cell>
          <cell r="AE1666" t="str">
            <v/>
          </cell>
          <cell r="AF1666" t="str">
            <v/>
          </cell>
          <cell r="AG1666" t="str">
            <v/>
          </cell>
          <cell r="AH1666" t="str">
            <v/>
          </cell>
        </row>
        <row r="1666">
          <cell r="AJ1666" t="str">
            <v>SCT14120056</v>
          </cell>
        </row>
        <row r="1667">
          <cell r="A1667" t="str">
            <v>110040500466</v>
          </cell>
          <cell r="B1667" t="str">
            <v>1100</v>
          </cell>
          <cell r="C1667" t="str">
            <v>Z405</v>
          </cell>
          <cell r="D1667" t="str">
            <v>机器设备-化工医用设备</v>
          </cell>
          <cell r="E1667" t="str">
            <v>110040500466</v>
          </cell>
          <cell r="F1667" t="str">
            <v>0000</v>
          </cell>
          <cell r="G1667" t="str">
            <v>提取罐</v>
          </cell>
          <cell r="H1667" t="str">
            <v>6m3</v>
          </cell>
          <cell r="I1667" t="str">
            <v/>
          </cell>
          <cell r="J1667" t="str">
            <v>B01</v>
          </cell>
          <cell r="K1667" t="str">
            <v>正常使用</v>
          </cell>
          <cell r="L1667" t="str">
            <v>A01</v>
          </cell>
          <cell r="M1667" t="str">
            <v>直接购入</v>
          </cell>
          <cell r="N1667">
            <v>43709</v>
          </cell>
          <cell r="O1667" t="str">
            <v>0110020100</v>
          </cell>
          <cell r="P1667" t="str">
            <v>一车间</v>
          </cell>
          <cell r="Q1667" t="str">
            <v/>
          </cell>
          <cell r="R1667" t="str">
            <v/>
          </cell>
          <cell r="S1667" t="str">
            <v>张萍</v>
          </cell>
          <cell r="T1667" t="str">
            <v>Z010</v>
          </cell>
          <cell r="U1667" t="str">
            <v>10</v>
          </cell>
          <cell r="V1667">
            <v>0</v>
          </cell>
          <cell r="W1667">
            <v>-1226.93</v>
          </cell>
          <cell r="X1667">
            <v>147217.11</v>
          </cell>
          <cell r="Y1667">
            <v>0</v>
          </cell>
          <cell r="Z1667">
            <v>-3665.7</v>
          </cell>
          <cell r="AA1667">
            <v>-2453.87</v>
          </cell>
          <cell r="AB1667">
            <v>-6119.57</v>
          </cell>
          <cell r="AC1667">
            <v>5</v>
          </cell>
          <cell r="AD1667">
            <v>141097.54</v>
          </cell>
          <cell r="AE1667" t="str">
            <v/>
          </cell>
          <cell r="AF1667" t="str">
            <v/>
          </cell>
          <cell r="AG1667" t="str">
            <v/>
          </cell>
          <cell r="AH1667" t="str">
            <v/>
          </cell>
        </row>
        <row r="1667">
          <cell r="AJ1667" t="str">
            <v>SCT14120055</v>
          </cell>
        </row>
        <row r="1668">
          <cell r="A1668" t="str">
            <v>110040500467</v>
          </cell>
          <cell r="B1668" t="str">
            <v>1100</v>
          </cell>
          <cell r="C1668" t="str">
            <v>Z405</v>
          </cell>
          <cell r="D1668" t="str">
            <v>机器设备-化工医用设备</v>
          </cell>
          <cell r="E1668" t="str">
            <v>110040500467</v>
          </cell>
          <cell r="F1668" t="str">
            <v>0000</v>
          </cell>
          <cell r="G1668" t="str">
            <v>提取罐</v>
          </cell>
          <cell r="H1668" t="str">
            <v>6m3</v>
          </cell>
          <cell r="I1668" t="str">
            <v/>
          </cell>
          <cell r="J1668" t="str">
            <v>B01</v>
          </cell>
          <cell r="K1668" t="str">
            <v>正常使用</v>
          </cell>
          <cell r="L1668" t="str">
            <v>A01</v>
          </cell>
          <cell r="M1668" t="str">
            <v>直接购入</v>
          </cell>
          <cell r="N1668">
            <v>43709</v>
          </cell>
          <cell r="O1668" t="str">
            <v>0110020100</v>
          </cell>
          <cell r="P1668" t="str">
            <v>一车间</v>
          </cell>
          <cell r="Q1668" t="str">
            <v/>
          </cell>
          <cell r="R1668" t="str">
            <v/>
          </cell>
          <cell r="S1668" t="str">
            <v>张萍</v>
          </cell>
          <cell r="T1668" t="str">
            <v>Z010</v>
          </cell>
          <cell r="U1668" t="str">
            <v>10</v>
          </cell>
          <cell r="V1668">
            <v>0</v>
          </cell>
          <cell r="W1668">
            <v>-1226.93</v>
          </cell>
          <cell r="X1668">
            <v>147217.11</v>
          </cell>
          <cell r="Y1668">
            <v>0</v>
          </cell>
          <cell r="Z1668">
            <v>-3665.7</v>
          </cell>
          <cell r="AA1668">
            <v>-2453.87</v>
          </cell>
          <cell r="AB1668">
            <v>-6119.57</v>
          </cell>
          <cell r="AC1668">
            <v>5</v>
          </cell>
          <cell r="AD1668">
            <v>141097.54</v>
          </cell>
          <cell r="AE1668" t="str">
            <v/>
          </cell>
          <cell r="AF1668" t="str">
            <v/>
          </cell>
          <cell r="AG1668" t="str">
            <v/>
          </cell>
          <cell r="AH1668" t="str">
            <v/>
          </cell>
        </row>
        <row r="1668">
          <cell r="AJ1668" t="str">
            <v>SCT14120061</v>
          </cell>
        </row>
        <row r="1669">
          <cell r="A1669" t="str">
            <v>110040500468</v>
          </cell>
          <cell r="B1669" t="str">
            <v>1100</v>
          </cell>
          <cell r="C1669" t="str">
            <v>Z405</v>
          </cell>
          <cell r="D1669" t="str">
            <v>机器设备-化工医用设备</v>
          </cell>
          <cell r="E1669" t="str">
            <v>110040500468</v>
          </cell>
          <cell r="F1669" t="str">
            <v>0000</v>
          </cell>
          <cell r="G1669" t="str">
            <v>提取罐</v>
          </cell>
          <cell r="H1669" t="str">
            <v>6m3</v>
          </cell>
          <cell r="I1669" t="str">
            <v/>
          </cell>
          <cell r="J1669" t="str">
            <v>B01</v>
          </cell>
          <cell r="K1669" t="str">
            <v>正常使用</v>
          </cell>
          <cell r="L1669" t="str">
            <v>A01</v>
          </cell>
          <cell r="M1669" t="str">
            <v>直接购入</v>
          </cell>
          <cell r="N1669">
            <v>43709</v>
          </cell>
          <cell r="O1669" t="str">
            <v>0110020100</v>
          </cell>
          <cell r="P1669" t="str">
            <v>一车间</v>
          </cell>
          <cell r="Q1669" t="str">
            <v/>
          </cell>
          <cell r="R1669" t="str">
            <v/>
          </cell>
          <cell r="S1669" t="str">
            <v>张萍</v>
          </cell>
          <cell r="T1669" t="str">
            <v>Z010</v>
          </cell>
          <cell r="U1669" t="str">
            <v>10</v>
          </cell>
          <cell r="V1669">
            <v>0</v>
          </cell>
          <cell r="W1669">
            <v>-1226.93</v>
          </cell>
          <cell r="X1669">
            <v>147217.11</v>
          </cell>
          <cell r="Y1669">
            <v>0</v>
          </cell>
          <cell r="Z1669">
            <v>-3665.7</v>
          </cell>
          <cell r="AA1669">
            <v>-2453.87</v>
          </cell>
          <cell r="AB1669">
            <v>-6119.57</v>
          </cell>
          <cell r="AC1669">
            <v>5</v>
          </cell>
          <cell r="AD1669">
            <v>141097.54</v>
          </cell>
          <cell r="AE1669" t="str">
            <v/>
          </cell>
          <cell r="AF1669" t="str">
            <v/>
          </cell>
          <cell r="AG1669" t="str">
            <v/>
          </cell>
          <cell r="AH1669" t="str">
            <v/>
          </cell>
        </row>
        <row r="1669">
          <cell r="AJ1669" t="str">
            <v>SCT14120057</v>
          </cell>
        </row>
        <row r="1670">
          <cell r="A1670" t="str">
            <v>110040500469</v>
          </cell>
          <cell r="B1670" t="str">
            <v>1100</v>
          </cell>
          <cell r="C1670" t="str">
            <v>Z405</v>
          </cell>
          <cell r="D1670" t="str">
            <v>机器设备-化工医用设备</v>
          </cell>
          <cell r="E1670" t="str">
            <v>110040500469</v>
          </cell>
          <cell r="F1670" t="str">
            <v>0000</v>
          </cell>
          <cell r="G1670" t="str">
            <v>提取罐</v>
          </cell>
          <cell r="H1670" t="str">
            <v>6m3</v>
          </cell>
          <cell r="I1670" t="str">
            <v/>
          </cell>
          <cell r="J1670" t="str">
            <v>B01</v>
          </cell>
          <cell r="K1670" t="str">
            <v>正常使用</v>
          </cell>
          <cell r="L1670" t="str">
            <v>A01</v>
          </cell>
          <cell r="M1670" t="str">
            <v>直接购入</v>
          </cell>
          <cell r="N1670">
            <v>43709</v>
          </cell>
          <cell r="O1670" t="str">
            <v>0110020100</v>
          </cell>
          <cell r="P1670" t="str">
            <v>一车间</v>
          </cell>
          <cell r="Q1670" t="str">
            <v/>
          </cell>
          <cell r="R1670" t="str">
            <v/>
          </cell>
          <cell r="S1670" t="str">
            <v>张萍</v>
          </cell>
          <cell r="T1670" t="str">
            <v>Z010</v>
          </cell>
          <cell r="U1670" t="str">
            <v>10</v>
          </cell>
          <cell r="V1670">
            <v>0</v>
          </cell>
          <cell r="W1670">
            <v>-1226.93</v>
          </cell>
          <cell r="X1670">
            <v>147217.11</v>
          </cell>
          <cell r="Y1670">
            <v>0</v>
          </cell>
          <cell r="Z1670">
            <v>-3665.7</v>
          </cell>
          <cell r="AA1670">
            <v>-2453.87</v>
          </cell>
          <cell r="AB1670">
            <v>-6119.57</v>
          </cell>
          <cell r="AC1670">
            <v>5</v>
          </cell>
          <cell r="AD1670">
            <v>141097.54</v>
          </cell>
          <cell r="AE1670" t="str">
            <v/>
          </cell>
          <cell r="AF1670" t="str">
            <v/>
          </cell>
          <cell r="AG1670" t="str">
            <v/>
          </cell>
          <cell r="AH1670" t="str">
            <v/>
          </cell>
        </row>
        <row r="1670">
          <cell r="AJ1670" t="str">
            <v>SCT14120058</v>
          </cell>
        </row>
        <row r="1671">
          <cell r="A1671" t="str">
            <v>110040500470</v>
          </cell>
          <cell r="B1671" t="str">
            <v>1100</v>
          </cell>
          <cell r="C1671" t="str">
            <v>Z405</v>
          </cell>
          <cell r="D1671" t="str">
            <v>机器设备-化工医用设备</v>
          </cell>
          <cell r="E1671" t="str">
            <v>110040500470</v>
          </cell>
          <cell r="F1671" t="str">
            <v>0000</v>
          </cell>
          <cell r="G1671" t="str">
            <v>提取罐</v>
          </cell>
          <cell r="H1671" t="str">
            <v>6m3</v>
          </cell>
          <cell r="I1671" t="str">
            <v/>
          </cell>
          <cell r="J1671" t="str">
            <v>B01</v>
          </cell>
          <cell r="K1671" t="str">
            <v>正常使用</v>
          </cell>
          <cell r="L1671" t="str">
            <v>A01</v>
          </cell>
          <cell r="M1671" t="str">
            <v>直接购入</v>
          </cell>
          <cell r="N1671">
            <v>43709</v>
          </cell>
          <cell r="O1671" t="str">
            <v>0110020100</v>
          </cell>
          <cell r="P1671" t="str">
            <v>一车间</v>
          </cell>
          <cell r="Q1671" t="str">
            <v/>
          </cell>
          <cell r="R1671" t="str">
            <v/>
          </cell>
          <cell r="S1671" t="str">
            <v>张萍</v>
          </cell>
          <cell r="T1671" t="str">
            <v>Z010</v>
          </cell>
          <cell r="U1671" t="str">
            <v>10</v>
          </cell>
          <cell r="V1671">
            <v>0</v>
          </cell>
          <cell r="W1671">
            <v>-1226.93</v>
          </cell>
          <cell r="X1671">
            <v>147217.11</v>
          </cell>
          <cell r="Y1671">
            <v>0</v>
          </cell>
          <cell r="Z1671">
            <v>-3665.7</v>
          </cell>
          <cell r="AA1671">
            <v>-2453.87</v>
          </cell>
          <cell r="AB1671">
            <v>-6119.57</v>
          </cell>
          <cell r="AC1671">
            <v>5</v>
          </cell>
          <cell r="AD1671">
            <v>141097.54</v>
          </cell>
          <cell r="AE1671" t="str">
            <v/>
          </cell>
          <cell r="AF1671" t="str">
            <v/>
          </cell>
          <cell r="AG1671" t="str">
            <v/>
          </cell>
          <cell r="AH1671" t="str">
            <v/>
          </cell>
        </row>
        <row r="1671">
          <cell r="AJ1671" t="str">
            <v>SCT14120059</v>
          </cell>
        </row>
        <row r="1672">
          <cell r="A1672" t="str">
            <v>110040500471</v>
          </cell>
          <cell r="B1672" t="str">
            <v>1100</v>
          </cell>
          <cell r="C1672" t="str">
            <v>Z405</v>
          </cell>
          <cell r="D1672" t="str">
            <v>机器设备-化工医用设备</v>
          </cell>
          <cell r="E1672" t="str">
            <v>110040500471</v>
          </cell>
          <cell r="F1672" t="str">
            <v>0000</v>
          </cell>
          <cell r="G1672" t="str">
            <v>双效浓缩器</v>
          </cell>
          <cell r="H1672" t="str">
            <v>SJH-2-2000</v>
          </cell>
          <cell r="I1672" t="str">
            <v/>
          </cell>
          <cell r="J1672" t="str">
            <v>B01</v>
          </cell>
          <cell r="K1672" t="str">
            <v>正常使用</v>
          </cell>
          <cell r="L1672" t="str">
            <v>A01</v>
          </cell>
          <cell r="M1672" t="str">
            <v>直接购入</v>
          </cell>
          <cell r="N1672">
            <v>43709</v>
          </cell>
          <cell r="O1672" t="str">
            <v>0110020100</v>
          </cell>
          <cell r="P1672" t="str">
            <v>一车间</v>
          </cell>
          <cell r="Q1672" t="str">
            <v/>
          </cell>
          <cell r="R1672" t="str">
            <v/>
          </cell>
          <cell r="S1672" t="str">
            <v>张萍</v>
          </cell>
          <cell r="T1672" t="str">
            <v>Z010</v>
          </cell>
          <cell r="U1672" t="str">
            <v>10</v>
          </cell>
          <cell r="V1672">
            <v>0</v>
          </cell>
          <cell r="W1672">
            <v>-1410.55</v>
          </cell>
          <cell r="X1672">
            <v>169247.79</v>
          </cell>
          <cell r="Y1672">
            <v>0</v>
          </cell>
          <cell r="Z1672">
            <v>-4214.28</v>
          </cell>
          <cell r="AA1672">
            <v>-2821.09</v>
          </cell>
          <cell r="AB1672">
            <v>-7035.37</v>
          </cell>
          <cell r="AC1672">
            <v>5</v>
          </cell>
          <cell r="AD1672">
            <v>162212.42</v>
          </cell>
          <cell r="AE1672" t="str">
            <v/>
          </cell>
          <cell r="AF1672" t="str">
            <v/>
          </cell>
          <cell r="AG1672" t="str">
            <v/>
          </cell>
          <cell r="AH1672" t="str">
            <v/>
          </cell>
        </row>
        <row r="1672">
          <cell r="AJ1672" t="str">
            <v>SCT14120031</v>
          </cell>
        </row>
        <row r="1673">
          <cell r="A1673" t="str">
            <v>110040500472</v>
          </cell>
          <cell r="B1673" t="str">
            <v>1100</v>
          </cell>
          <cell r="C1673" t="str">
            <v>Z405</v>
          </cell>
          <cell r="D1673" t="str">
            <v>机器设备-化工医用设备</v>
          </cell>
          <cell r="E1673" t="str">
            <v>110040500472</v>
          </cell>
          <cell r="F1673" t="str">
            <v>0000</v>
          </cell>
          <cell r="G1673" t="str">
            <v>双效浓缩器</v>
          </cell>
          <cell r="H1673" t="str">
            <v>SJH-2-2000</v>
          </cell>
          <cell r="I1673" t="str">
            <v/>
          </cell>
          <cell r="J1673" t="str">
            <v>B01</v>
          </cell>
          <cell r="K1673" t="str">
            <v>正常使用</v>
          </cell>
          <cell r="L1673" t="str">
            <v>A01</v>
          </cell>
          <cell r="M1673" t="str">
            <v>直接购入</v>
          </cell>
          <cell r="N1673">
            <v>43709</v>
          </cell>
          <cell r="O1673" t="str">
            <v>0110020100</v>
          </cell>
          <cell r="P1673" t="str">
            <v>一车间</v>
          </cell>
          <cell r="Q1673" t="str">
            <v/>
          </cell>
          <cell r="R1673" t="str">
            <v/>
          </cell>
          <cell r="S1673" t="str">
            <v>张萍</v>
          </cell>
          <cell r="T1673" t="str">
            <v>Z010</v>
          </cell>
          <cell r="U1673" t="str">
            <v>10</v>
          </cell>
          <cell r="V1673">
            <v>0</v>
          </cell>
          <cell r="W1673">
            <v>-1410.55</v>
          </cell>
          <cell r="X1673">
            <v>169247.79</v>
          </cell>
          <cell r="Y1673">
            <v>0</v>
          </cell>
          <cell r="Z1673">
            <v>-4214.28</v>
          </cell>
          <cell r="AA1673">
            <v>-2821.09</v>
          </cell>
          <cell r="AB1673">
            <v>-7035.37</v>
          </cell>
          <cell r="AC1673">
            <v>5</v>
          </cell>
          <cell r="AD1673">
            <v>162212.42</v>
          </cell>
          <cell r="AE1673" t="str">
            <v/>
          </cell>
          <cell r="AF1673" t="str">
            <v/>
          </cell>
          <cell r="AG1673" t="str">
            <v/>
          </cell>
          <cell r="AH1673" t="str">
            <v/>
          </cell>
        </row>
        <row r="1673">
          <cell r="AJ1673" t="str">
            <v>XDT14120030</v>
          </cell>
        </row>
        <row r="1674">
          <cell r="A1674" t="str">
            <v>110040500473</v>
          </cell>
          <cell r="B1674" t="str">
            <v>1100</v>
          </cell>
          <cell r="C1674" t="str">
            <v>Z405</v>
          </cell>
          <cell r="D1674" t="str">
            <v>机器设备-化工医用设备</v>
          </cell>
          <cell r="E1674" t="str">
            <v>110040500473</v>
          </cell>
          <cell r="F1674" t="str">
            <v>0000</v>
          </cell>
          <cell r="G1674" t="str">
            <v>十列充填包装机</v>
          </cell>
          <cell r="H1674" t="str">
            <v>TM60-10</v>
          </cell>
          <cell r="I1674" t="str">
            <v/>
          </cell>
          <cell r="J1674" t="str">
            <v>B01</v>
          </cell>
          <cell r="K1674" t="str">
            <v>正常使用</v>
          </cell>
          <cell r="L1674" t="str">
            <v>A01</v>
          </cell>
          <cell r="M1674" t="str">
            <v>直接购入</v>
          </cell>
          <cell r="N1674">
            <v>43709</v>
          </cell>
          <cell r="O1674" t="str">
            <v>0110020400</v>
          </cell>
          <cell r="P1674" t="str">
            <v>六车间</v>
          </cell>
          <cell r="Q1674" t="str">
            <v/>
          </cell>
          <cell r="R1674" t="str">
            <v/>
          </cell>
          <cell r="S1674" t="str">
            <v>杨美燕</v>
          </cell>
          <cell r="T1674" t="str">
            <v>Z010</v>
          </cell>
          <cell r="U1674" t="str">
            <v>10</v>
          </cell>
          <cell r="V1674">
            <v>0</v>
          </cell>
          <cell r="W1674">
            <v>-26729.95</v>
          </cell>
          <cell r="X1674">
            <v>3207264.96</v>
          </cell>
          <cell r="Y1674">
            <v>0</v>
          </cell>
          <cell r="Z1674">
            <v>-79860.9</v>
          </cell>
          <cell r="AA1674">
            <v>-53459.9</v>
          </cell>
          <cell r="AB1674">
            <v>-133320.8</v>
          </cell>
          <cell r="AC1674">
            <v>5</v>
          </cell>
          <cell r="AD1674">
            <v>3073944.16</v>
          </cell>
          <cell r="AE1674" t="str">
            <v/>
          </cell>
          <cell r="AF1674" t="str">
            <v/>
          </cell>
          <cell r="AG1674" t="str">
            <v/>
          </cell>
          <cell r="AH1674" t="str">
            <v/>
          </cell>
        </row>
        <row r="1674">
          <cell r="AJ1674" t="str">
            <v>SCK17050038</v>
          </cell>
        </row>
        <row r="1675">
          <cell r="A1675" t="str">
            <v>110040500474</v>
          </cell>
          <cell r="B1675" t="str">
            <v>1100</v>
          </cell>
          <cell r="C1675" t="str">
            <v>Z405</v>
          </cell>
          <cell r="D1675" t="str">
            <v>机器设备-化工医用设备</v>
          </cell>
          <cell r="E1675" t="str">
            <v>110040500474</v>
          </cell>
          <cell r="F1675" t="str">
            <v>0000</v>
          </cell>
          <cell r="G1675" t="str">
            <v>粉碎计量配比系统（无尘配比系统）</v>
          </cell>
          <cell r="H1675" t="str">
            <v>X16114.01.01</v>
          </cell>
          <cell r="I1675" t="str">
            <v/>
          </cell>
          <cell r="J1675" t="str">
            <v>B01</v>
          </cell>
          <cell r="K1675" t="str">
            <v>正常使用</v>
          </cell>
          <cell r="L1675" t="str">
            <v>A01</v>
          </cell>
          <cell r="M1675" t="str">
            <v>直接购入</v>
          </cell>
          <cell r="N1675">
            <v>43709</v>
          </cell>
          <cell r="O1675" t="str">
            <v>0110020400</v>
          </cell>
          <cell r="P1675" t="str">
            <v>六车间</v>
          </cell>
          <cell r="Q1675" t="str">
            <v/>
          </cell>
          <cell r="R1675" t="str">
            <v/>
          </cell>
          <cell r="S1675" t="str">
            <v>杨美燕</v>
          </cell>
          <cell r="T1675" t="str">
            <v>Z010</v>
          </cell>
          <cell r="U1675" t="str">
            <v>10</v>
          </cell>
          <cell r="V1675">
            <v>0</v>
          </cell>
          <cell r="W1675">
            <v>-4043.08</v>
          </cell>
          <cell r="X1675">
            <v>485120.51</v>
          </cell>
          <cell r="Y1675">
            <v>0</v>
          </cell>
          <cell r="Z1675">
            <v>-12079.5</v>
          </cell>
          <cell r="AA1675">
            <v>-8086.17</v>
          </cell>
          <cell r="AB1675">
            <v>-20165.67</v>
          </cell>
          <cell r="AC1675">
            <v>5</v>
          </cell>
          <cell r="AD1675">
            <v>464954.84</v>
          </cell>
          <cell r="AE1675" t="str">
            <v/>
          </cell>
          <cell r="AF1675" t="str">
            <v/>
          </cell>
          <cell r="AG1675" t="str">
            <v/>
          </cell>
          <cell r="AH1675" t="str">
            <v/>
          </cell>
        </row>
        <row r="1675">
          <cell r="AJ1675" t="str">
            <v>SCK16080001</v>
          </cell>
        </row>
        <row r="1676">
          <cell r="A1676" t="str">
            <v>110040500475</v>
          </cell>
          <cell r="B1676" t="str">
            <v>1100</v>
          </cell>
          <cell r="C1676" t="str">
            <v>Z405</v>
          </cell>
          <cell r="D1676" t="str">
            <v>机器设备-化工医用设备</v>
          </cell>
          <cell r="E1676" t="str">
            <v>110040500475</v>
          </cell>
          <cell r="F1676" t="str">
            <v>0000</v>
          </cell>
          <cell r="G1676" t="str">
            <v>无尘投料机（无尘配比系统）</v>
          </cell>
          <cell r="H1676" t="str">
            <v>X16114.01.01</v>
          </cell>
          <cell r="I1676" t="str">
            <v/>
          </cell>
          <cell r="J1676" t="str">
            <v>B01</v>
          </cell>
          <cell r="K1676" t="str">
            <v>正常使用</v>
          </cell>
          <cell r="L1676" t="str">
            <v>A01</v>
          </cell>
          <cell r="M1676" t="str">
            <v>直接购入</v>
          </cell>
          <cell r="N1676">
            <v>43709</v>
          </cell>
          <cell r="O1676" t="str">
            <v>0110020400</v>
          </cell>
          <cell r="P1676" t="str">
            <v>六车间</v>
          </cell>
          <cell r="Q1676" t="str">
            <v/>
          </cell>
          <cell r="R1676" t="str">
            <v/>
          </cell>
          <cell r="S1676" t="str">
            <v>杨美燕</v>
          </cell>
          <cell r="T1676" t="str">
            <v>Z010</v>
          </cell>
          <cell r="U1676" t="str">
            <v>10</v>
          </cell>
          <cell r="V1676">
            <v>0</v>
          </cell>
          <cell r="W1676">
            <v>-784.03</v>
          </cell>
          <cell r="X1676">
            <v>94074.2</v>
          </cell>
          <cell r="Y1676">
            <v>0</v>
          </cell>
          <cell r="Z1676">
            <v>-2342.46</v>
          </cell>
          <cell r="AA1676">
            <v>-1568.06</v>
          </cell>
          <cell r="AB1676">
            <v>-3910.52</v>
          </cell>
          <cell r="AC1676">
            <v>5</v>
          </cell>
          <cell r="AD1676">
            <v>90163.68</v>
          </cell>
          <cell r="AE1676" t="str">
            <v/>
          </cell>
          <cell r="AF1676" t="str">
            <v/>
          </cell>
          <cell r="AG1676" t="str">
            <v/>
          </cell>
          <cell r="AH1676" t="str">
            <v/>
          </cell>
        </row>
        <row r="1676">
          <cell r="AJ1676" t="str">
            <v>SCK16080002</v>
          </cell>
        </row>
        <row r="1677">
          <cell r="A1677" t="str">
            <v>110040500476</v>
          </cell>
          <cell r="B1677" t="str">
            <v>1100</v>
          </cell>
          <cell r="C1677" t="str">
            <v>Z405</v>
          </cell>
          <cell r="D1677" t="str">
            <v>机器设备-化工医用设备</v>
          </cell>
          <cell r="E1677" t="str">
            <v>110040500476</v>
          </cell>
          <cell r="F1677" t="str">
            <v>0000</v>
          </cell>
          <cell r="G1677" t="str">
            <v>粉碎机（无尘粉碎系统）</v>
          </cell>
          <cell r="H1677" t="str">
            <v>MB4-603</v>
          </cell>
          <cell r="I1677" t="str">
            <v/>
          </cell>
          <cell r="J1677" t="str">
            <v>B01</v>
          </cell>
          <cell r="K1677" t="str">
            <v>正常使用</v>
          </cell>
          <cell r="L1677" t="str">
            <v>A01</v>
          </cell>
          <cell r="M1677" t="str">
            <v>直接购入</v>
          </cell>
          <cell r="N1677">
            <v>43709</v>
          </cell>
          <cell r="O1677" t="str">
            <v>0110020400</v>
          </cell>
          <cell r="P1677" t="str">
            <v>六车间</v>
          </cell>
          <cell r="Q1677" t="str">
            <v/>
          </cell>
          <cell r="R1677" t="str">
            <v/>
          </cell>
          <cell r="S1677" t="str">
            <v>杨美燕</v>
          </cell>
          <cell r="T1677" t="str">
            <v>Z010</v>
          </cell>
          <cell r="U1677" t="str">
            <v>10</v>
          </cell>
          <cell r="V1677">
            <v>0</v>
          </cell>
          <cell r="W1677">
            <v>-4219.4</v>
          </cell>
          <cell r="X1677">
            <v>506275.39</v>
          </cell>
          <cell r="Y1677">
            <v>0</v>
          </cell>
          <cell r="Z1677">
            <v>-12606.27</v>
          </cell>
          <cell r="AA1677">
            <v>-8438.79</v>
          </cell>
          <cell r="AB1677">
            <v>-21045.06</v>
          </cell>
          <cell r="AC1677">
            <v>5</v>
          </cell>
          <cell r="AD1677">
            <v>485230.33</v>
          </cell>
          <cell r="AE1677" t="str">
            <v/>
          </cell>
          <cell r="AF1677" t="str">
            <v/>
          </cell>
          <cell r="AG1677" t="str">
            <v/>
          </cell>
          <cell r="AH1677" t="str">
            <v/>
          </cell>
        </row>
        <row r="1677">
          <cell r="AJ1677" t="str">
            <v>SCK16080003</v>
          </cell>
        </row>
        <row r="1678">
          <cell r="A1678" t="str">
            <v>110040500477</v>
          </cell>
          <cell r="B1678" t="str">
            <v>1100</v>
          </cell>
          <cell r="C1678" t="str">
            <v>Z405</v>
          </cell>
          <cell r="D1678" t="str">
            <v>机器设备-化工医用设备</v>
          </cell>
          <cell r="E1678" t="str">
            <v>110040500477</v>
          </cell>
          <cell r="F1678" t="str">
            <v>0000</v>
          </cell>
          <cell r="G1678" t="str">
            <v>三元旋振筛（高位振动筛）</v>
          </cell>
          <cell r="H1678" t="str">
            <v>S49-1200-2S</v>
          </cell>
          <cell r="I1678" t="str">
            <v/>
          </cell>
          <cell r="J1678" t="str">
            <v>B01</v>
          </cell>
          <cell r="K1678" t="str">
            <v>正常使用</v>
          </cell>
          <cell r="L1678" t="str">
            <v>A01</v>
          </cell>
          <cell r="M1678" t="str">
            <v>直接购入</v>
          </cell>
          <cell r="N1678">
            <v>43709</v>
          </cell>
          <cell r="O1678" t="str">
            <v>0110020400</v>
          </cell>
          <cell r="P1678" t="str">
            <v>六车间</v>
          </cell>
          <cell r="Q1678" t="str">
            <v/>
          </cell>
          <cell r="R1678" t="str">
            <v/>
          </cell>
          <cell r="S1678" t="str">
            <v>杨美燕</v>
          </cell>
          <cell r="T1678" t="str">
            <v>Z010</v>
          </cell>
          <cell r="U1678" t="str">
            <v>10</v>
          </cell>
          <cell r="V1678">
            <v>0</v>
          </cell>
          <cell r="W1678">
            <v>-463.01</v>
          </cell>
          <cell r="X1678">
            <v>55555.55</v>
          </cell>
          <cell r="Y1678">
            <v>0</v>
          </cell>
          <cell r="Z1678">
            <v>-1383.33</v>
          </cell>
          <cell r="AA1678">
            <v>-926.02</v>
          </cell>
          <cell r="AB1678">
            <v>-2309.35</v>
          </cell>
          <cell r="AC1678">
            <v>5</v>
          </cell>
          <cell r="AD1678">
            <v>53246.2</v>
          </cell>
          <cell r="AE1678" t="str">
            <v/>
          </cell>
          <cell r="AF1678" t="str">
            <v/>
          </cell>
          <cell r="AG1678" t="str">
            <v/>
          </cell>
          <cell r="AH1678" t="str">
            <v/>
          </cell>
        </row>
        <row r="1678">
          <cell r="AJ1678" t="str">
            <v>SCK16090023</v>
          </cell>
        </row>
        <row r="1679">
          <cell r="A1679" t="str">
            <v>110040500478</v>
          </cell>
          <cell r="B1679" t="str">
            <v>1100</v>
          </cell>
          <cell r="C1679" t="str">
            <v>Z405</v>
          </cell>
          <cell r="D1679" t="str">
            <v>机器设备-化工医用设备</v>
          </cell>
          <cell r="E1679" t="str">
            <v>110040500478</v>
          </cell>
          <cell r="F1679" t="str">
            <v>0000</v>
          </cell>
          <cell r="G1679" t="str">
            <v>三元旋振筛（高位振动筛）</v>
          </cell>
          <cell r="H1679" t="str">
            <v>S49-1200-2S</v>
          </cell>
          <cell r="I1679" t="str">
            <v/>
          </cell>
          <cell r="J1679" t="str">
            <v>B01</v>
          </cell>
          <cell r="K1679" t="str">
            <v>正常使用</v>
          </cell>
          <cell r="L1679" t="str">
            <v>A01</v>
          </cell>
          <cell r="M1679" t="str">
            <v>直接购入</v>
          </cell>
          <cell r="N1679">
            <v>43709</v>
          </cell>
          <cell r="O1679" t="str">
            <v>0110020400</v>
          </cell>
          <cell r="P1679" t="str">
            <v>六车间</v>
          </cell>
          <cell r="Q1679" t="str">
            <v/>
          </cell>
          <cell r="R1679" t="str">
            <v/>
          </cell>
          <cell r="S1679" t="str">
            <v>杨美燕</v>
          </cell>
          <cell r="T1679" t="str">
            <v>Z010</v>
          </cell>
          <cell r="U1679" t="str">
            <v>10</v>
          </cell>
          <cell r="V1679">
            <v>0</v>
          </cell>
          <cell r="W1679">
            <v>-463.01</v>
          </cell>
          <cell r="X1679">
            <v>55555.56</v>
          </cell>
          <cell r="Y1679">
            <v>0</v>
          </cell>
          <cell r="Z1679">
            <v>-1383.33</v>
          </cell>
          <cell r="AA1679">
            <v>-926.02</v>
          </cell>
          <cell r="AB1679">
            <v>-2309.35</v>
          </cell>
          <cell r="AC1679">
            <v>5</v>
          </cell>
          <cell r="AD1679">
            <v>53246.21</v>
          </cell>
          <cell r="AE1679" t="str">
            <v/>
          </cell>
          <cell r="AF1679" t="str">
            <v/>
          </cell>
          <cell r="AG1679" t="str">
            <v/>
          </cell>
          <cell r="AH1679" t="str">
            <v/>
          </cell>
        </row>
        <row r="1679">
          <cell r="AJ1679" t="str">
            <v>SCK16090010</v>
          </cell>
        </row>
        <row r="1680">
          <cell r="A1680" t="str">
            <v>110040500479</v>
          </cell>
          <cell r="B1680" t="str">
            <v>1100</v>
          </cell>
          <cell r="C1680" t="str">
            <v>Z405</v>
          </cell>
          <cell r="D1680" t="str">
            <v>机器设备-化工医用设备</v>
          </cell>
          <cell r="E1680" t="str">
            <v>110040500479</v>
          </cell>
          <cell r="F1680" t="str">
            <v>0000</v>
          </cell>
          <cell r="G1680" t="str">
            <v>三元旋振筛</v>
          </cell>
          <cell r="H1680" t="str">
            <v>S49-1200-2S</v>
          </cell>
          <cell r="I1680" t="str">
            <v/>
          </cell>
          <cell r="J1680" t="str">
            <v>B01</v>
          </cell>
          <cell r="K1680" t="str">
            <v>正常使用</v>
          </cell>
          <cell r="L1680" t="str">
            <v>A01</v>
          </cell>
          <cell r="M1680" t="str">
            <v>直接购入</v>
          </cell>
          <cell r="N1680">
            <v>43709</v>
          </cell>
          <cell r="O1680" t="str">
            <v>0110020400</v>
          </cell>
          <cell r="P1680" t="str">
            <v>六车间</v>
          </cell>
          <cell r="Q1680" t="str">
            <v/>
          </cell>
          <cell r="R1680" t="str">
            <v/>
          </cell>
          <cell r="S1680" t="str">
            <v>杨美燕</v>
          </cell>
          <cell r="T1680" t="str">
            <v>Z010</v>
          </cell>
          <cell r="U1680" t="str">
            <v>10</v>
          </cell>
          <cell r="V1680">
            <v>0</v>
          </cell>
          <cell r="W1680">
            <v>-463.01</v>
          </cell>
          <cell r="X1680">
            <v>55555.56</v>
          </cell>
          <cell r="Y1680">
            <v>0</v>
          </cell>
          <cell r="Z1680">
            <v>-1383.33</v>
          </cell>
          <cell r="AA1680">
            <v>-926.02</v>
          </cell>
          <cell r="AB1680">
            <v>-2309.35</v>
          </cell>
          <cell r="AC1680">
            <v>5</v>
          </cell>
          <cell r="AD1680">
            <v>53246.21</v>
          </cell>
          <cell r="AE1680" t="str">
            <v/>
          </cell>
          <cell r="AF1680" t="str">
            <v/>
          </cell>
          <cell r="AG1680" t="str">
            <v/>
          </cell>
          <cell r="AH1680" t="str">
            <v/>
          </cell>
        </row>
        <row r="1680">
          <cell r="AJ1680" t="str">
            <v>SCK16090028</v>
          </cell>
        </row>
        <row r="1681">
          <cell r="A1681" t="str">
            <v>110040500480</v>
          </cell>
          <cell r="B1681" t="str">
            <v>1100</v>
          </cell>
          <cell r="C1681" t="str">
            <v>Z405</v>
          </cell>
          <cell r="D1681" t="str">
            <v>机器设备-化工医用设备</v>
          </cell>
          <cell r="E1681" t="str">
            <v>110040500480</v>
          </cell>
          <cell r="F1681" t="str">
            <v>0000</v>
          </cell>
          <cell r="G1681" t="str">
            <v>三元旋振筛</v>
          </cell>
          <cell r="H1681" t="str">
            <v>S49-1200-2S</v>
          </cell>
          <cell r="I1681" t="str">
            <v/>
          </cell>
          <cell r="J1681" t="str">
            <v>B01</v>
          </cell>
          <cell r="K1681" t="str">
            <v>正常使用</v>
          </cell>
          <cell r="L1681" t="str">
            <v>A01</v>
          </cell>
          <cell r="M1681" t="str">
            <v>直接购入</v>
          </cell>
          <cell r="N1681">
            <v>43709</v>
          </cell>
          <cell r="O1681" t="str">
            <v>0110020400</v>
          </cell>
          <cell r="P1681" t="str">
            <v>六车间</v>
          </cell>
          <cell r="Q1681" t="str">
            <v/>
          </cell>
          <cell r="R1681" t="str">
            <v/>
          </cell>
          <cell r="S1681" t="str">
            <v>杨美燕</v>
          </cell>
          <cell r="T1681" t="str">
            <v>Z010</v>
          </cell>
          <cell r="U1681" t="str">
            <v>10</v>
          </cell>
          <cell r="V1681">
            <v>0</v>
          </cell>
          <cell r="W1681">
            <v>-463.01</v>
          </cell>
          <cell r="X1681">
            <v>55555.56</v>
          </cell>
          <cell r="Y1681">
            <v>0</v>
          </cell>
          <cell r="Z1681">
            <v>-1383.33</v>
          </cell>
          <cell r="AA1681">
            <v>-926.02</v>
          </cell>
          <cell r="AB1681">
            <v>-2309.35</v>
          </cell>
          <cell r="AC1681">
            <v>5</v>
          </cell>
          <cell r="AD1681">
            <v>53246.21</v>
          </cell>
          <cell r="AE1681" t="str">
            <v/>
          </cell>
          <cell r="AF1681" t="str">
            <v/>
          </cell>
          <cell r="AG1681" t="str">
            <v/>
          </cell>
          <cell r="AH1681" t="str">
            <v/>
          </cell>
        </row>
        <row r="1681">
          <cell r="AJ1681" t="str">
            <v>SCK16090016</v>
          </cell>
        </row>
        <row r="1682">
          <cell r="A1682" t="str">
            <v>110040500481</v>
          </cell>
          <cell r="B1682" t="str">
            <v>1100</v>
          </cell>
          <cell r="C1682" t="str">
            <v>Z405</v>
          </cell>
          <cell r="D1682" t="str">
            <v>机器设备-化工医用设备</v>
          </cell>
          <cell r="E1682" t="str">
            <v>110040500481</v>
          </cell>
          <cell r="F1682" t="str">
            <v>0000</v>
          </cell>
          <cell r="G1682" t="str">
            <v>沸腾制粒机</v>
          </cell>
          <cell r="H1682" t="str">
            <v>FZ300</v>
          </cell>
          <cell r="I1682" t="str">
            <v/>
          </cell>
          <cell r="J1682" t="str">
            <v>B01</v>
          </cell>
          <cell r="K1682" t="str">
            <v>正常使用</v>
          </cell>
          <cell r="L1682" t="str">
            <v>A01</v>
          </cell>
          <cell r="M1682" t="str">
            <v>直接购入</v>
          </cell>
          <cell r="N1682">
            <v>43709</v>
          </cell>
          <cell r="O1682" t="str">
            <v>0110020400</v>
          </cell>
          <cell r="P1682" t="str">
            <v>六车间</v>
          </cell>
          <cell r="Q1682" t="str">
            <v/>
          </cell>
          <cell r="R1682" t="str">
            <v/>
          </cell>
          <cell r="S1682" t="str">
            <v>杨美燕</v>
          </cell>
          <cell r="T1682" t="str">
            <v>Z010</v>
          </cell>
          <cell r="U1682" t="str">
            <v>10</v>
          </cell>
          <cell r="V1682">
            <v>0</v>
          </cell>
          <cell r="W1682">
            <v>-3433.4</v>
          </cell>
          <cell r="X1682">
            <v>411965.81</v>
          </cell>
          <cell r="Y1682">
            <v>0</v>
          </cell>
          <cell r="Z1682">
            <v>-10257.96</v>
          </cell>
          <cell r="AA1682">
            <v>-6866.8</v>
          </cell>
          <cell r="AB1682">
            <v>-17124.76</v>
          </cell>
          <cell r="AC1682">
            <v>5</v>
          </cell>
          <cell r="AD1682">
            <v>394841.05</v>
          </cell>
          <cell r="AE1682" t="str">
            <v/>
          </cell>
          <cell r="AF1682" t="str">
            <v/>
          </cell>
          <cell r="AG1682" t="str">
            <v/>
          </cell>
          <cell r="AH1682" t="str">
            <v/>
          </cell>
        </row>
        <row r="1682">
          <cell r="AJ1682" t="str">
            <v>SCK14120025</v>
          </cell>
        </row>
        <row r="1683">
          <cell r="A1683" t="str">
            <v>110040500482</v>
          </cell>
          <cell r="B1683" t="str">
            <v>1100</v>
          </cell>
          <cell r="C1683" t="str">
            <v>Z405</v>
          </cell>
          <cell r="D1683" t="str">
            <v>机器设备-化工医用设备</v>
          </cell>
          <cell r="E1683" t="str">
            <v>110040500482</v>
          </cell>
          <cell r="F1683" t="str">
            <v>0000</v>
          </cell>
          <cell r="G1683" t="str">
            <v>沸腾制粒机</v>
          </cell>
          <cell r="H1683" t="str">
            <v>FZ300</v>
          </cell>
          <cell r="I1683" t="str">
            <v/>
          </cell>
          <cell r="J1683" t="str">
            <v>B01</v>
          </cell>
          <cell r="K1683" t="str">
            <v>正常使用</v>
          </cell>
          <cell r="L1683" t="str">
            <v>A01</v>
          </cell>
          <cell r="M1683" t="str">
            <v>直接购入</v>
          </cell>
          <cell r="N1683">
            <v>43709</v>
          </cell>
          <cell r="O1683" t="str">
            <v>0110020400</v>
          </cell>
          <cell r="P1683" t="str">
            <v>六车间</v>
          </cell>
          <cell r="Q1683" t="str">
            <v/>
          </cell>
          <cell r="R1683" t="str">
            <v/>
          </cell>
          <cell r="S1683" t="str">
            <v>杨美燕</v>
          </cell>
          <cell r="T1683" t="str">
            <v>Z010</v>
          </cell>
          <cell r="U1683" t="str">
            <v>10</v>
          </cell>
          <cell r="V1683">
            <v>0</v>
          </cell>
          <cell r="W1683">
            <v>-3433.4</v>
          </cell>
          <cell r="X1683">
            <v>411965.81</v>
          </cell>
          <cell r="Y1683">
            <v>0</v>
          </cell>
          <cell r="Z1683">
            <v>-10257.96</v>
          </cell>
          <cell r="AA1683">
            <v>-6866.8</v>
          </cell>
          <cell r="AB1683">
            <v>-17124.76</v>
          </cell>
          <cell r="AC1683">
            <v>5</v>
          </cell>
          <cell r="AD1683">
            <v>394841.05</v>
          </cell>
          <cell r="AE1683" t="str">
            <v/>
          </cell>
          <cell r="AF1683" t="str">
            <v/>
          </cell>
          <cell r="AG1683" t="str">
            <v/>
          </cell>
          <cell r="AH1683" t="str">
            <v/>
          </cell>
        </row>
        <row r="1683">
          <cell r="AJ1683" t="str">
            <v>SCK14120017</v>
          </cell>
        </row>
        <row r="1684">
          <cell r="A1684" t="str">
            <v>110040500483</v>
          </cell>
          <cell r="B1684" t="str">
            <v>1100</v>
          </cell>
          <cell r="C1684" t="str">
            <v>Z405</v>
          </cell>
          <cell r="D1684" t="str">
            <v>机器设备-化工医用设备</v>
          </cell>
          <cell r="E1684" t="str">
            <v>110040500483</v>
          </cell>
          <cell r="F1684" t="str">
            <v>0000</v>
          </cell>
          <cell r="G1684" t="str">
            <v>沸腾制粒机</v>
          </cell>
          <cell r="H1684" t="str">
            <v>FZ300</v>
          </cell>
          <cell r="I1684" t="str">
            <v/>
          </cell>
          <cell r="J1684" t="str">
            <v>B01</v>
          </cell>
          <cell r="K1684" t="str">
            <v>正常使用</v>
          </cell>
          <cell r="L1684" t="str">
            <v>A01</v>
          </cell>
          <cell r="M1684" t="str">
            <v>直接购入</v>
          </cell>
          <cell r="N1684">
            <v>43709</v>
          </cell>
          <cell r="O1684" t="str">
            <v>0110020400</v>
          </cell>
          <cell r="P1684" t="str">
            <v>六车间</v>
          </cell>
          <cell r="Q1684" t="str">
            <v/>
          </cell>
          <cell r="R1684" t="str">
            <v/>
          </cell>
          <cell r="S1684" t="str">
            <v>杨美燕</v>
          </cell>
          <cell r="T1684" t="str">
            <v>Z010</v>
          </cell>
          <cell r="U1684" t="str">
            <v>10</v>
          </cell>
          <cell r="V1684">
            <v>0</v>
          </cell>
          <cell r="W1684">
            <v>-3433.4</v>
          </cell>
          <cell r="X1684">
            <v>411965.81</v>
          </cell>
          <cell r="Y1684">
            <v>0</v>
          </cell>
          <cell r="Z1684">
            <v>-10257.96</v>
          </cell>
          <cell r="AA1684">
            <v>-6866.8</v>
          </cell>
          <cell r="AB1684">
            <v>-17124.76</v>
          </cell>
          <cell r="AC1684">
            <v>5</v>
          </cell>
          <cell r="AD1684">
            <v>394841.05</v>
          </cell>
          <cell r="AE1684" t="str">
            <v/>
          </cell>
          <cell r="AF1684" t="str">
            <v/>
          </cell>
          <cell r="AG1684" t="str">
            <v/>
          </cell>
          <cell r="AH1684" t="str">
            <v/>
          </cell>
        </row>
        <row r="1684">
          <cell r="AJ1684" t="str">
            <v>SCK14120018</v>
          </cell>
        </row>
        <row r="1685">
          <cell r="A1685" t="str">
            <v>110040500484</v>
          </cell>
          <cell r="B1685" t="str">
            <v>1100</v>
          </cell>
          <cell r="C1685" t="str">
            <v>Z405</v>
          </cell>
          <cell r="D1685" t="str">
            <v>机器设备-化工医用设备</v>
          </cell>
          <cell r="E1685" t="str">
            <v>110040500484</v>
          </cell>
          <cell r="F1685" t="str">
            <v>0000</v>
          </cell>
          <cell r="G1685" t="str">
            <v>沸腾制粒机</v>
          </cell>
          <cell r="H1685" t="str">
            <v>FZ300</v>
          </cell>
          <cell r="I1685" t="str">
            <v/>
          </cell>
          <cell r="J1685" t="str">
            <v>B01</v>
          </cell>
          <cell r="K1685" t="str">
            <v>正常使用</v>
          </cell>
          <cell r="L1685" t="str">
            <v>A01</v>
          </cell>
          <cell r="M1685" t="str">
            <v>直接购入</v>
          </cell>
          <cell r="N1685">
            <v>43709</v>
          </cell>
          <cell r="O1685" t="str">
            <v>0110020400</v>
          </cell>
          <cell r="P1685" t="str">
            <v>六车间</v>
          </cell>
          <cell r="Q1685" t="str">
            <v/>
          </cell>
          <cell r="R1685" t="str">
            <v/>
          </cell>
          <cell r="S1685" t="str">
            <v>杨美燕</v>
          </cell>
          <cell r="T1685" t="str">
            <v>Z010</v>
          </cell>
          <cell r="U1685" t="str">
            <v>10</v>
          </cell>
          <cell r="V1685">
            <v>0</v>
          </cell>
          <cell r="W1685">
            <v>-3433.4</v>
          </cell>
          <cell r="X1685">
            <v>411965.81</v>
          </cell>
          <cell r="Y1685">
            <v>0</v>
          </cell>
          <cell r="Z1685">
            <v>-10257.96</v>
          </cell>
          <cell r="AA1685">
            <v>-6866.8</v>
          </cell>
          <cell r="AB1685">
            <v>-17124.76</v>
          </cell>
          <cell r="AC1685">
            <v>5</v>
          </cell>
          <cell r="AD1685">
            <v>394841.05</v>
          </cell>
          <cell r="AE1685" t="str">
            <v/>
          </cell>
          <cell r="AF1685" t="str">
            <v/>
          </cell>
          <cell r="AG1685" t="str">
            <v/>
          </cell>
          <cell r="AH1685" t="str">
            <v/>
          </cell>
        </row>
        <row r="1685">
          <cell r="AJ1685" t="str">
            <v>SCK14120024</v>
          </cell>
        </row>
        <row r="1686">
          <cell r="A1686" t="str">
            <v>110040500485</v>
          </cell>
          <cell r="B1686" t="str">
            <v>1100</v>
          </cell>
          <cell r="C1686" t="str">
            <v>Z405</v>
          </cell>
          <cell r="D1686" t="str">
            <v>机器设备-化工医用设备</v>
          </cell>
          <cell r="E1686" t="str">
            <v>110040500485</v>
          </cell>
          <cell r="F1686" t="str">
            <v>0000</v>
          </cell>
          <cell r="G1686" t="str">
            <v>沸腾干燥机</v>
          </cell>
          <cell r="H1686" t="str">
            <v>FG300B</v>
          </cell>
          <cell r="I1686" t="str">
            <v/>
          </cell>
          <cell r="J1686" t="str">
            <v>B01</v>
          </cell>
          <cell r="K1686" t="str">
            <v>正常使用</v>
          </cell>
          <cell r="L1686" t="str">
            <v>A01</v>
          </cell>
          <cell r="M1686" t="str">
            <v>直接购入</v>
          </cell>
          <cell r="N1686">
            <v>43709</v>
          </cell>
          <cell r="O1686" t="str">
            <v>0110020400</v>
          </cell>
          <cell r="P1686" t="str">
            <v>六车间</v>
          </cell>
          <cell r="Q1686" t="str">
            <v/>
          </cell>
          <cell r="R1686" t="str">
            <v/>
          </cell>
          <cell r="S1686" t="str">
            <v>杨美燕</v>
          </cell>
          <cell r="T1686" t="str">
            <v>Z010</v>
          </cell>
          <cell r="U1686" t="str">
            <v>10</v>
          </cell>
          <cell r="V1686">
            <v>0</v>
          </cell>
          <cell r="W1686">
            <v>-2977.52</v>
          </cell>
          <cell r="X1686">
            <v>357264.96</v>
          </cell>
          <cell r="Y1686">
            <v>0</v>
          </cell>
          <cell r="Z1686">
            <v>-8895.9</v>
          </cell>
          <cell r="AA1686">
            <v>-5955.03</v>
          </cell>
          <cell r="AB1686">
            <v>-14850.93</v>
          </cell>
          <cell r="AC1686">
            <v>5</v>
          </cell>
          <cell r="AD1686">
            <v>342414.03</v>
          </cell>
          <cell r="AE1686" t="str">
            <v/>
          </cell>
          <cell r="AF1686" t="str">
            <v/>
          </cell>
          <cell r="AG1686" t="str">
            <v/>
          </cell>
          <cell r="AH1686" t="str">
            <v/>
          </cell>
        </row>
        <row r="1686">
          <cell r="AJ1686" t="str">
            <v>SCK14120012</v>
          </cell>
        </row>
        <row r="1687">
          <cell r="A1687" t="str">
            <v>110040500486</v>
          </cell>
          <cell r="B1687" t="str">
            <v>1100</v>
          </cell>
          <cell r="C1687" t="str">
            <v>Z405</v>
          </cell>
          <cell r="D1687" t="str">
            <v>机器设备-化工医用设备</v>
          </cell>
          <cell r="E1687" t="str">
            <v>110040500486</v>
          </cell>
          <cell r="F1687" t="str">
            <v>0000</v>
          </cell>
          <cell r="G1687" t="str">
            <v>沸腾干燥机</v>
          </cell>
          <cell r="H1687" t="str">
            <v>FG300B</v>
          </cell>
          <cell r="I1687" t="str">
            <v/>
          </cell>
          <cell r="J1687" t="str">
            <v>B01</v>
          </cell>
          <cell r="K1687" t="str">
            <v>正常使用</v>
          </cell>
          <cell r="L1687" t="str">
            <v>A01</v>
          </cell>
          <cell r="M1687" t="str">
            <v>直接购入</v>
          </cell>
          <cell r="N1687">
            <v>43709</v>
          </cell>
          <cell r="O1687" t="str">
            <v>0110020400</v>
          </cell>
          <cell r="P1687" t="str">
            <v>六车间</v>
          </cell>
          <cell r="Q1687" t="str">
            <v/>
          </cell>
          <cell r="R1687" t="str">
            <v/>
          </cell>
          <cell r="S1687" t="str">
            <v>杨美燕</v>
          </cell>
          <cell r="T1687" t="str">
            <v>Z010</v>
          </cell>
          <cell r="U1687" t="str">
            <v>10</v>
          </cell>
          <cell r="V1687">
            <v>0</v>
          </cell>
          <cell r="W1687">
            <v>-2977.52</v>
          </cell>
          <cell r="X1687">
            <v>357264.96</v>
          </cell>
          <cell r="Y1687">
            <v>0</v>
          </cell>
          <cell r="Z1687">
            <v>-8895.9</v>
          </cell>
          <cell r="AA1687">
            <v>-5955.03</v>
          </cell>
          <cell r="AB1687">
            <v>-14850.93</v>
          </cell>
          <cell r="AC1687">
            <v>5</v>
          </cell>
          <cell r="AD1687">
            <v>342414.03</v>
          </cell>
          <cell r="AE1687" t="str">
            <v/>
          </cell>
          <cell r="AF1687" t="str">
            <v/>
          </cell>
          <cell r="AG1687" t="str">
            <v/>
          </cell>
          <cell r="AH1687" t="str">
            <v/>
          </cell>
        </row>
        <row r="1687">
          <cell r="AJ1687" t="str">
            <v>SCK14120005</v>
          </cell>
        </row>
        <row r="1688">
          <cell r="A1688" t="str">
            <v>110040500487</v>
          </cell>
          <cell r="B1688" t="str">
            <v>1100</v>
          </cell>
          <cell r="C1688" t="str">
            <v>Z405</v>
          </cell>
          <cell r="D1688" t="str">
            <v>机器设备-化工医用设备</v>
          </cell>
          <cell r="E1688" t="str">
            <v>110040500487</v>
          </cell>
          <cell r="F1688" t="str">
            <v>0000</v>
          </cell>
          <cell r="G1688" t="str">
            <v>沸腾干燥机</v>
          </cell>
          <cell r="H1688" t="str">
            <v>FG300B</v>
          </cell>
          <cell r="I1688" t="str">
            <v/>
          </cell>
          <cell r="J1688" t="str">
            <v>B01</v>
          </cell>
          <cell r="K1688" t="str">
            <v>正常使用</v>
          </cell>
          <cell r="L1688" t="str">
            <v>A01</v>
          </cell>
          <cell r="M1688" t="str">
            <v>直接购入</v>
          </cell>
          <cell r="N1688">
            <v>43709</v>
          </cell>
          <cell r="O1688" t="str">
            <v>0110020400</v>
          </cell>
          <cell r="P1688" t="str">
            <v>六车间</v>
          </cell>
          <cell r="Q1688" t="str">
            <v/>
          </cell>
          <cell r="R1688" t="str">
            <v/>
          </cell>
          <cell r="S1688" t="str">
            <v>杨美燕</v>
          </cell>
          <cell r="T1688" t="str">
            <v>Z010</v>
          </cell>
          <cell r="U1688" t="str">
            <v>10</v>
          </cell>
          <cell r="V1688">
            <v>0</v>
          </cell>
          <cell r="W1688">
            <v>-2977.52</v>
          </cell>
          <cell r="X1688">
            <v>357264.96</v>
          </cell>
          <cell r="Y1688">
            <v>0</v>
          </cell>
          <cell r="Z1688">
            <v>-8895.9</v>
          </cell>
          <cell r="AA1688">
            <v>-5955.03</v>
          </cell>
          <cell r="AB1688">
            <v>-14850.93</v>
          </cell>
          <cell r="AC1688">
            <v>5</v>
          </cell>
          <cell r="AD1688">
            <v>342414.03</v>
          </cell>
          <cell r="AE1688" t="str">
            <v/>
          </cell>
          <cell r="AF1688" t="str">
            <v/>
          </cell>
          <cell r="AG1688" t="str">
            <v/>
          </cell>
          <cell r="AH1688" t="str">
            <v/>
          </cell>
        </row>
        <row r="1688">
          <cell r="AJ1688" t="str">
            <v>SCK14120004</v>
          </cell>
        </row>
        <row r="1689">
          <cell r="A1689" t="str">
            <v>110040500488</v>
          </cell>
          <cell r="B1689" t="str">
            <v>1100</v>
          </cell>
          <cell r="C1689" t="str">
            <v>Z405</v>
          </cell>
          <cell r="D1689" t="str">
            <v>机器设备-化工医用设备</v>
          </cell>
          <cell r="E1689" t="str">
            <v>110040500488</v>
          </cell>
          <cell r="F1689" t="str">
            <v>0000</v>
          </cell>
          <cell r="G1689" t="str">
            <v>沸腾干燥机</v>
          </cell>
          <cell r="H1689" t="str">
            <v>FG300B</v>
          </cell>
          <cell r="I1689" t="str">
            <v/>
          </cell>
          <cell r="J1689" t="str">
            <v>B01</v>
          </cell>
          <cell r="K1689" t="str">
            <v>正常使用</v>
          </cell>
          <cell r="L1689" t="str">
            <v>A01</v>
          </cell>
          <cell r="M1689" t="str">
            <v>直接购入</v>
          </cell>
          <cell r="N1689">
            <v>43709</v>
          </cell>
          <cell r="O1689" t="str">
            <v>0110020400</v>
          </cell>
          <cell r="P1689" t="str">
            <v>六车间</v>
          </cell>
          <cell r="Q1689" t="str">
            <v/>
          </cell>
          <cell r="R1689" t="str">
            <v/>
          </cell>
          <cell r="S1689" t="str">
            <v>杨美燕</v>
          </cell>
          <cell r="T1689" t="str">
            <v>Z010</v>
          </cell>
          <cell r="U1689" t="str">
            <v>10</v>
          </cell>
          <cell r="V1689">
            <v>0</v>
          </cell>
          <cell r="W1689">
            <v>-2977.52</v>
          </cell>
          <cell r="X1689">
            <v>357264.95</v>
          </cell>
          <cell r="Y1689">
            <v>0</v>
          </cell>
          <cell r="Z1689">
            <v>-8895.9</v>
          </cell>
          <cell r="AA1689">
            <v>-5955.03</v>
          </cell>
          <cell r="AB1689">
            <v>-14850.93</v>
          </cell>
          <cell r="AC1689">
            <v>5</v>
          </cell>
          <cell r="AD1689">
            <v>342414.02</v>
          </cell>
          <cell r="AE1689" t="str">
            <v/>
          </cell>
          <cell r="AF1689" t="str">
            <v/>
          </cell>
          <cell r="AG1689" t="str">
            <v/>
          </cell>
          <cell r="AH1689" t="str">
            <v/>
          </cell>
        </row>
        <row r="1689">
          <cell r="AJ1689" t="str">
            <v>SCK14120011</v>
          </cell>
        </row>
        <row r="1690">
          <cell r="A1690" t="str">
            <v>110040500489</v>
          </cell>
          <cell r="B1690" t="str">
            <v>1100</v>
          </cell>
          <cell r="C1690" t="str">
            <v>Z405</v>
          </cell>
          <cell r="D1690" t="str">
            <v>机器设备-化工医用设备</v>
          </cell>
          <cell r="E1690" t="str">
            <v>110040500489</v>
          </cell>
          <cell r="F1690" t="str">
            <v>0000</v>
          </cell>
          <cell r="G1690" t="str">
            <v>沸腾干燥机</v>
          </cell>
          <cell r="H1690" t="str">
            <v>FG200B</v>
          </cell>
          <cell r="I1690" t="str">
            <v/>
          </cell>
          <cell r="J1690" t="str">
            <v>B01</v>
          </cell>
          <cell r="K1690" t="str">
            <v>正常使用</v>
          </cell>
          <cell r="L1690" t="str">
            <v>A01</v>
          </cell>
          <cell r="M1690" t="str">
            <v>直接购入</v>
          </cell>
          <cell r="N1690">
            <v>43709</v>
          </cell>
          <cell r="O1690" t="str">
            <v>0110020400</v>
          </cell>
          <cell r="P1690" t="str">
            <v>六车间</v>
          </cell>
          <cell r="Q1690" t="str">
            <v/>
          </cell>
          <cell r="R1690" t="str">
            <v/>
          </cell>
          <cell r="S1690" t="str">
            <v>杨美燕</v>
          </cell>
          <cell r="T1690" t="str">
            <v>Z010</v>
          </cell>
          <cell r="U1690" t="str">
            <v>10</v>
          </cell>
          <cell r="V1690">
            <v>0</v>
          </cell>
          <cell r="W1690">
            <v>-2671.22</v>
          </cell>
          <cell r="X1690">
            <v>320512.82</v>
          </cell>
          <cell r="Y1690">
            <v>0</v>
          </cell>
          <cell r="Z1690">
            <v>-7980.78</v>
          </cell>
          <cell r="AA1690">
            <v>-5342.43</v>
          </cell>
          <cell r="AB1690">
            <v>-13323.21</v>
          </cell>
          <cell r="AC1690">
            <v>5</v>
          </cell>
          <cell r="AD1690">
            <v>307189.61</v>
          </cell>
          <cell r="AE1690" t="str">
            <v/>
          </cell>
          <cell r="AF1690" t="str">
            <v/>
          </cell>
          <cell r="AG1690" t="str">
            <v/>
          </cell>
          <cell r="AH1690" t="str">
            <v/>
          </cell>
        </row>
        <row r="1690">
          <cell r="AJ1690" t="str">
            <v>SCP14120006</v>
          </cell>
        </row>
        <row r="1691">
          <cell r="A1691" t="str">
            <v>110040500490</v>
          </cell>
          <cell r="B1691" t="str">
            <v>1100</v>
          </cell>
          <cell r="C1691" t="str">
            <v>Z405</v>
          </cell>
          <cell r="D1691" t="str">
            <v>机器设备-化工医用设备</v>
          </cell>
          <cell r="E1691" t="str">
            <v>110040500490</v>
          </cell>
          <cell r="F1691" t="str">
            <v>0000</v>
          </cell>
          <cell r="G1691" t="str">
            <v>高位湿法混合制粒机</v>
          </cell>
          <cell r="H1691" t="str">
            <v>LHSG600B</v>
          </cell>
          <cell r="I1691" t="str">
            <v/>
          </cell>
          <cell r="J1691" t="str">
            <v>B01</v>
          </cell>
          <cell r="K1691" t="str">
            <v>正常使用</v>
          </cell>
          <cell r="L1691" t="str">
            <v>A01</v>
          </cell>
          <cell r="M1691" t="str">
            <v>直接购入</v>
          </cell>
          <cell r="N1691">
            <v>43709</v>
          </cell>
          <cell r="O1691" t="str">
            <v>0110020200</v>
          </cell>
          <cell r="P1691" t="str">
            <v>四车间</v>
          </cell>
          <cell r="Q1691" t="str">
            <v/>
          </cell>
          <cell r="R1691" t="str">
            <v/>
          </cell>
          <cell r="S1691" t="str">
            <v>王宝进</v>
          </cell>
          <cell r="T1691" t="str">
            <v>Z010</v>
          </cell>
          <cell r="U1691" t="str">
            <v>10</v>
          </cell>
          <cell r="V1691">
            <v>0</v>
          </cell>
          <cell r="W1691">
            <v>-2884.91</v>
          </cell>
          <cell r="X1691">
            <v>346153.85</v>
          </cell>
          <cell r="Y1691">
            <v>0</v>
          </cell>
          <cell r="Z1691">
            <v>-8619.24</v>
          </cell>
          <cell r="AA1691">
            <v>-5769.82</v>
          </cell>
          <cell r="AB1691">
            <v>-14389.06</v>
          </cell>
          <cell r="AC1691">
            <v>5</v>
          </cell>
          <cell r="AD1691">
            <v>331764.79</v>
          </cell>
          <cell r="AE1691" t="str">
            <v/>
          </cell>
          <cell r="AF1691" t="str">
            <v/>
          </cell>
          <cell r="AG1691" t="str">
            <v/>
          </cell>
          <cell r="AH1691" t="str">
            <v/>
          </cell>
        </row>
        <row r="1691">
          <cell r="AJ1691" t="str">
            <v>SCP16070003</v>
          </cell>
        </row>
        <row r="1692">
          <cell r="A1692" t="str">
            <v>110040500491</v>
          </cell>
          <cell r="B1692" t="str">
            <v>1100</v>
          </cell>
          <cell r="C1692" t="str">
            <v>Z405</v>
          </cell>
          <cell r="D1692" t="str">
            <v>机器设备-化工医用设备</v>
          </cell>
          <cell r="E1692" t="str">
            <v>110040500491</v>
          </cell>
          <cell r="F1692" t="str">
            <v>0000</v>
          </cell>
          <cell r="G1692" t="str">
            <v>沸腾制粒机</v>
          </cell>
          <cell r="H1692" t="str">
            <v>FZ300B</v>
          </cell>
          <cell r="I1692" t="str">
            <v/>
          </cell>
          <cell r="J1692" t="str">
            <v>B01</v>
          </cell>
          <cell r="K1692" t="str">
            <v>正常使用</v>
          </cell>
          <cell r="L1692" t="str">
            <v>A01</v>
          </cell>
          <cell r="M1692" t="str">
            <v>直接购入</v>
          </cell>
          <cell r="N1692">
            <v>43709</v>
          </cell>
          <cell r="O1692" t="str">
            <v>0110020200</v>
          </cell>
          <cell r="P1692" t="str">
            <v>四车间</v>
          </cell>
          <cell r="Q1692" t="str">
            <v/>
          </cell>
          <cell r="R1692" t="str">
            <v/>
          </cell>
          <cell r="S1692" t="str">
            <v>王宝进</v>
          </cell>
          <cell r="T1692" t="str">
            <v>Z010</v>
          </cell>
          <cell r="U1692" t="str">
            <v>10</v>
          </cell>
          <cell r="V1692">
            <v>0</v>
          </cell>
          <cell r="W1692">
            <v>-3611.48</v>
          </cell>
          <cell r="X1692">
            <v>433333.33</v>
          </cell>
          <cell r="Y1692">
            <v>0</v>
          </cell>
          <cell r="Z1692">
            <v>-10790.01</v>
          </cell>
          <cell r="AA1692">
            <v>-7222.96</v>
          </cell>
          <cell r="AB1692">
            <v>-18012.97</v>
          </cell>
          <cell r="AC1692">
            <v>5</v>
          </cell>
          <cell r="AD1692">
            <v>415320.36</v>
          </cell>
          <cell r="AE1692" t="str">
            <v/>
          </cell>
          <cell r="AF1692" t="str">
            <v/>
          </cell>
          <cell r="AG1692" t="str">
            <v/>
          </cell>
          <cell r="AH1692" t="str">
            <v/>
          </cell>
        </row>
        <row r="1692">
          <cell r="AJ1692" t="str">
            <v>SCP16070002</v>
          </cell>
        </row>
        <row r="1693">
          <cell r="A1693" t="str">
            <v>110040500492</v>
          </cell>
          <cell r="B1693" t="str">
            <v>1100</v>
          </cell>
          <cell r="C1693" t="str">
            <v>Z405</v>
          </cell>
          <cell r="D1693" t="str">
            <v>机器设备-化工医用设备</v>
          </cell>
          <cell r="E1693" t="str">
            <v>110040500492</v>
          </cell>
          <cell r="F1693" t="str">
            <v>0000</v>
          </cell>
          <cell r="G1693" t="str">
            <v>摇摆颗粒机</v>
          </cell>
          <cell r="H1693" t="str">
            <v>YK2-160B</v>
          </cell>
          <cell r="I1693" t="str">
            <v/>
          </cell>
          <cell r="J1693" t="str">
            <v>B01</v>
          </cell>
          <cell r="K1693" t="str">
            <v>正常使用</v>
          </cell>
          <cell r="L1693" t="str">
            <v>A01</v>
          </cell>
          <cell r="M1693" t="str">
            <v>直接购入</v>
          </cell>
          <cell r="N1693">
            <v>43709</v>
          </cell>
          <cell r="O1693" t="str">
            <v>0110020200</v>
          </cell>
          <cell r="P1693" t="str">
            <v>四车间</v>
          </cell>
          <cell r="Q1693" t="str">
            <v/>
          </cell>
          <cell r="R1693" t="str">
            <v/>
          </cell>
          <cell r="S1693" t="str">
            <v>王宝进</v>
          </cell>
          <cell r="T1693" t="str">
            <v>Z010</v>
          </cell>
          <cell r="U1693" t="str">
            <v>10</v>
          </cell>
          <cell r="V1693">
            <v>0</v>
          </cell>
          <cell r="W1693">
            <v>-178.08</v>
          </cell>
          <cell r="X1693">
            <v>21367.52</v>
          </cell>
          <cell r="Y1693">
            <v>0</v>
          </cell>
          <cell r="Z1693">
            <v>-532.05</v>
          </cell>
          <cell r="AA1693">
            <v>-356.16</v>
          </cell>
          <cell r="AB1693">
            <v>-888.21</v>
          </cell>
          <cell r="AC1693">
            <v>5</v>
          </cell>
          <cell r="AD1693">
            <v>20479.31</v>
          </cell>
          <cell r="AE1693" t="str">
            <v/>
          </cell>
          <cell r="AF1693" t="str">
            <v/>
          </cell>
          <cell r="AG1693" t="str">
            <v/>
          </cell>
          <cell r="AH1693" t="str">
            <v/>
          </cell>
        </row>
        <row r="1693">
          <cell r="AJ1693" t="str">
            <v>SCP16070005</v>
          </cell>
        </row>
        <row r="1694">
          <cell r="A1694" t="str">
            <v>110040500493</v>
          </cell>
          <cell r="B1694" t="str">
            <v>1100</v>
          </cell>
          <cell r="C1694" t="str">
            <v>Z405</v>
          </cell>
          <cell r="D1694" t="str">
            <v>机器设备-化工医用设备</v>
          </cell>
          <cell r="E1694" t="str">
            <v>110040500493</v>
          </cell>
          <cell r="F1694" t="str">
            <v>0000</v>
          </cell>
          <cell r="G1694" t="str">
            <v>摇摆颗粒机</v>
          </cell>
          <cell r="H1694" t="str">
            <v>YK160S</v>
          </cell>
          <cell r="I1694" t="str">
            <v/>
          </cell>
          <cell r="J1694" t="str">
            <v>B01</v>
          </cell>
          <cell r="K1694" t="str">
            <v>正常使用</v>
          </cell>
          <cell r="L1694" t="str">
            <v>A01</v>
          </cell>
          <cell r="M1694" t="str">
            <v>直接购入</v>
          </cell>
          <cell r="N1694">
            <v>43709</v>
          </cell>
          <cell r="O1694" t="str">
            <v>0110020400</v>
          </cell>
          <cell r="P1694" t="str">
            <v>六车间</v>
          </cell>
          <cell r="Q1694" t="str">
            <v/>
          </cell>
          <cell r="R1694" t="str">
            <v/>
          </cell>
          <cell r="S1694" t="str">
            <v>杨美燕</v>
          </cell>
          <cell r="T1694" t="str">
            <v>Z010</v>
          </cell>
          <cell r="U1694" t="str">
            <v>10</v>
          </cell>
          <cell r="V1694">
            <v>0</v>
          </cell>
          <cell r="W1694">
            <v>-356.16</v>
          </cell>
          <cell r="X1694">
            <v>42735.04</v>
          </cell>
          <cell r="Y1694">
            <v>0</v>
          </cell>
          <cell r="Z1694">
            <v>-1064.1</v>
          </cell>
          <cell r="AA1694">
            <v>-712.32</v>
          </cell>
          <cell r="AB1694">
            <v>-1776.42</v>
          </cell>
          <cell r="AC1694">
            <v>5</v>
          </cell>
          <cell r="AD1694">
            <v>40958.62</v>
          </cell>
          <cell r="AE1694" t="str">
            <v/>
          </cell>
          <cell r="AF1694" t="str">
            <v/>
          </cell>
          <cell r="AG1694" t="str">
            <v/>
          </cell>
          <cell r="AH1694" t="str">
            <v/>
          </cell>
        </row>
        <row r="1694">
          <cell r="AJ1694" t="str">
            <v>SCK14120007</v>
          </cell>
        </row>
        <row r="1695">
          <cell r="A1695" t="str">
            <v>110040500494</v>
          </cell>
          <cell r="B1695" t="str">
            <v>1100</v>
          </cell>
          <cell r="C1695" t="str">
            <v>Z405</v>
          </cell>
          <cell r="D1695" t="str">
            <v>机器设备-化工医用设备</v>
          </cell>
          <cell r="E1695" t="str">
            <v>110040500494</v>
          </cell>
          <cell r="F1695" t="str">
            <v>0000</v>
          </cell>
          <cell r="G1695" t="str">
            <v>摇摆颗粒机</v>
          </cell>
          <cell r="H1695" t="str">
            <v>YK160S</v>
          </cell>
          <cell r="I1695" t="str">
            <v/>
          </cell>
          <cell r="J1695" t="str">
            <v>B01</v>
          </cell>
          <cell r="K1695" t="str">
            <v>正常使用</v>
          </cell>
          <cell r="L1695" t="str">
            <v>A01</v>
          </cell>
          <cell r="M1695" t="str">
            <v>直接购入</v>
          </cell>
          <cell r="N1695">
            <v>43709</v>
          </cell>
          <cell r="O1695" t="str">
            <v>0110020400</v>
          </cell>
          <cell r="P1695" t="str">
            <v>六车间</v>
          </cell>
          <cell r="Q1695" t="str">
            <v/>
          </cell>
          <cell r="R1695" t="str">
            <v/>
          </cell>
          <cell r="S1695" t="str">
            <v>杨美燕</v>
          </cell>
          <cell r="T1695" t="str">
            <v>Z010</v>
          </cell>
          <cell r="U1695" t="str">
            <v>10</v>
          </cell>
          <cell r="V1695">
            <v>0</v>
          </cell>
          <cell r="W1695">
            <v>-356.16</v>
          </cell>
          <cell r="X1695">
            <v>42735.04</v>
          </cell>
          <cell r="Y1695">
            <v>0</v>
          </cell>
          <cell r="Z1695">
            <v>-1064.1</v>
          </cell>
          <cell r="AA1695">
            <v>-712.32</v>
          </cell>
          <cell r="AB1695">
            <v>-1776.42</v>
          </cell>
          <cell r="AC1695">
            <v>5</v>
          </cell>
          <cell r="AD1695">
            <v>40958.62</v>
          </cell>
          <cell r="AE1695" t="str">
            <v/>
          </cell>
          <cell r="AF1695" t="str">
            <v/>
          </cell>
          <cell r="AG1695" t="str">
            <v/>
          </cell>
          <cell r="AH1695" t="str">
            <v/>
          </cell>
        </row>
        <row r="1695">
          <cell r="AJ1695" t="str">
            <v>SCK14120020</v>
          </cell>
        </row>
        <row r="1696">
          <cell r="A1696" t="str">
            <v>110040500495</v>
          </cell>
          <cell r="B1696" t="str">
            <v>1100</v>
          </cell>
          <cell r="C1696" t="str">
            <v>Z405</v>
          </cell>
          <cell r="D1696" t="str">
            <v>机器设备-化工医用设备</v>
          </cell>
          <cell r="E1696" t="str">
            <v>110040500495</v>
          </cell>
          <cell r="F1696" t="str">
            <v>0000</v>
          </cell>
          <cell r="G1696" t="str">
            <v>摇摆颗粒机</v>
          </cell>
          <cell r="H1696" t="str">
            <v>YK160S</v>
          </cell>
          <cell r="I1696" t="str">
            <v/>
          </cell>
          <cell r="J1696" t="str">
            <v>B01</v>
          </cell>
          <cell r="K1696" t="str">
            <v>正常使用</v>
          </cell>
          <cell r="L1696" t="str">
            <v>A01</v>
          </cell>
          <cell r="M1696" t="str">
            <v>直接购入</v>
          </cell>
          <cell r="N1696">
            <v>43709</v>
          </cell>
          <cell r="O1696" t="str">
            <v>0110020400</v>
          </cell>
          <cell r="P1696" t="str">
            <v>六车间</v>
          </cell>
          <cell r="Q1696" t="str">
            <v/>
          </cell>
          <cell r="R1696" t="str">
            <v/>
          </cell>
          <cell r="S1696" t="str">
            <v>杨美燕</v>
          </cell>
          <cell r="T1696" t="str">
            <v>Z010</v>
          </cell>
          <cell r="U1696" t="str">
            <v>10</v>
          </cell>
          <cell r="V1696">
            <v>0</v>
          </cell>
          <cell r="W1696">
            <v>-356.16</v>
          </cell>
          <cell r="X1696">
            <v>42735.04</v>
          </cell>
          <cell r="Y1696">
            <v>0</v>
          </cell>
          <cell r="Z1696">
            <v>-1064.1</v>
          </cell>
          <cell r="AA1696">
            <v>-712.32</v>
          </cell>
          <cell r="AB1696">
            <v>-1776.42</v>
          </cell>
          <cell r="AC1696">
            <v>5</v>
          </cell>
          <cell r="AD1696">
            <v>40958.62</v>
          </cell>
          <cell r="AE1696" t="str">
            <v/>
          </cell>
          <cell r="AF1696" t="str">
            <v/>
          </cell>
          <cell r="AG1696" t="str">
            <v/>
          </cell>
          <cell r="AH1696" t="str">
            <v/>
          </cell>
        </row>
        <row r="1696">
          <cell r="AJ1696" t="str">
            <v>SCK14120014</v>
          </cell>
        </row>
        <row r="1697">
          <cell r="A1697" t="str">
            <v>110040500496</v>
          </cell>
          <cell r="B1697" t="str">
            <v>1100</v>
          </cell>
          <cell r="C1697" t="str">
            <v>Z405</v>
          </cell>
          <cell r="D1697" t="str">
            <v>机器设备-化工医用设备</v>
          </cell>
          <cell r="E1697" t="str">
            <v>110040500496</v>
          </cell>
          <cell r="F1697" t="str">
            <v>0000</v>
          </cell>
          <cell r="G1697" t="str">
            <v>空气压缩机（空气压缩机组）</v>
          </cell>
          <cell r="H1697" t="str">
            <v>ZR75-8-6</v>
          </cell>
          <cell r="I1697" t="str">
            <v/>
          </cell>
          <cell r="J1697" t="str">
            <v>B01</v>
          </cell>
          <cell r="K1697" t="str">
            <v>正常使用</v>
          </cell>
          <cell r="L1697" t="str">
            <v>A01</v>
          </cell>
          <cell r="M1697" t="str">
            <v>直接购入</v>
          </cell>
          <cell r="N1697">
            <v>43709</v>
          </cell>
          <cell r="O1697" t="str">
            <v>0110050301</v>
          </cell>
          <cell r="P1697" t="str">
            <v>设备动力部</v>
          </cell>
          <cell r="Q1697" t="str">
            <v/>
          </cell>
          <cell r="R1697" t="str">
            <v/>
          </cell>
          <cell r="S1697" t="str">
            <v>杨耀</v>
          </cell>
          <cell r="T1697" t="str">
            <v>Z010</v>
          </cell>
          <cell r="U1697" t="str">
            <v>10</v>
          </cell>
          <cell r="V1697">
            <v>0</v>
          </cell>
          <cell r="W1697">
            <v>-2372.6</v>
          </cell>
          <cell r="X1697">
            <v>284683.62</v>
          </cell>
          <cell r="Y1697">
            <v>0</v>
          </cell>
          <cell r="Z1697">
            <v>-7088.61</v>
          </cell>
          <cell r="AA1697">
            <v>-4745.21</v>
          </cell>
          <cell r="AB1697">
            <v>-11833.82</v>
          </cell>
          <cell r="AC1697">
            <v>5</v>
          </cell>
          <cell r="AD1697">
            <v>272849.8</v>
          </cell>
          <cell r="AE1697" t="str">
            <v/>
          </cell>
          <cell r="AF1697" t="str">
            <v/>
          </cell>
          <cell r="AG1697" t="str">
            <v/>
          </cell>
          <cell r="AH1697" t="str">
            <v/>
          </cell>
        </row>
        <row r="1697">
          <cell r="AJ1697" t="str">
            <v>GYS16100075</v>
          </cell>
        </row>
        <row r="1698">
          <cell r="A1698" t="str">
            <v>110040500497</v>
          </cell>
          <cell r="B1698" t="str">
            <v>1100</v>
          </cell>
          <cell r="C1698" t="str">
            <v>Z405</v>
          </cell>
          <cell r="D1698" t="str">
            <v>机器设备-化工医用设备</v>
          </cell>
          <cell r="E1698" t="str">
            <v>110040500497</v>
          </cell>
          <cell r="F1698" t="str">
            <v>0000</v>
          </cell>
          <cell r="G1698" t="str">
            <v>空气压缩机（空气压缩机组）</v>
          </cell>
          <cell r="H1698" t="str">
            <v>ZR75-8-6</v>
          </cell>
          <cell r="I1698" t="str">
            <v/>
          </cell>
          <cell r="J1698" t="str">
            <v>B01</v>
          </cell>
          <cell r="K1698" t="str">
            <v>正常使用</v>
          </cell>
          <cell r="L1698" t="str">
            <v>A01</v>
          </cell>
          <cell r="M1698" t="str">
            <v>直接购入</v>
          </cell>
          <cell r="N1698">
            <v>43709</v>
          </cell>
          <cell r="O1698" t="str">
            <v>0110050301</v>
          </cell>
          <cell r="P1698" t="str">
            <v>设备动力部</v>
          </cell>
          <cell r="Q1698" t="str">
            <v/>
          </cell>
          <cell r="R1698" t="str">
            <v/>
          </cell>
          <cell r="S1698" t="str">
            <v>杨耀</v>
          </cell>
          <cell r="T1698" t="str">
            <v>Z010</v>
          </cell>
          <cell r="U1698" t="str">
            <v>10</v>
          </cell>
          <cell r="V1698">
            <v>0</v>
          </cell>
          <cell r="W1698">
            <v>-2372.6</v>
          </cell>
          <cell r="X1698">
            <v>284683.62</v>
          </cell>
          <cell r="Y1698">
            <v>0</v>
          </cell>
          <cell r="Z1698">
            <v>-7088.61</v>
          </cell>
          <cell r="AA1698">
            <v>-4745.21</v>
          </cell>
          <cell r="AB1698">
            <v>-11833.82</v>
          </cell>
          <cell r="AC1698">
            <v>5</v>
          </cell>
          <cell r="AD1698">
            <v>272849.8</v>
          </cell>
          <cell r="AE1698" t="str">
            <v/>
          </cell>
          <cell r="AF1698" t="str">
            <v/>
          </cell>
          <cell r="AG1698" t="str">
            <v/>
          </cell>
          <cell r="AH1698" t="str">
            <v/>
          </cell>
        </row>
        <row r="1698">
          <cell r="AJ1698" t="str">
            <v>GYS16100074</v>
          </cell>
        </row>
        <row r="1699">
          <cell r="A1699" t="str">
            <v>110040500498</v>
          </cell>
          <cell r="B1699" t="str">
            <v>1100</v>
          </cell>
          <cell r="C1699" t="str">
            <v>Z405</v>
          </cell>
          <cell r="D1699" t="str">
            <v>机器设备-化工医用设备</v>
          </cell>
          <cell r="E1699" t="str">
            <v>110040500498</v>
          </cell>
          <cell r="F1699" t="str">
            <v>0000</v>
          </cell>
          <cell r="G1699" t="str">
            <v>空气压缩机（空气压缩机组）</v>
          </cell>
          <cell r="H1699" t="str">
            <v>ZR75-8-6</v>
          </cell>
          <cell r="I1699" t="str">
            <v/>
          </cell>
          <cell r="J1699" t="str">
            <v>B01</v>
          </cell>
          <cell r="K1699" t="str">
            <v>正常使用</v>
          </cell>
          <cell r="L1699" t="str">
            <v>A01</v>
          </cell>
          <cell r="M1699" t="str">
            <v>直接购入</v>
          </cell>
          <cell r="N1699">
            <v>43709</v>
          </cell>
          <cell r="O1699" t="str">
            <v>0110050301</v>
          </cell>
          <cell r="P1699" t="str">
            <v>设备动力部</v>
          </cell>
          <cell r="Q1699" t="str">
            <v/>
          </cell>
          <cell r="R1699" t="str">
            <v/>
          </cell>
          <cell r="S1699" t="str">
            <v>杨耀</v>
          </cell>
          <cell r="T1699" t="str">
            <v>Z010</v>
          </cell>
          <cell r="U1699" t="str">
            <v>10</v>
          </cell>
          <cell r="V1699">
            <v>0</v>
          </cell>
          <cell r="W1699">
            <v>-2372.6</v>
          </cell>
          <cell r="X1699">
            <v>284683.62</v>
          </cell>
          <cell r="Y1699">
            <v>0</v>
          </cell>
          <cell r="Z1699">
            <v>-7088.61</v>
          </cell>
          <cell r="AA1699">
            <v>-4745.21</v>
          </cell>
          <cell r="AB1699">
            <v>-11833.82</v>
          </cell>
          <cell r="AC1699">
            <v>5</v>
          </cell>
          <cell r="AD1699">
            <v>272849.8</v>
          </cell>
          <cell r="AE1699" t="str">
            <v/>
          </cell>
          <cell r="AF1699" t="str">
            <v/>
          </cell>
          <cell r="AG1699" t="str">
            <v/>
          </cell>
          <cell r="AH1699" t="str">
            <v/>
          </cell>
        </row>
        <row r="1699">
          <cell r="AJ1699" t="str">
            <v>GYS16100076</v>
          </cell>
        </row>
        <row r="1700">
          <cell r="A1700" t="str">
            <v>110040500499</v>
          </cell>
          <cell r="B1700" t="str">
            <v>1100</v>
          </cell>
          <cell r="C1700" t="str">
            <v>Z405</v>
          </cell>
          <cell r="D1700" t="str">
            <v>机器设备-化工医用设备</v>
          </cell>
          <cell r="E1700" t="str">
            <v>110040500499</v>
          </cell>
          <cell r="F1700" t="str">
            <v>0000</v>
          </cell>
          <cell r="G1700" t="str">
            <v>空气压缩机（空气压缩机组）</v>
          </cell>
          <cell r="H1700" t="str">
            <v>ZR75VSD-9</v>
          </cell>
          <cell r="I1700" t="str">
            <v/>
          </cell>
          <cell r="J1700" t="str">
            <v>B01</v>
          </cell>
          <cell r="K1700" t="str">
            <v>正常使用</v>
          </cell>
          <cell r="L1700" t="str">
            <v>A01</v>
          </cell>
          <cell r="M1700" t="str">
            <v>直接购入</v>
          </cell>
          <cell r="N1700">
            <v>43709</v>
          </cell>
          <cell r="O1700" t="str">
            <v>0110050301</v>
          </cell>
          <cell r="P1700" t="str">
            <v>设备动力部</v>
          </cell>
          <cell r="Q1700" t="str">
            <v/>
          </cell>
          <cell r="R1700" t="str">
            <v/>
          </cell>
          <cell r="S1700" t="str">
            <v>杨耀</v>
          </cell>
          <cell r="T1700" t="str">
            <v>Z010</v>
          </cell>
          <cell r="U1700" t="str">
            <v>10</v>
          </cell>
          <cell r="V1700">
            <v>0</v>
          </cell>
          <cell r="W1700">
            <v>-3031.03</v>
          </cell>
          <cell r="X1700">
            <v>363687.07</v>
          </cell>
          <cell r="Y1700">
            <v>0</v>
          </cell>
          <cell r="Z1700">
            <v>-9055.8</v>
          </cell>
          <cell r="AA1700">
            <v>-6062.07</v>
          </cell>
          <cell r="AB1700">
            <v>-15117.87</v>
          </cell>
          <cell r="AC1700">
            <v>5</v>
          </cell>
          <cell r="AD1700">
            <v>348569.2</v>
          </cell>
          <cell r="AE1700" t="str">
            <v/>
          </cell>
          <cell r="AF1700" t="str">
            <v/>
          </cell>
          <cell r="AG1700" t="str">
            <v/>
          </cell>
          <cell r="AH1700" t="str">
            <v/>
          </cell>
        </row>
        <row r="1700">
          <cell r="AJ1700" t="str">
            <v>GYS16100077</v>
          </cell>
        </row>
        <row r="1701">
          <cell r="A1701" t="str">
            <v>110040500500</v>
          </cell>
          <cell r="B1701" t="str">
            <v>1100</v>
          </cell>
          <cell r="C1701" t="str">
            <v>Z405</v>
          </cell>
          <cell r="D1701" t="str">
            <v>机器设备-化工医用设备</v>
          </cell>
          <cell r="E1701" t="str">
            <v>110040500500</v>
          </cell>
          <cell r="F1701" t="str">
            <v>0000</v>
          </cell>
          <cell r="G1701" t="str">
            <v>吸附式干燥器（空气压缩机组）</v>
          </cell>
          <cell r="H1701" t="str">
            <v>AD300</v>
          </cell>
          <cell r="I1701" t="str">
            <v/>
          </cell>
          <cell r="J1701" t="str">
            <v>B01</v>
          </cell>
          <cell r="K1701" t="str">
            <v>正常使用</v>
          </cell>
          <cell r="L1701" t="str">
            <v>A01</v>
          </cell>
          <cell r="M1701" t="str">
            <v>直接购入</v>
          </cell>
          <cell r="N1701">
            <v>43709</v>
          </cell>
          <cell r="O1701" t="str">
            <v>0110050301</v>
          </cell>
          <cell r="P1701" t="str">
            <v>设备动力部</v>
          </cell>
          <cell r="Q1701" t="str">
            <v/>
          </cell>
          <cell r="R1701" t="str">
            <v/>
          </cell>
          <cell r="S1701" t="str">
            <v>杨耀</v>
          </cell>
          <cell r="T1701" t="str">
            <v>Z010</v>
          </cell>
          <cell r="U1701" t="str">
            <v>10</v>
          </cell>
          <cell r="V1701">
            <v>0</v>
          </cell>
          <cell r="W1701">
            <v>-397.82</v>
          </cell>
          <cell r="X1701">
            <v>47732.76</v>
          </cell>
          <cell r="Y1701">
            <v>0</v>
          </cell>
          <cell r="Z1701">
            <v>-1188.54</v>
          </cell>
          <cell r="AA1701">
            <v>-795.63</v>
          </cell>
          <cell r="AB1701">
            <v>-1984.17</v>
          </cell>
          <cell r="AC1701">
            <v>5</v>
          </cell>
          <cell r="AD1701">
            <v>45748.59</v>
          </cell>
          <cell r="AE1701" t="str">
            <v/>
          </cell>
          <cell r="AF1701" t="str">
            <v/>
          </cell>
          <cell r="AG1701" t="str">
            <v/>
          </cell>
          <cell r="AH1701" t="str">
            <v/>
          </cell>
        </row>
        <row r="1701">
          <cell r="AJ1701" t="str">
            <v>GYS16100078</v>
          </cell>
        </row>
        <row r="1702">
          <cell r="A1702" t="str">
            <v>110040500501</v>
          </cell>
          <cell r="B1702" t="str">
            <v>1100</v>
          </cell>
          <cell r="C1702" t="str">
            <v>Z405</v>
          </cell>
          <cell r="D1702" t="str">
            <v>机器设备-化工医用设备</v>
          </cell>
          <cell r="E1702" t="str">
            <v>110040500501</v>
          </cell>
          <cell r="F1702" t="str">
            <v>0000</v>
          </cell>
          <cell r="G1702" t="str">
            <v>吸附式干燥器（空气压缩机组）</v>
          </cell>
          <cell r="H1702" t="str">
            <v>AD300</v>
          </cell>
          <cell r="I1702" t="str">
            <v/>
          </cell>
          <cell r="J1702" t="str">
            <v>B01</v>
          </cell>
          <cell r="K1702" t="str">
            <v>正常使用</v>
          </cell>
          <cell r="L1702" t="str">
            <v>A01</v>
          </cell>
          <cell r="M1702" t="str">
            <v>直接购入</v>
          </cell>
          <cell r="N1702">
            <v>43709</v>
          </cell>
          <cell r="O1702" t="str">
            <v>0110050301</v>
          </cell>
          <cell r="P1702" t="str">
            <v>设备动力部</v>
          </cell>
          <cell r="Q1702" t="str">
            <v/>
          </cell>
          <cell r="R1702" t="str">
            <v/>
          </cell>
          <cell r="S1702" t="str">
            <v>杨耀</v>
          </cell>
          <cell r="T1702" t="str">
            <v>Z010</v>
          </cell>
          <cell r="U1702" t="str">
            <v>10</v>
          </cell>
          <cell r="V1702">
            <v>0</v>
          </cell>
          <cell r="W1702">
            <v>-397.82</v>
          </cell>
          <cell r="X1702">
            <v>47732.76</v>
          </cell>
          <cell r="Y1702">
            <v>0</v>
          </cell>
          <cell r="Z1702">
            <v>-1188.54</v>
          </cell>
          <cell r="AA1702">
            <v>-795.63</v>
          </cell>
          <cell r="AB1702">
            <v>-1984.17</v>
          </cell>
          <cell r="AC1702">
            <v>5</v>
          </cell>
          <cell r="AD1702">
            <v>45748.59</v>
          </cell>
          <cell r="AE1702" t="str">
            <v/>
          </cell>
          <cell r="AF1702" t="str">
            <v/>
          </cell>
          <cell r="AG1702" t="str">
            <v/>
          </cell>
          <cell r="AH1702" t="str">
            <v/>
          </cell>
        </row>
        <row r="1702">
          <cell r="AJ1702" t="str">
            <v>GYS16100079</v>
          </cell>
        </row>
        <row r="1703">
          <cell r="A1703" t="str">
            <v>110040500502</v>
          </cell>
          <cell r="B1703" t="str">
            <v>1100</v>
          </cell>
          <cell r="C1703" t="str">
            <v>Z405</v>
          </cell>
          <cell r="D1703" t="str">
            <v>机器设备-化工医用设备</v>
          </cell>
          <cell r="E1703" t="str">
            <v>110040500502</v>
          </cell>
          <cell r="F1703" t="str">
            <v>0000</v>
          </cell>
          <cell r="G1703" t="str">
            <v>吸附式干燥器（空气压缩机组）</v>
          </cell>
          <cell r="H1703" t="str">
            <v>AD300</v>
          </cell>
          <cell r="I1703" t="str">
            <v/>
          </cell>
          <cell r="J1703" t="str">
            <v>B01</v>
          </cell>
          <cell r="K1703" t="str">
            <v>正常使用</v>
          </cell>
          <cell r="L1703" t="str">
            <v>A01</v>
          </cell>
          <cell r="M1703" t="str">
            <v>直接购入</v>
          </cell>
          <cell r="N1703">
            <v>43709</v>
          </cell>
          <cell r="O1703" t="str">
            <v>0110050301</v>
          </cell>
          <cell r="P1703" t="str">
            <v>设备动力部</v>
          </cell>
          <cell r="Q1703" t="str">
            <v/>
          </cell>
          <cell r="R1703" t="str">
            <v/>
          </cell>
          <cell r="S1703" t="str">
            <v>杨耀</v>
          </cell>
          <cell r="T1703" t="str">
            <v>Z010</v>
          </cell>
          <cell r="U1703" t="str">
            <v>10</v>
          </cell>
          <cell r="V1703">
            <v>0</v>
          </cell>
          <cell r="W1703">
            <v>-397.82</v>
          </cell>
          <cell r="X1703">
            <v>47732.76</v>
          </cell>
          <cell r="Y1703">
            <v>0</v>
          </cell>
          <cell r="Z1703">
            <v>-1188.54</v>
          </cell>
          <cell r="AA1703">
            <v>-795.63</v>
          </cell>
          <cell r="AB1703">
            <v>-1984.17</v>
          </cell>
          <cell r="AC1703">
            <v>5</v>
          </cell>
          <cell r="AD1703">
            <v>45748.59</v>
          </cell>
          <cell r="AE1703" t="str">
            <v/>
          </cell>
          <cell r="AF1703" t="str">
            <v/>
          </cell>
          <cell r="AG1703" t="str">
            <v/>
          </cell>
          <cell r="AH1703" t="str">
            <v/>
          </cell>
        </row>
        <row r="1703">
          <cell r="AJ1703" t="str">
            <v>GYS16100080</v>
          </cell>
        </row>
        <row r="1704">
          <cell r="A1704" t="str">
            <v>110040500503</v>
          </cell>
          <cell r="B1704" t="str">
            <v>1100</v>
          </cell>
          <cell r="C1704" t="str">
            <v>Z405</v>
          </cell>
          <cell r="D1704" t="str">
            <v>机器设备-化工医用设备</v>
          </cell>
          <cell r="E1704" t="str">
            <v>110040500503</v>
          </cell>
          <cell r="F1704" t="str">
            <v>0000</v>
          </cell>
          <cell r="G1704" t="str">
            <v>吸附式干燥器（空气压缩机组）</v>
          </cell>
          <cell r="H1704" t="str">
            <v>AD300</v>
          </cell>
          <cell r="I1704" t="str">
            <v/>
          </cell>
          <cell r="J1704" t="str">
            <v>B01</v>
          </cell>
          <cell r="K1704" t="str">
            <v>正常使用</v>
          </cell>
          <cell r="L1704" t="str">
            <v>A01</v>
          </cell>
          <cell r="M1704" t="str">
            <v>直接购入</v>
          </cell>
          <cell r="N1704">
            <v>43709</v>
          </cell>
          <cell r="O1704" t="str">
            <v>0110050301</v>
          </cell>
          <cell r="P1704" t="str">
            <v>设备动力部</v>
          </cell>
          <cell r="Q1704" t="str">
            <v/>
          </cell>
          <cell r="R1704" t="str">
            <v/>
          </cell>
          <cell r="S1704" t="str">
            <v>杨耀</v>
          </cell>
          <cell r="T1704" t="str">
            <v>Z010</v>
          </cell>
          <cell r="U1704" t="str">
            <v>10</v>
          </cell>
          <cell r="V1704">
            <v>0</v>
          </cell>
          <cell r="W1704">
            <v>-397.82</v>
          </cell>
          <cell r="X1704">
            <v>47732.76</v>
          </cell>
          <cell r="Y1704">
            <v>0</v>
          </cell>
          <cell r="Z1704">
            <v>-1188.54</v>
          </cell>
          <cell r="AA1704">
            <v>-795.63</v>
          </cell>
          <cell r="AB1704">
            <v>-1984.17</v>
          </cell>
          <cell r="AC1704">
            <v>5</v>
          </cell>
          <cell r="AD1704">
            <v>45748.59</v>
          </cell>
          <cell r="AE1704" t="str">
            <v/>
          </cell>
          <cell r="AF1704" t="str">
            <v/>
          </cell>
          <cell r="AG1704" t="str">
            <v/>
          </cell>
          <cell r="AH1704" t="str">
            <v/>
          </cell>
        </row>
        <row r="1704">
          <cell r="AJ1704" t="str">
            <v>GYS16100081</v>
          </cell>
        </row>
        <row r="1705">
          <cell r="A1705" t="str">
            <v>110040500504</v>
          </cell>
          <cell r="B1705" t="str">
            <v>1100</v>
          </cell>
          <cell r="C1705" t="str">
            <v>Z405</v>
          </cell>
          <cell r="D1705" t="str">
            <v>机器设备-化工医用设备</v>
          </cell>
          <cell r="E1705" t="str">
            <v>110040500504</v>
          </cell>
          <cell r="F1705" t="str">
            <v>0000</v>
          </cell>
          <cell r="G1705" t="str">
            <v>不锈钢储气罐（空气压缩机组）</v>
          </cell>
          <cell r="H1705" t="str">
            <v>2/1.0</v>
          </cell>
          <cell r="I1705" t="str">
            <v/>
          </cell>
          <cell r="J1705" t="str">
            <v>B01</v>
          </cell>
          <cell r="K1705" t="str">
            <v>正常使用</v>
          </cell>
          <cell r="L1705" t="str">
            <v>A01</v>
          </cell>
          <cell r="M1705" t="str">
            <v>直接购入</v>
          </cell>
          <cell r="N1705">
            <v>43709</v>
          </cell>
          <cell r="O1705" t="str">
            <v>0110050301</v>
          </cell>
          <cell r="P1705" t="str">
            <v>设备动力部</v>
          </cell>
          <cell r="Q1705" t="str">
            <v/>
          </cell>
          <cell r="R1705" t="str">
            <v/>
          </cell>
          <cell r="S1705" t="str">
            <v>杨耀</v>
          </cell>
          <cell r="T1705" t="str">
            <v>Z010</v>
          </cell>
          <cell r="U1705" t="str">
            <v>10</v>
          </cell>
          <cell r="V1705">
            <v>0</v>
          </cell>
          <cell r="W1705">
            <v>-131.65</v>
          </cell>
          <cell r="X1705">
            <v>15796.55</v>
          </cell>
          <cell r="Y1705">
            <v>0</v>
          </cell>
          <cell r="Z1705">
            <v>-393.33</v>
          </cell>
          <cell r="AA1705">
            <v>-263.3</v>
          </cell>
          <cell r="AB1705">
            <v>-656.63</v>
          </cell>
          <cell r="AC1705">
            <v>5</v>
          </cell>
          <cell r="AD1705">
            <v>15139.92</v>
          </cell>
          <cell r="AE1705" t="str">
            <v/>
          </cell>
          <cell r="AF1705" t="str">
            <v/>
          </cell>
          <cell r="AG1705" t="str">
            <v/>
          </cell>
          <cell r="AH1705" t="str">
            <v/>
          </cell>
        </row>
        <row r="1705">
          <cell r="AJ1705" t="str">
            <v>GYS16100082</v>
          </cell>
        </row>
        <row r="1706">
          <cell r="A1706" t="str">
            <v>110040500505</v>
          </cell>
          <cell r="B1706" t="str">
            <v>1100</v>
          </cell>
          <cell r="C1706" t="str">
            <v>Z405</v>
          </cell>
          <cell r="D1706" t="str">
            <v>机器设备-化工医用设备</v>
          </cell>
          <cell r="E1706" t="str">
            <v>110040500505</v>
          </cell>
          <cell r="F1706" t="str">
            <v>0000</v>
          </cell>
          <cell r="G1706" t="str">
            <v>不锈钢储气罐（空气压缩机组）</v>
          </cell>
          <cell r="H1706" t="str">
            <v>2/1.0</v>
          </cell>
          <cell r="I1706" t="str">
            <v/>
          </cell>
          <cell r="J1706" t="str">
            <v>B01</v>
          </cell>
          <cell r="K1706" t="str">
            <v>正常使用</v>
          </cell>
          <cell r="L1706" t="str">
            <v>A01</v>
          </cell>
          <cell r="M1706" t="str">
            <v>直接购入</v>
          </cell>
          <cell r="N1706">
            <v>43709</v>
          </cell>
          <cell r="O1706" t="str">
            <v>0110050301</v>
          </cell>
          <cell r="P1706" t="str">
            <v>设备动力部</v>
          </cell>
          <cell r="Q1706" t="str">
            <v/>
          </cell>
          <cell r="R1706" t="str">
            <v/>
          </cell>
          <cell r="S1706" t="str">
            <v>杨耀</v>
          </cell>
          <cell r="T1706" t="str">
            <v>Z010</v>
          </cell>
          <cell r="U1706" t="str">
            <v>10</v>
          </cell>
          <cell r="V1706">
            <v>0</v>
          </cell>
          <cell r="W1706">
            <v>-131.65</v>
          </cell>
          <cell r="X1706">
            <v>15796.55</v>
          </cell>
          <cell r="Y1706">
            <v>0</v>
          </cell>
          <cell r="Z1706">
            <v>-393.33</v>
          </cell>
          <cell r="AA1706">
            <v>-263.3</v>
          </cell>
          <cell r="AB1706">
            <v>-656.63</v>
          </cell>
          <cell r="AC1706">
            <v>5</v>
          </cell>
          <cell r="AD1706">
            <v>15139.92</v>
          </cell>
          <cell r="AE1706" t="str">
            <v/>
          </cell>
          <cell r="AF1706" t="str">
            <v/>
          </cell>
          <cell r="AG1706" t="str">
            <v/>
          </cell>
          <cell r="AH1706" t="str">
            <v/>
          </cell>
        </row>
        <row r="1706">
          <cell r="AJ1706" t="str">
            <v>GYS16100083</v>
          </cell>
        </row>
        <row r="1707">
          <cell r="A1707" t="str">
            <v>110040500506</v>
          </cell>
          <cell r="B1707" t="str">
            <v>1100</v>
          </cell>
          <cell r="C1707" t="str">
            <v>Z405</v>
          </cell>
          <cell r="D1707" t="str">
            <v>机器设备-化工医用设备</v>
          </cell>
          <cell r="E1707" t="str">
            <v>110040500506</v>
          </cell>
          <cell r="F1707" t="str">
            <v>0000</v>
          </cell>
          <cell r="G1707" t="str">
            <v>不锈钢储气罐（空气压缩机组）</v>
          </cell>
          <cell r="H1707" t="str">
            <v>2/1.0</v>
          </cell>
          <cell r="I1707" t="str">
            <v/>
          </cell>
          <cell r="J1707" t="str">
            <v>B01</v>
          </cell>
          <cell r="K1707" t="str">
            <v>正常使用</v>
          </cell>
          <cell r="L1707" t="str">
            <v>A01</v>
          </cell>
          <cell r="M1707" t="str">
            <v>直接购入</v>
          </cell>
          <cell r="N1707">
            <v>43709</v>
          </cell>
          <cell r="O1707" t="str">
            <v>0110050301</v>
          </cell>
          <cell r="P1707" t="str">
            <v>设备动力部</v>
          </cell>
          <cell r="Q1707" t="str">
            <v/>
          </cell>
          <cell r="R1707" t="str">
            <v/>
          </cell>
          <cell r="S1707" t="str">
            <v>杨耀</v>
          </cell>
          <cell r="T1707" t="str">
            <v>Z010</v>
          </cell>
          <cell r="U1707" t="str">
            <v>10</v>
          </cell>
          <cell r="V1707">
            <v>0</v>
          </cell>
          <cell r="W1707">
            <v>-131.65</v>
          </cell>
          <cell r="X1707">
            <v>15796.55</v>
          </cell>
          <cell r="Y1707">
            <v>0</v>
          </cell>
          <cell r="Z1707">
            <v>-393.33</v>
          </cell>
          <cell r="AA1707">
            <v>-263.3</v>
          </cell>
          <cell r="AB1707">
            <v>-656.63</v>
          </cell>
          <cell r="AC1707">
            <v>5</v>
          </cell>
          <cell r="AD1707">
            <v>15139.92</v>
          </cell>
          <cell r="AE1707" t="str">
            <v/>
          </cell>
          <cell r="AF1707" t="str">
            <v/>
          </cell>
          <cell r="AG1707" t="str">
            <v/>
          </cell>
          <cell r="AH1707" t="str">
            <v/>
          </cell>
        </row>
        <row r="1707">
          <cell r="AJ1707" t="str">
            <v>GYS16100084</v>
          </cell>
        </row>
        <row r="1708">
          <cell r="A1708" t="str">
            <v>110040500507</v>
          </cell>
          <cell r="B1708" t="str">
            <v>1100</v>
          </cell>
          <cell r="C1708" t="str">
            <v>Z405</v>
          </cell>
          <cell r="D1708" t="str">
            <v>机器设备-化工医用设备</v>
          </cell>
          <cell r="E1708" t="str">
            <v>110040500507</v>
          </cell>
          <cell r="F1708" t="str">
            <v>0000</v>
          </cell>
          <cell r="G1708" t="str">
            <v>不锈钢储气罐（空气压缩机组）</v>
          </cell>
          <cell r="H1708" t="str">
            <v>2/1.0</v>
          </cell>
          <cell r="I1708" t="str">
            <v/>
          </cell>
          <cell r="J1708" t="str">
            <v>B01</v>
          </cell>
          <cell r="K1708" t="str">
            <v>正常使用</v>
          </cell>
          <cell r="L1708" t="str">
            <v>A01</v>
          </cell>
          <cell r="M1708" t="str">
            <v>直接购入</v>
          </cell>
          <cell r="N1708">
            <v>43709</v>
          </cell>
          <cell r="O1708" t="str">
            <v>0110050301</v>
          </cell>
          <cell r="P1708" t="str">
            <v>设备动力部</v>
          </cell>
          <cell r="Q1708" t="str">
            <v/>
          </cell>
          <cell r="R1708" t="str">
            <v/>
          </cell>
          <cell r="S1708" t="str">
            <v>杨耀</v>
          </cell>
          <cell r="T1708" t="str">
            <v>Z010</v>
          </cell>
          <cell r="U1708" t="str">
            <v>10</v>
          </cell>
          <cell r="V1708">
            <v>0</v>
          </cell>
          <cell r="W1708">
            <v>-131.65</v>
          </cell>
          <cell r="X1708">
            <v>15796.55</v>
          </cell>
          <cell r="Y1708">
            <v>0</v>
          </cell>
          <cell r="Z1708">
            <v>-393.33</v>
          </cell>
          <cell r="AA1708">
            <v>-263.3</v>
          </cell>
          <cell r="AB1708">
            <v>-656.63</v>
          </cell>
          <cell r="AC1708">
            <v>5</v>
          </cell>
          <cell r="AD1708">
            <v>15139.92</v>
          </cell>
          <cell r="AE1708" t="str">
            <v/>
          </cell>
          <cell r="AF1708" t="str">
            <v/>
          </cell>
          <cell r="AG1708" t="str">
            <v/>
          </cell>
          <cell r="AH1708" t="str">
            <v/>
          </cell>
        </row>
        <row r="1708">
          <cell r="AJ1708" t="str">
            <v>GYS16100085</v>
          </cell>
        </row>
        <row r="1709">
          <cell r="A1709" t="str">
            <v>110040500508</v>
          </cell>
          <cell r="B1709" t="str">
            <v>1100</v>
          </cell>
          <cell r="C1709" t="str">
            <v>Z405</v>
          </cell>
          <cell r="D1709" t="str">
            <v>机器设备-化工医用设备</v>
          </cell>
          <cell r="E1709" t="str">
            <v>110040500508</v>
          </cell>
          <cell r="F1709" t="str">
            <v>0000</v>
          </cell>
          <cell r="G1709" t="str">
            <v>不锈钢储气罐（空气压缩机组）</v>
          </cell>
          <cell r="H1709" t="str">
            <v>4/1.0</v>
          </cell>
          <cell r="I1709" t="str">
            <v/>
          </cell>
          <cell r="J1709" t="str">
            <v>B01</v>
          </cell>
          <cell r="K1709" t="str">
            <v>正常使用</v>
          </cell>
          <cell r="L1709" t="str">
            <v>A01</v>
          </cell>
          <cell r="M1709" t="str">
            <v>直接购入</v>
          </cell>
          <cell r="N1709">
            <v>43709</v>
          </cell>
          <cell r="O1709" t="str">
            <v>0110050301</v>
          </cell>
          <cell r="P1709" t="str">
            <v>设备动力部</v>
          </cell>
          <cell r="Q1709" t="str">
            <v/>
          </cell>
          <cell r="R1709" t="str">
            <v/>
          </cell>
          <cell r="S1709" t="str">
            <v>杨耀</v>
          </cell>
          <cell r="T1709" t="str">
            <v>Z010</v>
          </cell>
          <cell r="U1709" t="str">
            <v>10</v>
          </cell>
          <cell r="V1709">
            <v>0</v>
          </cell>
          <cell r="W1709">
            <v>-227.82</v>
          </cell>
          <cell r="X1709">
            <v>27335.34</v>
          </cell>
          <cell r="Y1709">
            <v>0</v>
          </cell>
          <cell r="Z1709">
            <v>-680.64</v>
          </cell>
          <cell r="AA1709">
            <v>-455.64</v>
          </cell>
          <cell r="AB1709">
            <v>-1136.28</v>
          </cell>
          <cell r="AC1709">
            <v>5</v>
          </cell>
          <cell r="AD1709">
            <v>26199.06</v>
          </cell>
          <cell r="AE1709" t="str">
            <v/>
          </cell>
          <cell r="AF1709" t="str">
            <v/>
          </cell>
          <cell r="AG1709" t="str">
            <v/>
          </cell>
          <cell r="AH1709" t="str">
            <v/>
          </cell>
        </row>
        <row r="1709">
          <cell r="AJ1709" t="str">
            <v>GYS16100086</v>
          </cell>
        </row>
        <row r="1710">
          <cell r="A1710" t="str">
            <v>110040500509</v>
          </cell>
          <cell r="B1710" t="str">
            <v>1100</v>
          </cell>
          <cell r="C1710" t="str">
            <v>Z405</v>
          </cell>
          <cell r="D1710" t="str">
            <v>机器设备-化工医用设备</v>
          </cell>
          <cell r="E1710" t="str">
            <v>110040500509</v>
          </cell>
          <cell r="F1710" t="str">
            <v>0000</v>
          </cell>
          <cell r="G1710" t="str">
            <v>不锈钢储气罐（空气压缩机组）</v>
          </cell>
          <cell r="H1710" t="str">
            <v>4/1.0</v>
          </cell>
          <cell r="I1710" t="str">
            <v/>
          </cell>
          <cell r="J1710" t="str">
            <v>B01</v>
          </cell>
          <cell r="K1710" t="str">
            <v>正常使用</v>
          </cell>
          <cell r="L1710" t="str">
            <v>A01</v>
          </cell>
          <cell r="M1710" t="str">
            <v>直接购入</v>
          </cell>
          <cell r="N1710">
            <v>43709</v>
          </cell>
          <cell r="O1710" t="str">
            <v>0110050301</v>
          </cell>
          <cell r="P1710" t="str">
            <v>设备动力部</v>
          </cell>
          <cell r="Q1710" t="str">
            <v/>
          </cell>
          <cell r="R1710" t="str">
            <v/>
          </cell>
          <cell r="S1710" t="str">
            <v>杨耀</v>
          </cell>
          <cell r="T1710" t="str">
            <v>Z010</v>
          </cell>
          <cell r="U1710" t="str">
            <v>10</v>
          </cell>
          <cell r="V1710">
            <v>0</v>
          </cell>
          <cell r="W1710">
            <v>-227.82</v>
          </cell>
          <cell r="X1710">
            <v>27335.34</v>
          </cell>
          <cell r="Y1710">
            <v>0</v>
          </cell>
          <cell r="Z1710">
            <v>-680.64</v>
          </cell>
          <cell r="AA1710">
            <v>-455.64</v>
          </cell>
          <cell r="AB1710">
            <v>-1136.28</v>
          </cell>
          <cell r="AC1710">
            <v>5</v>
          </cell>
          <cell r="AD1710">
            <v>26199.06</v>
          </cell>
          <cell r="AE1710" t="str">
            <v/>
          </cell>
          <cell r="AF1710" t="str">
            <v/>
          </cell>
          <cell r="AG1710" t="str">
            <v/>
          </cell>
          <cell r="AH1710" t="str">
            <v/>
          </cell>
        </row>
        <row r="1710">
          <cell r="AJ1710" t="str">
            <v>GYS16100087</v>
          </cell>
        </row>
        <row r="1711">
          <cell r="A1711" t="str">
            <v>110040500510</v>
          </cell>
          <cell r="B1711" t="str">
            <v>1100</v>
          </cell>
          <cell r="C1711" t="str">
            <v>Z405</v>
          </cell>
          <cell r="D1711" t="str">
            <v>机器设备-化工医用设备</v>
          </cell>
          <cell r="E1711" t="str">
            <v>110040500510</v>
          </cell>
          <cell r="F1711" t="str">
            <v>0000</v>
          </cell>
          <cell r="G1711" t="str">
            <v>不锈钢储气罐（空气压缩机组）</v>
          </cell>
          <cell r="H1711" t="str">
            <v>4/1.0</v>
          </cell>
          <cell r="I1711" t="str">
            <v/>
          </cell>
          <cell r="J1711" t="str">
            <v>B01</v>
          </cell>
          <cell r="K1711" t="str">
            <v>正常使用</v>
          </cell>
          <cell r="L1711" t="str">
            <v>A01</v>
          </cell>
          <cell r="M1711" t="str">
            <v>直接购入</v>
          </cell>
          <cell r="N1711">
            <v>43709</v>
          </cell>
          <cell r="O1711" t="str">
            <v>0110050301</v>
          </cell>
          <cell r="P1711" t="str">
            <v>设备动力部</v>
          </cell>
          <cell r="Q1711" t="str">
            <v/>
          </cell>
          <cell r="R1711" t="str">
            <v/>
          </cell>
          <cell r="S1711" t="str">
            <v>杨耀</v>
          </cell>
          <cell r="T1711" t="str">
            <v>Z010</v>
          </cell>
          <cell r="U1711" t="str">
            <v>10</v>
          </cell>
          <cell r="V1711">
            <v>0</v>
          </cell>
          <cell r="W1711">
            <v>-227.82</v>
          </cell>
          <cell r="X1711">
            <v>27335.34</v>
          </cell>
          <cell r="Y1711">
            <v>0</v>
          </cell>
          <cell r="Z1711">
            <v>-680.64</v>
          </cell>
          <cell r="AA1711">
            <v>-455.64</v>
          </cell>
          <cell r="AB1711">
            <v>-1136.28</v>
          </cell>
          <cell r="AC1711">
            <v>5</v>
          </cell>
          <cell r="AD1711">
            <v>26199.06</v>
          </cell>
          <cell r="AE1711" t="str">
            <v/>
          </cell>
          <cell r="AF1711" t="str">
            <v/>
          </cell>
          <cell r="AG1711" t="str">
            <v/>
          </cell>
          <cell r="AH1711" t="str">
            <v/>
          </cell>
        </row>
        <row r="1711">
          <cell r="AJ1711" t="str">
            <v>GYS16100088</v>
          </cell>
        </row>
        <row r="1712">
          <cell r="A1712" t="str">
            <v>110040500511</v>
          </cell>
          <cell r="B1712" t="str">
            <v>1100</v>
          </cell>
          <cell r="C1712" t="str">
            <v>Z405</v>
          </cell>
          <cell r="D1712" t="str">
            <v>机器设备-化工医用设备</v>
          </cell>
          <cell r="E1712" t="str">
            <v>110040500511</v>
          </cell>
          <cell r="F1712" t="str">
            <v>0000</v>
          </cell>
          <cell r="G1712" t="str">
            <v>不锈钢储气罐（空气压缩机组）</v>
          </cell>
          <cell r="H1712" t="str">
            <v>4/1.0</v>
          </cell>
          <cell r="I1712" t="str">
            <v/>
          </cell>
          <cell r="J1712" t="str">
            <v>B01</v>
          </cell>
          <cell r="K1712" t="str">
            <v>正常使用</v>
          </cell>
          <cell r="L1712" t="str">
            <v>A01</v>
          </cell>
          <cell r="M1712" t="str">
            <v>直接购入</v>
          </cell>
          <cell r="N1712">
            <v>43709</v>
          </cell>
          <cell r="O1712" t="str">
            <v>0110050301</v>
          </cell>
          <cell r="P1712" t="str">
            <v>设备动力部</v>
          </cell>
          <cell r="Q1712" t="str">
            <v/>
          </cell>
          <cell r="R1712" t="str">
            <v/>
          </cell>
          <cell r="S1712" t="str">
            <v>杨耀</v>
          </cell>
          <cell r="T1712" t="str">
            <v>Z010</v>
          </cell>
          <cell r="U1712" t="str">
            <v>10</v>
          </cell>
          <cell r="V1712">
            <v>0</v>
          </cell>
          <cell r="W1712">
            <v>-227.82</v>
          </cell>
          <cell r="X1712">
            <v>27335.34</v>
          </cell>
          <cell r="Y1712">
            <v>0</v>
          </cell>
          <cell r="Z1712">
            <v>-680.64</v>
          </cell>
          <cell r="AA1712">
            <v>-455.64</v>
          </cell>
          <cell r="AB1712">
            <v>-1136.28</v>
          </cell>
          <cell r="AC1712">
            <v>5</v>
          </cell>
          <cell r="AD1712">
            <v>26199.06</v>
          </cell>
          <cell r="AE1712" t="str">
            <v/>
          </cell>
          <cell r="AF1712" t="str">
            <v/>
          </cell>
          <cell r="AG1712" t="str">
            <v/>
          </cell>
          <cell r="AH1712" t="str">
            <v/>
          </cell>
        </row>
        <row r="1712">
          <cell r="AJ1712" t="str">
            <v>GYS16100089</v>
          </cell>
        </row>
        <row r="1713">
          <cell r="A1713" t="str">
            <v>110040500512</v>
          </cell>
          <cell r="B1713" t="str">
            <v>1100</v>
          </cell>
          <cell r="C1713" t="str">
            <v>Z405</v>
          </cell>
          <cell r="D1713" t="str">
            <v>机器设备-化工医用设备</v>
          </cell>
          <cell r="E1713" t="str">
            <v>110040500512</v>
          </cell>
          <cell r="F1713" t="str">
            <v>0000</v>
          </cell>
          <cell r="G1713" t="str">
            <v>2.5M3储罐</v>
          </cell>
          <cell r="H1713" t="str">
            <v>BTCG-2500</v>
          </cell>
          <cell r="I1713" t="str">
            <v/>
          </cell>
          <cell r="J1713" t="str">
            <v>B01</v>
          </cell>
          <cell r="K1713" t="str">
            <v>正常使用</v>
          </cell>
          <cell r="L1713" t="str">
            <v>A01</v>
          </cell>
          <cell r="M1713" t="str">
            <v>直接购入</v>
          </cell>
          <cell r="N1713">
            <v>43709</v>
          </cell>
          <cell r="O1713" t="str">
            <v>0110020100</v>
          </cell>
          <cell r="P1713" t="str">
            <v>一车间</v>
          </cell>
          <cell r="Q1713" t="str">
            <v/>
          </cell>
          <cell r="R1713" t="str">
            <v/>
          </cell>
          <cell r="S1713" t="str">
            <v>张萍</v>
          </cell>
          <cell r="T1713" t="str">
            <v>Z010</v>
          </cell>
          <cell r="U1713" t="str">
            <v>10</v>
          </cell>
          <cell r="V1713">
            <v>0</v>
          </cell>
          <cell r="W1713">
            <v>-115.1</v>
          </cell>
          <cell r="X1713">
            <v>13809.86</v>
          </cell>
          <cell r="Y1713">
            <v>0</v>
          </cell>
          <cell r="Z1713">
            <v>-343.86</v>
          </cell>
          <cell r="AA1713">
            <v>-230.19</v>
          </cell>
          <cell r="AB1713">
            <v>-574.05</v>
          </cell>
          <cell r="AC1713">
            <v>5</v>
          </cell>
          <cell r="AD1713">
            <v>13235.81</v>
          </cell>
          <cell r="AE1713" t="str">
            <v/>
          </cell>
          <cell r="AF1713" t="str">
            <v/>
          </cell>
          <cell r="AG1713" t="str">
            <v/>
          </cell>
          <cell r="AH1713" t="str">
            <v/>
          </cell>
        </row>
        <row r="1713">
          <cell r="AJ1713" t="str">
            <v>SCT14120002</v>
          </cell>
        </row>
        <row r="1714">
          <cell r="A1714" t="str">
            <v>110040500513</v>
          </cell>
          <cell r="B1714" t="str">
            <v>1100</v>
          </cell>
          <cell r="C1714" t="str">
            <v>Z405</v>
          </cell>
          <cell r="D1714" t="str">
            <v>机器设备-化工医用设备</v>
          </cell>
          <cell r="E1714" t="str">
            <v>110040500513</v>
          </cell>
          <cell r="F1714" t="str">
            <v>0000</v>
          </cell>
          <cell r="G1714" t="str">
            <v>2.5M3储罐</v>
          </cell>
          <cell r="H1714" t="str">
            <v>BTCG-2500</v>
          </cell>
          <cell r="I1714" t="str">
            <v/>
          </cell>
          <cell r="J1714" t="str">
            <v>B01</v>
          </cell>
          <cell r="K1714" t="str">
            <v>正常使用</v>
          </cell>
          <cell r="L1714" t="str">
            <v>A01</v>
          </cell>
          <cell r="M1714" t="str">
            <v>直接购入</v>
          </cell>
          <cell r="N1714">
            <v>43709</v>
          </cell>
          <cell r="O1714" t="str">
            <v>0110020100</v>
          </cell>
          <cell r="P1714" t="str">
            <v>一车间</v>
          </cell>
          <cell r="Q1714" t="str">
            <v/>
          </cell>
          <cell r="R1714" t="str">
            <v/>
          </cell>
          <cell r="S1714" t="str">
            <v>张萍</v>
          </cell>
          <cell r="T1714" t="str">
            <v>Z010</v>
          </cell>
          <cell r="U1714" t="str">
            <v>10</v>
          </cell>
          <cell r="V1714">
            <v>0</v>
          </cell>
          <cell r="W1714">
            <v>-115.1</v>
          </cell>
          <cell r="X1714">
            <v>13809.86</v>
          </cell>
          <cell r="Y1714">
            <v>0</v>
          </cell>
          <cell r="Z1714">
            <v>-343.86</v>
          </cell>
          <cell r="AA1714">
            <v>-230.19</v>
          </cell>
          <cell r="AB1714">
            <v>-574.05</v>
          </cell>
          <cell r="AC1714">
            <v>5</v>
          </cell>
          <cell r="AD1714">
            <v>13235.81</v>
          </cell>
          <cell r="AE1714" t="str">
            <v/>
          </cell>
          <cell r="AF1714" t="str">
            <v/>
          </cell>
          <cell r="AG1714" t="str">
            <v/>
          </cell>
          <cell r="AH1714" t="str">
            <v/>
          </cell>
        </row>
        <row r="1714">
          <cell r="AJ1714" t="str">
            <v>SCT14120003</v>
          </cell>
        </row>
        <row r="1715">
          <cell r="A1715" t="str">
            <v>110040500514</v>
          </cell>
          <cell r="B1715" t="str">
            <v>1100</v>
          </cell>
          <cell r="C1715" t="str">
            <v>Z405</v>
          </cell>
          <cell r="D1715" t="str">
            <v>机器设备-化工医用设备</v>
          </cell>
          <cell r="E1715" t="str">
            <v>110040500514</v>
          </cell>
          <cell r="F1715" t="str">
            <v>0000</v>
          </cell>
          <cell r="G1715" t="str">
            <v>2.5M3储罐</v>
          </cell>
          <cell r="H1715" t="str">
            <v>BTCG-2500</v>
          </cell>
          <cell r="I1715" t="str">
            <v/>
          </cell>
          <cell r="J1715" t="str">
            <v>B01</v>
          </cell>
          <cell r="K1715" t="str">
            <v>正常使用</v>
          </cell>
          <cell r="L1715" t="str">
            <v>A01</v>
          </cell>
          <cell r="M1715" t="str">
            <v>直接购入</v>
          </cell>
          <cell r="N1715">
            <v>43709</v>
          </cell>
          <cell r="O1715" t="str">
            <v>0110020100</v>
          </cell>
          <cell r="P1715" t="str">
            <v>一车间</v>
          </cell>
          <cell r="Q1715" t="str">
            <v/>
          </cell>
          <cell r="R1715" t="str">
            <v/>
          </cell>
          <cell r="S1715" t="str">
            <v>张萍</v>
          </cell>
          <cell r="T1715" t="str">
            <v>Z010</v>
          </cell>
          <cell r="U1715" t="str">
            <v>10</v>
          </cell>
          <cell r="V1715">
            <v>0</v>
          </cell>
          <cell r="W1715">
            <v>-115.1</v>
          </cell>
          <cell r="X1715">
            <v>13809.86</v>
          </cell>
          <cell r="Y1715">
            <v>0</v>
          </cell>
          <cell r="Z1715">
            <v>-343.86</v>
          </cell>
          <cell r="AA1715">
            <v>-230.19</v>
          </cell>
          <cell r="AB1715">
            <v>-574.05</v>
          </cell>
          <cell r="AC1715">
            <v>5</v>
          </cell>
          <cell r="AD1715">
            <v>13235.81</v>
          </cell>
          <cell r="AE1715" t="str">
            <v/>
          </cell>
          <cell r="AF1715" t="str">
            <v/>
          </cell>
          <cell r="AG1715" t="str">
            <v/>
          </cell>
          <cell r="AH1715" t="str">
            <v/>
          </cell>
        </row>
        <row r="1715">
          <cell r="AJ1715" t="str">
            <v>SCT14120004</v>
          </cell>
        </row>
        <row r="1716">
          <cell r="A1716" t="str">
            <v>110040500515</v>
          </cell>
          <cell r="B1716" t="str">
            <v>1100</v>
          </cell>
          <cell r="C1716" t="str">
            <v>Z405</v>
          </cell>
          <cell r="D1716" t="str">
            <v>机器设备-化工医用设备</v>
          </cell>
          <cell r="E1716" t="str">
            <v>110040500515</v>
          </cell>
          <cell r="F1716" t="str">
            <v>0000</v>
          </cell>
          <cell r="G1716" t="str">
            <v>2.5M3储罐</v>
          </cell>
          <cell r="H1716" t="str">
            <v>BTCG-2500</v>
          </cell>
          <cell r="I1716" t="str">
            <v/>
          </cell>
          <cell r="J1716" t="str">
            <v>B01</v>
          </cell>
          <cell r="K1716" t="str">
            <v>正常使用</v>
          </cell>
          <cell r="L1716" t="str">
            <v>A01</v>
          </cell>
          <cell r="M1716" t="str">
            <v>直接购入</v>
          </cell>
          <cell r="N1716">
            <v>43709</v>
          </cell>
          <cell r="O1716" t="str">
            <v>0110020100</v>
          </cell>
          <cell r="P1716" t="str">
            <v>一车间</v>
          </cell>
          <cell r="Q1716" t="str">
            <v/>
          </cell>
          <cell r="R1716" t="str">
            <v/>
          </cell>
          <cell r="S1716" t="str">
            <v>张萍</v>
          </cell>
          <cell r="T1716" t="str">
            <v>Z010</v>
          </cell>
          <cell r="U1716" t="str">
            <v>10</v>
          </cell>
          <cell r="V1716">
            <v>0</v>
          </cell>
          <cell r="W1716">
            <v>-115.1</v>
          </cell>
          <cell r="X1716">
            <v>13809.86</v>
          </cell>
          <cell r="Y1716">
            <v>0</v>
          </cell>
          <cell r="Z1716">
            <v>-343.86</v>
          </cell>
          <cell r="AA1716">
            <v>-230.19</v>
          </cell>
          <cell r="AB1716">
            <v>-574.05</v>
          </cell>
          <cell r="AC1716">
            <v>5</v>
          </cell>
          <cell r="AD1716">
            <v>13235.81</v>
          </cell>
          <cell r="AE1716" t="str">
            <v/>
          </cell>
          <cell r="AF1716" t="str">
            <v/>
          </cell>
          <cell r="AG1716" t="str">
            <v/>
          </cell>
          <cell r="AH1716" t="str">
            <v/>
          </cell>
        </row>
        <row r="1716">
          <cell r="AJ1716" t="str">
            <v>SCT14120005</v>
          </cell>
        </row>
        <row r="1717">
          <cell r="A1717" t="str">
            <v>110040500516</v>
          </cell>
          <cell r="B1717" t="str">
            <v>1100</v>
          </cell>
          <cell r="C1717" t="str">
            <v>Z405</v>
          </cell>
          <cell r="D1717" t="str">
            <v>机器设备-化工医用设备</v>
          </cell>
          <cell r="E1717" t="str">
            <v>110040500516</v>
          </cell>
          <cell r="F1717" t="str">
            <v>0000</v>
          </cell>
          <cell r="G1717" t="str">
            <v>2.5M3储罐</v>
          </cell>
          <cell r="H1717" t="str">
            <v>BTCG-2500</v>
          </cell>
          <cell r="I1717" t="str">
            <v/>
          </cell>
          <cell r="J1717" t="str">
            <v>B01</v>
          </cell>
          <cell r="K1717" t="str">
            <v>正常使用</v>
          </cell>
          <cell r="L1717" t="str">
            <v>A01</v>
          </cell>
          <cell r="M1717" t="str">
            <v>直接购入</v>
          </cell>
          <cell r="N1717">
            <v>43709</v>
          </cell>
          <cell r="O1717" t="str">
            <v>0110020100</v>
          </cell>
          <cell r="P1717" t="str">
            <v>一车间</v>
          </cell>
          <cell r="Q1717" t="str">
            <v/>
          </cell>
          <cell r="R1717" t="str">
            <v/>
          </cell>
          <cell r="S1717" t="str">
            <v>张萍</v>
          </cell>
          <cell r="T1717" t="str">
            <v>Z010</v>
          </cell>
          <cell r="U1717" t="str">
            <v>10</v>
          </cell>
          <cell r="V1717">
            <v>0</v>
          </cell>
          <cell r="W1717">
            <v>-115.1</v>
          </cell>
          <cell r="X1717">
            <v>13809.86</v>
          </cell>
          <cell r="Y1717">
            <v>0</v>
          </cell>
          <cell r="Z1717">
            <v>-343.86</v>
          </cell>
          <cell r="AA1717">
            <v>-230.19</v>
          </cell>
          <cell r="AB1717">
            <v>-574.05</v>
          </cell>
          <cell r="AC1717">
            <v>5</v>
          </cell>
          <cell r="AD1717">
            <v>13235.81</v>
          </cell>
          <cell r="AE1717" t="str">
            <v/>
          </cell>
          <cell r="AF1717" t="str">
            <v/>
          </cell>
          <cell r="AG1717" t="str">
            <v/>
          </cell>
          <cell r="AH1717" t="str">
            <v/>
          </cell>
        </row>
        <row r="1717">
          <cell r="AJ1717" t="str">
            <v>SCT14120006</v>
          </cell>
        </row>
        <row r="1718">
          <cell r="A1718" t="str">
            <v>110040500517</v>
          </cell>
          <cell r="B1718" t="str">
            <v>1100</v>
          </cell>
          <cell r="C1718" t="str">
            <v>Z405</v>
          </cell>
          <cell r="D1718" t="str">
            <v>机器设备-化工医用设备</v>
          </cell>
          <cell r="E1718" t="str">
            <v>110040500517</v>
          </cell>
          <cell r="F1718" t="str">
            <v>0000</v>
          </cell>
          <cell r="G1718" t="str">
            <v>2.5M3储罐</v>
          </cell>
          <cell r="H1718" t="str">
            <v>BTCG-2500</v>
          </cell>
          <cell r="I1718" t="str">
            <v/>
          </cell>
          <cell r="J1718" t="str">
            <v>B01</v>
          </cell>
          <cell r="K1718" t="str">
            <v>正常使用</v>
          </cell>
          <cell r="L1718" t="str">
            <v>A01</v>
          </cell>
          <cell r="M1718" t="str">
            <v>直接购入</v>
          </cell>
          <cell r="N1718">
            <v>43709</v>
          </cell>
          <cell r="O1718" t="str">
            <v>0110020100</v>
          </cell>
          <cell r="P1718" t="str">
            <v>一车间</v>
          </cell>
          <cell r="Q1718" t="str">
            <v/>
          </cell>
          <cell r="R1718" t="str">
            <v/>
          </cell>
          <cell r="S1718" t="str">
            <v>张萍</v>
          </cell>
          <cell r="T1718" t="str">
            <v>Z010</v>
          </cell>
          <cell r="U1718" t="str">
            <v>10</v>
          </cell>
          <cell r="V1718">
            <v>0</v>
          </cell>
          <cell r="W1718">
            <v>-115.1</v>
          </cell>
          <cell r="X1718">
            <v>13809.85</v>
          </cell>
          <cell r="Y1718">
            <v>0</v>
          </cell>
          <cell r="Z1718">
            <v>-343.86</v>
          </cell>
          <cell r="AA1718">
            <v>-230.19</v>
          </cell>
          <cell r="AB1718">
            <v>-574.05</v>
          </cell>
          <cell r="AC1718">
            <v>5</v>
          </cell>
          <cell r="AD1718">
            <v>13235.8</v>
          </cell>
          <cell r="AE1718" t="str">
            <v/>
          </cell>
          <cell r="AF1718" t="str">
            <v/>
          </cell>
          <cell r="AG1718" t="str">
            <v/>
          </cell>
          <cell r="AH1718" t="str">
            <v/>
          </cell>
        </row>
        <row r="1718">
          <cell r="AJ1718" t="str">
            <v>SCT14120007</v>
          </cell>
        </row>
        <row r="1719">
          <cell r="A1719" t="str">
            <v>110040500518</v>
          </cell>
          <cell r="B1719" t="str">
            <v>1100</v>
          </cell>
          <cell r="C1719" t="str">
            <v>Z405</v>
          </cell>
          <cell r="D1719" t="str">
            <v>机器设备-化工医用设备</v>
          </cell>
          <cell r="E1719" t="str">
            <v>110040500518</v>
          </cell>
          <cell r="F1719" t="str">
            <v>0000</v>
          </cell>
          <cell r="G1719" t="str">
            <v>2.5M3储罐</v>
          </cell>
          <cell r="H1719" t="str">
            <v>2015-FK-094</v>
          </cell>
          <cell r="I1719" t="str">
            <v/>
          </cell>
          <cell r="J1719" t="str">
            <v>B01</v>
          </cell>
          <cell r="K1719" t="str">
            <v>正常使用</v>
          </cell>
          <cell r="L1719" t="str">
            <v>A01</v>
          </cell>
          <cell r="M1719" t="str">
            <v>直接购入</v>
          </cell>
          <cell r="N1719">
            <v>43709</v>
          </cell>
          <cell r="O1719" t="str">
            <v>0110020100</v>
          </cell>
          <cell r="P1719" t="str">
            <v>一车间</v>
          </cell>
          <cell r="Q1719" t="str">
            <v/>
          </cell>
          <cell r="R1719" t="str">
            <v/>
          </cell>
          <cell r="S1719" t="str">
            <v>张萍</v>
          </cell>
          <cell r="T1719" t="str">
            <v>Z010</v>
          </cell>
          <cell r="U1719" t="str">
            <v>10</v>
          </cell>
          <cell r="V1719">
            <v>0</v>
          </cell>
          <cell r="W1719">
            <v>-115.1</v>
          </cell>
          <cell r="X1719">
            <v>13809.85</v>
          </cell>
          <cell r="Y1719">
            <v>0</v>
          </cell>
          <cell r="Z1719">
            <v>-343.86</v>
          </cell>
          <cell r="AA1719">
            <v>-230.19</v>
          </cell>
          <cell r="AB1719">
            <v>-574.05</v>
          </cell>
          <cell r="AC1719">
            <v>5</v>
          </cell>
          <cell r="AD1719">
            <v>13235.8</v>
          </cell>
          <cell r="AE1719" t="str">
            <v/>
          </cell>
          <cell r="AF1719" t="str">
            <v/>
          </cell>
          <cell r="AG1719" t="str">
            <v/>
          </cell>
          <cell r="AH1719" t="str">
            <v/>
          </cell>
        </row>
        <row r="1719">
          <cell r="AJ1719" t="str">
            <v>SCT14120008</v>
          </cell>
        </row>
        <row r="1720">
          <cell r="A1720" t="str">
            <v>110040500519</v>
          </cell>
          <cell r="B1720" t="str">
            <v>1100</v>
          </cell>
          <cell r="C1720" t="str">
            <v>Z405</v>
          </cell>
          <cell r="D1720" t="str">
            <v>机器设备-化工医用设备</v>
          </cell>
          <cell r="E1720" t="str">
            <v>110040500519</v>
          </cell>
          <cell r="F1720" t="str">
            <v>0000</v>
          </cell>
          <cell r="G1720" t="str">
            <v>2.5M3储罐</v>
          </cell>
          <cell r="H1720" t="str">
            <v>BTCG-2500</v>
          </cell>
          <cell r="I1720" t="str">
            <v/>
          </cell>
          <cell r="J1720" t="str">
            <v>B01</v>
          </cell>
          <cell r="K1720" t="str">
            <v>正常使用</v>
          </cell>
          <cell r="L1720" t="str">
            <v>A01</v>
          </cell>
          <cell r="M1720" t="str">
            <v>直接购入</v>
          </cell>
          <cell r="N1720">
            <v>43709</v>
          </cell>
          <cell r="O1720" t="str">
            <v>0110020100</v>
          </cell>
          <cell r="P1720" t="str">
            <v>一车间</v>
          </cell>
          <cell r="Q1720" t="str">
            <v/>
          </cell>
          <cell r="R1720" t="str">
            <v/>
          </cell>
          <cell r="S1720" t="str">
            <v>张萍</v>
          </cell>
          <cell r="T1720" t="str">
            <v>Z010</v>
          </cell>
          <cell r="U1720" t="str">
            <v>10</v>
          </cell>
          <cell r="V1720">
            <v>0</v>
          </cell>
          <cell r="W1720">
            <v>-125.61</v>
          </cell>
          <cell r="X1720">
            <v>15070.8</v>
          </cell>
          <cell r="Y1720">
            <v>0</v>
          </cell>
          <cell r="Z1720">
            <v>-375.27</v>
          </cell>
          <cell r="AA1720">
            <v>-251.21</v>
          </cell>
          <cell r="AB1720">
            <v>-626.48</v>
          </cell>
          <cell r="AC1720">
            <v>5</v>
          </cell>
          <cell r="AD1720">
            <v>14444.32</v>
          </cell>
          <cell r="AE1720" t="str">
            <v/>
          </cell>
          <cell r="AF1720" t="str">
            <v/>
          </cell>
          <cell r="AG1720" t="str">
            <v/>
          </cell>
          <cell r="AH1720" t="str">
            <v/>
          </cell>
        </row>
        <row r="1720">
          <cell r="AJ1720" t="str">
            <v>SCT16100009</v>
          </cell>
        </row>
        <row r="1721">
          <cell r="A1721" t="str">
            <v>110040500520</v>
          </cell>
          <cell r="B1721" t="str">
            <v>1100</v>
          </cell>
          <cell r="C1721" t="str">
            <v>Z405</v>
          </cell>
          <cell r="D1721" t="str">
            <v>机器设备-化工医用设备</v>
          </cell>
          <cell r="E1721" t="str">
            <v>110040500520</v>
          </cell>
          <cell r="F1721" t="str">
            <v>0000</v>
          </cell>
          <cell r="G1721" t="str">
            <v>2.5M3储罐</v>
          </cell>
          <cell r="H1721" t="str">
            <v>BTCG-2500</v>
          </cell>
          <cell r="I1721" t="str">
            <v/>
          </cell>
          <cell r="J1721" t="str">
            <v>B01</v>
          </cell>
          <cell r="K1721" t="str">
            <v>正常使用</v>
          </cell>
          <cell r="L1721" t="str">
            <v>A01</v>
          </cell>
          <cell r="M1721" t="str">
            <v>直接购入</v>
          </cell>
          <cell r="N1721">
            <v>43709</v>
          </cell>
          <cell r="O1721" t="str">
            <v>0110020100</v>
          </cell>
          <cell r="P1721" t="str">
            <v>一车间</v>
          </cell>
          <cell r="Q1721" t="str">
            <v/>
          </cell>
          <cell r="R1721" t="str">
            <v/>
          </cell>
          <cell r="S1721" t="str">
            <v>张萍</v>
          </cell>
          <cell r="T1721" t="str">
            <v>Z010</v>
          </cell>
          <cell r="U1721" t="str">
            <v>10</v>
          </cell>
          <cell r="V1721">
            <v>0</v>
          </cell>
          <cell r="W1721">
            <v>-115.1</v>
          </cell>
          <cell r="X1721">
            <v>13809.85</v>
          </cell>
          <cell r="Y1721">
            <v>0</v>
          </cell>
          <cell r="Z1721">
            <v>-343.86</v>
          </cell>
          <cell r="AA1721">
            <v>-230.19</v>
          </cell>
          <cell r="AB1721">
            <v>-574.05</v>
          </cell>
          <cell r="AC1721">
            <v>5</v>
          </cell>
          <cell r="AD1721">
            <v>13235.8</v>
          </cell>
          <cell r="AE1721" t="str">
            <v/>
          </cell>
          <cell r="AF1721" t="str">
            <v/>
          </cell>
          <cell r="AG1721" t="str">
            <v/>
          </cell>
          <cell r="AH1721" t="str">
            <v/>
          </cell>
        </row>
        <row r="1721">
          <cell r="AJ1721" t="str">
            <v>SCT14120010</v>
          </cell>
        </row>
        <row r="1722">
          <cell r="A1722" t="str">
            <v>110040500521</v>
          </cell>
          <cell r="B1722" t="str">
            <v>1100</v>
          </cell>
          <cell r="C1722" t="str">
            <v>Z405</v>
          </cell>
          <cell r="D1722" t="str">
            <v>机器设备-化工医用设备</v>
          </cell>
          <cell r="E1722" t="str">
            <v>110040500521</v>
          </cell>
          <cell r="F1722" t="str">
            <v>0000</v>
          </cell>
          <cell r="G1722" t="str">
            <v>4M3乙醇配置罐</v>
          </cell>
          <cell r="H1722" t="str">
            <v>BTPYG</v>
          </cell>
          <cell r="I1722" t="str">
            <v/>
          </cell>
          <cell r="J1722" t="str">
            <v>B01</v>
          </cell>
          <cell r="K1722" t="str">
            <v>正常使用</v>
          </cell>
          <cell r="L1722" t="str">
            <v>A01</v>
          </cell>
          <cell r="M1722" t="str">
            <v>直接购入</v>
          </cell>
          <cell r="N1722">
            <v>43709</v>
          </cell>
          <cell r="O1722" t="str">
            <v>0110020100</v>
          </cell>
          <cell r="P1722" t="str">
            <v>一车间</v>
          </cell>
          <cell r="Q1722" t="str">
            <v/>
          </cell>
          <cell r="R1722" t="str">
            <v/>
          </cell>
          <cell r="S1722" t="str">
            <v>张萍</v>
          </cell>
          <cell r="T1722" t="str">
            <v>Z010</v>
          </cell>
          <cell r="U1722" t="str">
            <v>10</v>
          </cell>
          <cell r="V1722">
            <v>0</v>
          </cell>
          <cell r="W1722">
            <v>-236.01</v>
          </cell>
          <cell r="X1722">
            <v>28318.58</v>
          </cell>
          <cell r="Y1722">
            <v>0</v>
          </cell>
          <cell r="Z1722">
            <v>-705.12</v>
          </cell>
          <cell r="AA1722">
            <v>-472.02</v>
          </cell>
          <cell r="AB1722">
            <v>-1177.14</v>
          </cell>
          <cell r="AC1722">
            <v>5</v>
          </cell>
          <cell r="AD1722">
            <v>27141.44</v>
          </cell>
          <cell r="AE1722" t="str">
            <v/>
          </cell>
          <cell r="AF1722" t="str">
            <v/>
          </cell>
          <cell r="AG1722" t="str">
            <v/>
          </cell>
          <cell r="AH1722" t="str">
            <v/>
          </cell>
        </row>
        <row r="1722">
          <cell r="AJ1722" t="str">
            <v>SCT14120011</v>
          </cell>
        </row>
        <row r="1723">
          <cell r="A1723" t="str">
            <v>110040500522</v>
          </cell>
          <cell r="B1723" t="str">
            <v>1100</v>
          </cell>
          <cell r="C1723" t="str">
            <v>Z405</v>
          </cell>
          <cell r="D1723" t="str">
            <v>机器设备-化工医用设备</v>
          </cell>
          <cell r="E1723" t="str">
            <v>110040500522</v>
          </cell>
          <cell r="F1723" t="str">
            <v>0000</v>
          </cell>
          <cell r="G1723" t="str">
            <v>4M3储罐</v>
          </cell>
          <cell r="H1723" t="str">
            <v>BTCG-4000</v>
          </cell>
          <cell r="I1723" t="str">
            <v/>
          </cell>
          <cell r="J1723" t="str">
            <v>B01</v>
          </cell>
          <cell r="K1723" t="str">
            <v>正常使用</v>
          </cell>
          <cell r="L1723" t="str">
            <v>A01</v>
          </cell>
          <cell r="M1723" t="str">
            <v>直接购入</v>
          </cell>
          <cell r="N1723">
            <v>43709</v>
          </cell>
          <cell r="O1723" t="str">
            <v>0110020100</v>
          </cell>
          <cell r="P1723" t="str">
            <v>一车间</v>
          </cell>
          <cell r="Q1723" t="str">
            <v/>
          </cell>
          <cell r="R1723" t="str">
            <v/>
          </cell>
          <cell r="S1723" t="str">
            <v>张萍</v>
          </cell>
          <cell r="T1723" t="str">
            <v>Z010</v>
          </cell>
          <cell r="U1723" t="str">
            <v>10</v>
          </cell>
          <cell r="V1723">
            <v>0</v>
          </cell>
          <cell r="W1723">
            <v>-147.51</v>
          </cell>
          <cell r="X1723">
            <v>17699.12</v>
          </cell>
          <cell r="Y1723">
            <v>0</v>
          </cell>
          <cell r="Z1723">
            <v>-440.7</v>
          </cell>
          <cell r="AA1723">
            <v>-295.02</v>
          </cell>
          <cell r="AB1723">
            <v>-735.72</v>
          </cell>
          <cell r="AC1723">
            <v>5</v>
          </cell>
          <cell r="AD1723">
            <v>16963.4</v>
          </cell>
          <cell r="AE1723" t="str">
            <v/>
          </cell>
          <cell r="AF1723" t="str">
            <v/>
          </cell>
          <cell r="AG1723" t="str">
            <v/>
          </cell>
          <cell r="AH1723" t="str">
            <v/>
          </cell>
        </row>
        <row r="1723">
          <cell r="AJ1723" t="str">
            <v>SCT14120012</v>
          </cell>
        </row>
        <row r="1724">
          <cell r="A1724" t="str">
            <v>110040500523</v>
          </cell>
          <cell r="B1724" t="str">
            <v>1100</v>
          </cell>
          <cell r="C1724" t="str">
            <v>Z405</v>
          </cell>
          <cell r="D1724" t="str">
            <v>机器设备-化工医用设备</v>
          </cell>
          <cell r="E1724" t="str">
            <v>110040500523</v>
          </cell>
          <cell r="F1724" t="str">
            <v>0000</v>
          </cell>
          <cell r="G1724" t="str">
            <v>2.5M3储罐</v>
          </cell>
          <cell r="H1724" t="str">
            <v>BTCG-2500</v>
          </cell>
          <cell r="I1724" t="str">
            <v/>
          </cell>
          <cell r="J1724" t="str">
            <v>B01</v>
          </cell>
          <cell r="K1724" t="str">
            <v>正常使用</v>
          </cell>
          <cell r="L1724" t="str">
            <v>A01</v>
          </cell>
          <cell r="M1724" t="str">
            <v>直接购入</v>
          </cell>
          <cell r="N1724">
            <v>43709</v>
          </cell>
          <cell r="O1724" t="str">
            <v>0110020100</v>
          </cell>
          <cell r="P1724" t="str">
            <v>一车间</v>
          </cell>
          <cell r="Q1724" t="str">
            <v/>
          </cell>
          <cell r="R1724" t="str">
            <v/>
          </cell>
          <cell r="S1724" t="str">
            <v>张萍</v>
          </cell>
          <cell r="T1724" t="str">
            <v>Z010</v>
          </cell>
          <cell r="U1724" t="str">
            <v>10</v>
          </cell>
          <cell r="V1724">
            <v>0</v>
          </cell>
          <cell r="W1724">
            <v>-115.1</v>
          </cell>
          <cell r="X1724">
            <v>13809.85</v>
          </cell>
          <cell r="Y1724">
            <v>0</v>
          </cell>
          <cell r="Z1724">
            <v>-343.86</v>
          </cell>
          <cell r="AA1724">
            <v>-230.19</v>
          </cell>
          <cell r="AB1724">
            <v>-574.05</v>
          </cell>
          <cell r="AC1724">
            <v>5</v>
          </cell>
          <cell r="AD1724">
            <v>13235.8</v>
          </cell>
          <cell r="AE1724" t="str">
            <v/>
          </cell>
          <cell r="AF1724" t="str">
            <v/>
          </cell>
          <cell r="AG1724" t="str">
            <v/>
          </cell>
          <cell r="AH1724" t="str">
            <v/>
          </cell>
        </row>
        <row r="1724">
          <cell r="AJ1724" t="str">
            <v>SCT14120021</v>
          </cell>
        </row>
        <row r="1725">
          <cell r="A1725" t="str">
            <v>110040500524</v>
          </cell>
          <cell r="B1725" t="str">
            <v>1100</v>
          </cell>
          <cell r="C1725" t="str">
            <v>Z405</v>
          </cell>
          <cell r="D1725" t="str">
            <v>机器设备-化工医用设备</v>
          </cell>
          <cell r="E1725" t="str">
            <v>110040500524</v>
          </cell>
          <cell r="F1725" t="str">
            <v>0000</v>
          </cell>
          <cell r="G1725" t="str">
            <v>4.5M3醇沉罐</v>
          </cell>
          <cell r="H1725" t="str">
            <v>BTCCG-4500</v>
          </cell>
          <cell r="I1725" t="str">
            <v/>
          </cell>
          <cell r="J1725" t="str">
            <v>B01</v>
          </cell>
          <cell r="K1725" t="str">
            <v>正常使用</v>
          </cell>
          <cell r="L1725" t="str">
            <v>A01</v>
          </cell>
          <cell r="M1725" t="str">
            <v>直接购入</v>
          </cell>
          <cell r="N1725">
            <v>43709</v>
          </cell>
          <cell r="O1725" t="str">
            <v>0110020400</v>
          </cell>
          <cell r="P1725" t="str">
            <v>六车间</v>
          </cell>
          <cell r="Q1725" t="str">
            <v/>
          </cell>
          <cell r="R1725" t="str">
            <v/>
          </cell>
          <cell r="S1725" t="str">
            <v>杨美燕</v>
          </cell>
          <cell r="T1725" t="str">
            <v>Z010</v>
          </cell>
          <cell r="U1725" t="str">
            <v>10</v>
          </cell>
          <cell r="V1725">
            <v>0</v>
          </cell>
          <cell r="W1725">
            <v>-516.27</v>
          </cell>
          <cell r="X1725">
            <v>61946.9</v>
          </cell>
          <cell r="Y1725">
            <v>0</v>
          </cell>
          <cell r="Z1725">
            <v>-1542.48</v>
          </cell>
          <cell r="AA1725">
            <v>-1032.55</v>
          </cell>
          <cell r="AB1725">
            <v>-2575.03</v>
          </cell>
          <cell r="AC1725">
            <v>5</v>
          </cell>
          <cell r="AD1725">
            <v>59371.87</v>
          </cell>
          <cell r="AE1725" t="str">
            <v/>
          </cell>
          <cell r="AF1725" t="str">
            <v/>
          </cell>
          <cell r="AG1725" t="str">
            <v/>
          </cell>
          <cell r="AH1725" t="str">
            <v/>
          </cell>
        </row>
        <row r="1725">
          <cell r="AJ1725" t="str">
            <v>SCK14120032</v>
          </cell>
        </row>
        <row r="1726">
          <cell r="A1726" t="str">
            <v>110040500525</v>
          </cell>
          <cell r="B1726" t="str">
            <v>1100</v>
          </cell>
          <cell r="C1726" t="str">
            <v>Z405</v>
          </cell>
          <cell r="D1726" t="str">
            <v>机器设备-化工医用设备</v>
          </cell>
          <cell r="E1726" t="str">
            <v>110040500525</v>
          </cell>
          <cell r="F1726" t="str">
            <v>0000</v>
          </cell>
          <cell r="G1726" t="str">
            <v>4.5M3醇沉罐</v>
          </cell>
          <cell r="H1726" t="str">
            <v>BTCCG-4500</v>
          </cell>
          <cell r="I1726" t="str">
            <v/>
          </cell>
          <cell r="J1726" t="str">
            <v>B01</v>
          </cell>
          <cell r="K1726" t="str">
            <v>正常使用</v>
          </cell>
          <cell r="L1726" t="str">
            <v>A01</v>
          </cell>
          <cell r="M1726" t="str">
            <v>直接购入</v>
          </cell>
          <cell r="N1726">
            <v>43709</v>
          </cell>
          <cell r="O1726" t="str">
            <v>0110020100</v>
          </cell>
          <cell r="P1726" t="str">
            <v>一车间</v>
          </cell>
          <cell r="Q1726" t="str">
            <v/>
          </cell>
          <cell r="R1726" t="str">
            <v/>
          </cell>
          <cell r="S1726" t="str">
            <v>张萍</v>
          </cell>
          <cell r="T1726" t="str">
            <v>Z010</v>
          </cell>
          <cell r="U1726" t="str">
            <v>10</v>
          </cell>
          <cell r="V1726">
            <v>0</v>
          </cell>
          <cell r="W1726">
            <v>-516.27</v>
          </cell>
          <cell r="X1726">
            <v>61946.9</v>
          </cell>
          <cell r="Y1726">
            <v>0</v>
          </cell>
          <cell r="Z1726">
            <v>-1542.48</v>
          </cell>
          <cell r="AA1726">
            <v>-1032.55</v>
          </cell>
          <cell r="AB1726">
            <v>-2575.03</v>
          </cell>
          <cell r="AC1726">
            <v>5</v>
          </cell>
          <cell r="AD1726">
            <v>59371.87</v>
          </cell>
          <cell r="AE1726" t="str">
            <v/>
          </cell>
          <cell r="AF1726" t="str">
            <v/>
          </cell>
          <cell r="AG1726" t="str">
            <v/>
          </cell>
          <cell r="AH1726" t="str">
            <v/>
          </cell>
        </row>
        <row r="1726">
          <cell r="AJ1726" t="str">
            <v>SCT14120033</v>
          </cell>
        </row>
        <row r="1727">
          <cell r="A1727" t="str">
            <v>110040500526</v>
          </cell>
          <cell r="B1727" t="str">
            <v>1100</v>
          </cell>
          <cell r="C1727" t="str">
            <v>Z405</v>
          </cell>
          <cell r="D1727" t="str">
            <v>机器设备-化工医用设备</v>
          </cell>
          <cell r="E1727" t="str">
            <v>110040500526</v>
          </cell>
          <cell r="F1727" t="str">
            <v>0000</v>
          </cell>
          <cell r="G1727" t="str">
            <v>4M3储罐</v>
          </cell>
          <cell r="H1727" t="str">
            <v>BTCG-4000</v>
          </cell>
          <cell r="I1727" t="str">
            <v/>
          </cell>
          <cell r="J1727" t="str">
            <v>B01</v>
          </cell>
          <cell r="K1727" t="str">
            <v>正常使用</v>
          </cell>
          <cell r="L1727" t="str">
            <v>A01</v>
          </cell>
          <cell r="M1727" t="str">
            <v>直接购入</v>
          </cell>
          <cell r="N1727">
            <v>43709</v>
          </cell>
          <cell r="O1727" t="str">
            <v>0110020100</v>
          </cell>
          <cell r="P1727" t="str">
            <v>一车间</v>
          </cell>
          <cell r="Q1727" t="str">
            <v/>
          </cell>
          <cell r="R1727" t="str">
            <v/>
          </cell>
          <cell r="S1727" t="str">
            <v>张萍</v>
          </cell>
          <cell r="T1727" t="str">
            <v>Z010</v>
          </cell>
          <cell r="U1727" t="str">
            <v>10</v>
          </cell>
          <cell r="V1727">
            <v>0</v>
          </cell>
          <cell r="W1727">
            <v>-166.74</v>
          </cell>
          <cell r="X1727">
            <v>20005.93</v>
          </cell>
          <cell r="Y1727">
            <v>0</v>
          </cell>
          <cell r="Z1727">
            <v>-498.15</v>
          </cell>
          <cell r="AA1727">
            <v>-333.47</v>
          </cell>
          <cell r="AB1727">
            <v>-831.62</v>
          </cell>
          <cell r="AC1727">
            <v>5</v>
          </cell>
          <cell r="AD1727">
            <v>19174.31</v>
          </cell>
          <cell r="AE1727" t="str">
            <v/>
          </cell>
          <cell r="AF1727" t="str">
            <v/>
          </cell>
          <cell r="AG1727" t="str">
            <v/>
          </cell>
          <cell r="AH1727" t="str">
            <v/>
          </cell>
        </row>
        <row r="1727">
          <cell r="AJ1727" t="str">
            <v>SCT16070034</v>
          </cell>
        </row>
        <row r="1728">
          <cell r="A1728" t="str">
            <v>110040500527</v>
          </cell>
          <cell r="B1728" t="str">
            <v>1100</v>
          </cell>
          <cell r="C1728" t="str">
            <v>Z405</v>
          </cell>
          <cell r="D1728" t="str">
            <v>机器设备-化工医用设备</v>
          </cell>
          <cell r="E1728" t="str">
            <v>110040500527</v>
          </cell>
          <cell r="F1728" t="str">
            <v>0000</v>
          </cell>
          <cell r="G1728" t="str">
            <v>4M3储罐</v>
          </cell>
          <cell r="H1728" t="str">
            <v>BTCG-4000</v>
          </cell>
          <cell r="I1728" t="str">
            <v/>
          </cell>
          <cell r="J1728" t="str">
            <v>B01</v>
          </cell>
          <cell r="K1728" t="str">
            <v>正常使用</v>
          </cell>
          <cell r="L1728" t="str">
            <v>A01</v>
          </cell>
          <cell r="M1728" t="str">
            <v>直接购入</v>
          </cell>
          <cell r="N1728">
            <v>43709</v>
          </cell>
          <cell r="O1728" t="str">
            <v>0110020100</v>
          </cell>
          <cell r="P1728" t="str">
            <v>一车间</v>
          </cell>
          <cell r="Q1728" t="str">
            <v/>
          </cell>
          <cell r="R1728" t="str">
            <v/>
          </cell>
          <cell r="S1728" t="str">
            <v>张萍</v>
          </cell>
          <cell r="T1728" t="str">
            <v>Z010</v>
          </cell>
          <cell r="U1728" t="str">
            <v>10</v>
          </cell>
          <cell r="V1728">
            <v>0</v>
          </cell>
          <cell r="W1728">
            <v>-160.04</v>
          </cell>
          <cell r="X1728">
            <v>19203.54</v>
          </cell>
          <cell r="Y1728">
            <v>0</v>
          </cell>
          <cell r="Z1728">
            <v>-478.17</v>
          </cell>
          <cell r="AA1728">
            <v>-320.09</v>
          </cell>
          <cell r="AB1728">
            <v>-798.26</v>
          </cell>
          <cell r="AC1728">
            <v>5</v>
          </cell>
          <cell r="AD1728">
            <v>18405.28</v>
          </cell>
          <cell r="AE1728" t="str">
            <v/>
          </cell>
          <cell r="AF1728" t="str">
            <v/>
          </cell>
          <cell r="AG1728" t="str">
            <v/>
          </cell>
          <cell r="AH1728" t="str">
            <v/>
          </cell>
        </row>
        <row r="1728">
          <cell r="AJ1728" t="str">
            <v>SCT14120035</v>
          </cell>
        </row>
        <row r="1729">
          <cell r="A1729" t="str">
            <v>110040500528</v>
          </cell>
          <cell r="B1729" t="str">
            <v>1100</v>
          </cell>
          <cell r="C1729" t="str">
            <v>Z405</v>
          </cell>
          <cell r="D1729" t="str">
            <v>机器设备-化工医用设备</v>
          </cell>
          <cell r="E1729" t="str">
            <v>110040500528</v>
          </cell>
          <cell r="F1729" t="str">
            <v>0000</v>
          </cell>
          <cell r="G1729" t="str">
            <v>2.5M3储罐</v>
          </cell>
          <cell r="H1729" t="str">
            <v>BTCG-2500</v>
          </cell>
          <cell r="I1729" t="str">
            <v/>
          </cell>
          <cell r="J1729" t="str">
            <v>B01</v>
          </cell>
          <cell r="K1729" t="str">
            <v>正常使用</v>
          </cell>
          <cell r="L1729" t="str">
            <v>A01</v>
          </cell>
          <cell r="M1729" t="str">
            <v>直接购入</v>
          </cell>
          <cell r="N1729">
            <v>43709</v>
          </cell>
          <cell r="O1729" t="str">
            <v>0110020100</v>
          </cell>
          <cell r="P1729" t="str">
            <v>一车间</v>
          </cell>
          <cell r="Q1729" t="str">
            <v/>
          </cell>
          <cell r="R1729" t="str">
            <v/>
          </cell>
          <cell r="S1729" t="str">
            <v>张萍</v>
          </cell>
          <cell r="T1729" t="str">
            <v>Z010</v>
          </cell>
          <cell r="U1729" t="str">
            <v>10</v>
          </cell>
          <cell r="V1729">
            <v>0</v>
          </cell>
          <cell r="W1729">
            <v>-122.47</v>
          </cell>
          <cell r="X1729">
            <v>14694.81</v>
          </cell>
          <cell r="Y1729">
            <v>0</v>
          </cell>
          <cell r="Z1729">
            <v>-365.91</v>
          </cell>
          <cell r="AA1729">
            <v>-244.94</v>
          </cell>
          <cell r="AB1729">
            <v>-610.85</v>
          </cell>
          <cell r="AC1729">
            <v>5</v>
          </cell>
          <cell r="AD1729">
            <v>14083.96</v>
          </cell>
          <cell r="AE1729" t="str">
            <v/>
          </cell>
          <cell r="AF1729" t="str">
            <v/>
          </cell>
          <cell r="AG1729" t="str">
            <v/>
          </cell>
          <cell r="AH1729" t="str">
            <v/>
          </cell>
        </row>
        <row r="1729">
          <cell r="AJ1729" t="str">
            <v>SCT14120040</v>
          </cell>
        </row>
        <row r="1730">
          <cell r="A1730" t="str">
            <v>110040500529</v>
          </cell>
          <cell r="B1730" t="str">
            <v>1100</v>
          </cell>
          <cell r="C1730" t="str">
            <v>Z405</v>
          </cell>
          <cell r="D1730" t="str">
            <v>机器设备-化工医用设备</v>
          </cell>
          <cell r="E1730" t="str">
            <v>110040500529</v>
          </cell>
          <cell r="F1730" t="str">
            <v>0000</v>
          </cell>
          <cell r="G1730" t="str">
            <v>2.5M3储罐</v>
          </cell>
          <cell r="H1730" t="str">
            <v>BTCG-2500</v>
          </cell>
          <cell r="I1730" t="str">
            <v/>
          </cell>
          <cell r="J1730" t="str">
            <v>B01</v>
          </cell>
          <cell r="K1730" t="str">
            <v>正常使用</v>
          </cell>
          <cell r="L1730" t="str">
            <v>A01</v>
          </cell>
          <cell r="M1730" t="str">
            <v>直接购入</v>
          </cell>
          <cell r="N1730">
            <v>43709</v>
          </cell>
          <cell r="O1730" t="str">
            <v>0110020100</v>
          </cell>
          <cell r="P1730" t="str">
            <v>一车间</v>
          </cell>
          <cell r="Q1730" t="str">
            <v/>
          </cell>
          <cell r="R1730" t="str">
            <v/>
          </cell>
          <cell r="S1730" t="str">
            <v>张萍</v>
          </cell>
          <cell r="T1730" t="str">
            <v>Z010</v>
          </cell>
          <cell r="U1730" t="str">
            <v>10</v>
          </cell>
          <cell r="V1730">
            <v>0</v>
          </cell>
          <cell r="W1730">
            <v>-122.47</v>
          </cell>
          <cell r="X1730">
            <v>14694.81</v>
          </cell>
          <cell r="Y1730">
            <v>0</v>
          </cell>
          <cell r="Z1730">
            <v>-365.91</v>
          </cell>
          <cell r="AA1730">
            <v>-244.94</v>
          </cell>
          <cell r="AB1730">
            <v>-610.85</v>
          </cell>
          <cell r="AC1730">
            <v>5</v>
          </cell>
          <cell r="AD1730">
            <v>14083.96</v>
          </cell>
          <cell r="AE1730" t="str">
            <v/>
          </cell>
          <cell r="AF1730" t="str">
            <v/>
          </cell>
          <cell r="AG1730" t="str">
            <v/>
          </cell>
          <cell r="AH1730" t="str">
            <v/>
          </cell>
        </row>
        <row r="1730">
          <cell r="AJ1730" t="str">
            <v>SCT14120041</v>
          </cell>
        </row>
        <row r="1731">
          <cell r="A1731" t="str">
            <v>110040500530</v>
          </cell>
          <cell r="B1731" t="str">
            <v>1100</v>
          </cell>
          <cell r="C1731" t="str">
            <v>Z405</v>
          </cell>
          <cell r="D1731" t="str">
            <v>机器设备-化工医用设备</v>
          </cell>
          <cell r="E1731" t="str">
            <v>110040500530</v>
          </cell>
          <cell r="F1731" t="str">
            <v>0000</v>
          </cell>
          <cell r="G1731" t="str">
            <v>2.5M3储罐</v>
          </cell>
          <cell r="H1731" t="str">
            <v>BTCG-2500</v>
          </cell>
          <cell r="I1731" t="str">
            <v/>
          </cell>
          <cell r="J1731" t="str">
            <v>B01</v>
          </cell>
          <cell r="K1731" t="str">
            <v>正常使用</v>
          </cell>
          <cell r="L1731" t="str">
            <v>A01</v>
          </cell>
          <cell r="M1731" t="str">
            <v>直接购入</v>
          </cell>
          <cell r="N1731">
            <v>43709</v>
          </cell>
          <cell r="O1731" t="str">
            <v>0110020100</v>
          </cell>
          <cell r="P1731" t="str">
            <v>一车间</v>
          </cell>
          <cell r="Q1731" t="str">
            <v/>
          </cell>
          <cell r="R1731" t="str">
            <v/>
          </cell>
          <cell r="S1731" t="str">
            <v>张萍</v>
          </cell>
          <cell r="T1731" t="str">
            <v>Z010</v>
          </cell>
          <cell r="U1731" t="str">
            <v>10</v>
          </cell>
          <cell r="V1731">
            <v>0</v>
          </cell>
          <cell r="W1731">
            <v>-122.47</v>
          </cell>
          <cell r="X1731">
            <v>14694.81</v>
          </cell>
          <cell r="Y1731">
            <v>0</v>
          </cell>
          <cell r="Z1731">
            <v>-365.91</v>
          </cell>
          <cell r="AA1731">
            <v>-244.94</v>
          </cell>
          <cell r="AB1731">
            <v>-610.85</v>
          </cell>
          <cell r="AC1731">
            <v>5</v>
          </cell>
          <cell r="AD1731">
            <v>14083.96</v>
          </cell>
          <cell r="AE1731" t="str">
            <v/>
          </cell>
          <cell r="AF1731" t="str">
            <v/>
          </cell>
          <cell r="AG1731" t="str">
            <v/>
          </cell>
          <cell r="AH1731" t="str">
            <v/>
          </cell>
        </row>
        <row r="1731">
          <cell r="AJ1731" t="str">
            <v>SCT14120042</v>
          </cell>
        </row>
        <row r="1732">
          <cell r="A1732" t="str">
            <v>110040500531</v>
          </cell>
          <cell r="B1732" t="str">
            <v>1100</v>
          </cell>
          <cell r="C1732" t="str">
            <v>Z405</v>
          </cell>
          <cell r="D1732" t="str">
            <v>机器设备-化工医用设备</v>
          </cell>
          <cell r="E1732" t="str">
            <v>110040500531</v>
          </cell>
          <cell r="F1732" t="str">
            <v>0000</v>
          </cell>
          <cell r="G1732" t="str">
            <v>2.5M3储罐</v>
          </cell>
          <cell r="H1732" t="str">
            <v>BTCG-2500</v>
          </cell>
          <cell r="I1732" t="str">
            <v/>
          </cell>
          <cell r="J1732" t="str">
            <v>B01</v>
          </cell>
          <cell r="K1732" t="str">
            <v>正常使用</v>
          </cell>
          <cell r="L1732" t="str">
            <v>A01</v>
          </cell>
          <cell r="M1732" t="str">
            <v>直接购入</v>
          </cell>
          <cell r="N1732">
            <v>43709</v>
          </cell>
          <cell r="O1732" t="str">
            <v>0110020100</v>
          </cell>
          <cell r="P1732" t="str">
            <v>一车间</v>
          </cell>
          <cell r="Q1732" t="str">
            <v/>
          </cell>
          <cell r="R1732" t="str">
            <v/>
          </cell>
          <cell r="S1732" t="str">
            <v>张萍</v>
          </cell>
          <cell r="T1732" t="str">
            <v>Z010</v>
          </cell>
          <cell r="U1732" t="str">
            <v>10</v>
          </cell>
          <cell r="V1732">
            <v>0</v>
          </cell>
          <cell r="W1732">
            <v>-122.47</v>
          </cell>
          <cell r="X1732">
            <v>14694.81</v>
          </cell>
          <cell r="Y1732">
            <v>0</v>
          </cell>
          <cell r="Z1732">
            <v>-365.91</v>
          </cell>
          <cell r="AA1732">
            <v>-244.94</v>
          </cell>
          <cell r="AB1732">
            <v>-610.85</v>
          </cell>
          <cell r="AC1732">
            <v>5</v>
          </cell>
          <cell r="AD1732">
            <v>14083.96</v>
          </cell>
          <cell r="AE1732" t="str">
            <v/>
          </cell>
          <cell r="AF1732" t="str">
            <v/>
          </cell>
          <cell r="AG1732" t="str">
            <v/>
          </cell>
          <cell r="AH1732" t="str">
            <v/>
          </cell>
        </row>
        <row r="1732">
          <cell r="AJ1732" t="str">
            <v>SCT14120043</v>
          </cell>
        </row>
        <row r="1733">
          <cell r="A1733" t="str">
            <v>110040500532</v>
          </cell>
          <cell r="B1733" t="str">
            <v>1100</v>
          </cell>
          <cell r="C1733" t="str">
            <v>Z405</v>
          </cell>
          <cell r="D1733" t="str">
            <v>机器设备-化工医用设备</v>
          </cell>
          <cell r="E1733" t="str">
            <v>110040500532</v>
          </cell>
          <cell r="F1733" t="str">
            <v>0000</v>
          </cell>
          <cell r="G1733" t="str">
            <v>2.5M3储罐</v>
          </cell>
          <cell r="H1733" t="str">
            <v>BTCG-2500</v>
          </cell>
          <cell r="I1733" t="str">
            <v/>
          </cell>
          <cell r="J1733" t="str">
            <v>B01</v>
          </cell>
          <cell r="K1733" t="str">
            <v>正常使用</v>
          </cell>
          <cell r="L1733" t="str">
            <v>A01</v>
          </cell>
          <cell r="M1733" t="str">
            <v>直接购入</v>
          </cell>
          <cell r="N1733">
            <v>43709</v>
          </cell>
          <cell r="O1733" t="str">
            <v>0110020100</v>
          </cell>
          <cell r="P1733" t="str">
            <v>一车间</v>
          </cell>
          <cell r="Q1733" t="str">
            <v/>
          </cell>
          <cell r="R1733" t="str">
            <v/>
          </cell>
          <cell r="S1733" t="str">
            <v>张萍</v>
          </cell>
          <cell r="T1733" t="str">
            <v>Z010</v>
          </cell>
          <cell r="U1733" t="str">
            <v>10</v>
          </cell>
          <cell r="V1733">
            <v>0</v>
          </cell>
          <cell r="W1733">
            <v>-115.1</v>
          </cell>
          <cell r="X1733">
            <v>13809.86</v>
          </cell>
          <cell r="Y1733">
            <v>0</v>
          </cell>
          <cell r="Z1733">
            <v>-343.86</v>
          </cell>
          <cell r="AA1733">
            <v>-230.19</v>
          </cell>
          <cell r="AB1733">
            <v>-574.05</v>
          </cell>
          <cell r="AC1733">
            <v>5</v>
          </cell>
          <cell r="AD1733">
            <v>13235.81</v>
          </cell>
          <cell r="AE1733" t="str">
            <v/>
          </cell>
          <cell r="AF1733" t="str">
            <v/>
          </cell>
          <cell r="AG1733" t="str">
            <v/>
          </cell>
          <cell r="AH1733" t="str">
            <v/>
          </cell>
        </row>
        <row r="1733">
          <cell r="AJ1733" t="str">
            <v>SCT14120044</v>
          </cell>
        </row>
        <row r="1734">
          <cell r="A1734" t="str">
            <v>110040500533</v>
          </cell>
          <cell r="B1734" t="str">
            <v>1100</v>
          </cell>
          <cell r="C1734" t="str">
            <v>Z405</v>
          </cell>
          <cell r="D1734" t="str">
            <v>机器设备-化工医用设备</v>
          </cell>
          <cell r="E1734" t="str">
            <v>110040500533</v>
          </cell>
          <cell r="F1734" t="str">
            <v>0000</v>
          </cell>
          <cell r="G1734" t="str">
            <v>2.5M3储罐</v>
          </cell>
          <cell r="H1734" t="str">
            <v>BTCG-2500</v>
          </cell>
          <cell r="I1734" t="str">
            <v/>
          </cell>
          <cell r="J1734" t="str">
            <v>B01</v>
          </cell>
          <cell r="K1734" t="str">
            <v>正常使用</v>
          </cell>
          <cell r="L1734" t="str">
            <v>A01</v>
          </cell>
          <cell r="M1734" t="str">
            <v>直接购入</v>
          </cell>
          <cell r="N1734">
            <v>43709</v>
          </cell>
          <cell r="O1734" t="str">
            <v>0110020100</v>
          </cell>
          <cell r="P1734" t="str">
            <v>一车间</v>
          </cell>
          <cell r="Q1734" t="str">
            <v/>
          </cell>
          <cell r="R1734" t="str">
            <v/>
          </cell>
          <cell r="S1734" t="str">
            <v>张萍</v>
          </cell>
          <cell r="T1734" t="str">
            <v>Z010</v>
          </cell>
          <cell r="U1734" t="str">
            <v>10</v>
          </cell>
          <cell r="V1734">
            <v>0</v>
          </cell>
          <cell r="W1734">
            <v>-121.32</v>
          </cell>
          <cell r="X1734">
            <v>14556.64</v>
          </cell>
          <cell r="Y1734">
            <v>0</v>
          </cell>
          <cell r="Z1734">
            <v>-362.46</v>
          </cell>
          <cell r="AA1734">
            <v>-242.64</v>
          </cell>
          <cell r="AB1734">
            <v>-605.1</v>
          </cell>
          <cell r="AC1734">
            <v>5</v>
          </cell>
          <cell r="AD1734">
            <v>13951.54</v>
          </cell>
          <cell r="AE1734" t="str">
            <v/>
          </cell>
          <cell r="AF1734" t="str">
            <v/>
          </cell>
          <cell r="AG1734" t="str">
            <v/>
          </cell>
          <cell r="AH1734" t="str">
            <v/>
          </cell>
        </row>
        <row r="1734">
          <cell r="AJ1734" t="str">
            <v>SCT16070045</v>
          </cell>
        </row>
        <row r="1735">
          <cell r="A1735" t="str">
            <v>110040500534</v>
          </cell>
          <cell r="B1735" t="str">
            <v>1100</v>
          </cell>
          <cell r="C1735" t="str">
            <v>Z405</v>
          </cell>
          <cell r="D1735" t="str">
            <v>机器设备-化工医用设备</v>
          </cell>
          <cell r="E1735" t="str">
            <v>110040500534</v>
          </cell>
          <cell r="F1735" t="str">
            <v>0000</v>
          </cell>
          <cell r="G1735" t="str">
            <v>2.5M3储罐</v>
          </cell>
          <cell r="H1735" t="str">
            <v>BTCG-2500</v>
          </cell>
          <cell r="I1735" t="str">
            <v/>
          </cell>
          <cell r="J1735" t="str">
            <v>B01</v>
          </cell>
          <cell r="K1735" t="str">
            <v>正常使用</v>
          </cell>
          <cell r="L1735" t="str">
            <v>A01</v>
          </cell>
          <cell r="M1735" t="str">
            <v>直接购入</v>
          </cell>
          <cell r="N1735">
            <v>43709</v>
          </cell>
          <cell r="O1735" t="str">
            <v>0110020100</v>
          </cell>
          <cell r="P1735" t="str">
            <v>一车间</v>
          </cell>
          <cell r="Q1735" t="str">
            <v/>
          </cell>
          <cell r="R1735" t="str">
            <v/>
          </cell>
          <cell r="S1735" t="str">
            <v>张萍</v>
          </cell>
          <cell r="T1735" t="str">
            <v>Z010</v>
          </cell>
          <cell r="U1735" t="str">
            <v>10</v>
          </cell>
          <cell r="V1735">
            <v>0</v>
          </cell>
          <cell r="W1735">
            <v>-121.32</v>
          </cell>
          <cell r="X1735">
            <v>14556.64</v>
          </cell>
          <cell r="Y1735">
            <v>0</v>
          </cell>
          <cell r="Z1735">
            <v>-362.46</v>
          </cell>
          <cell r="AA1735">
            <v>-242.64</v>
          </cell>
          <cell r="AB1735">
            <v>-605.1</v>
          </cell>
          <cell r="AC1735">
            <v>5</v>
          </cell>
          <cell r="AD1735">
            <v>13951.54</v>
          </cell>
          <cell r="AE1735" t="str">
            <v/>
          </cell>
          <cell r="AF1735" t="str">
            <v/>
          </cell>
          <cell r="AG1735" t="str">
            <v/>
          </cell>
          <cell r="AH1735" t="str">
            <v/>
          </cell>
        </row>
        <row r="1735">
          <cell r="AJ1735" t="str">
            <v>SCT16070046</v>
          </cell>
        </row>
        <row r="1736">
          <cell r="A1736" t="str">
            <v>110040500535</v>
          </cell>
          <cell r="B1736" t="str">
            <v>1100</v>
          </cell>
          <cell r="C1736" t="str">
            <v>Z405</v>
          </cell>
          <cell r="D1736" t="str">
            <v>机器设备-化工医用设备</v>
          </cell>
          <cell r="E1736" t="str">
            <v>110040500535</v>
          </cell>
          <cell r="F1736" t="str">
            <v>0000</v>
          </cell>
          <cell r="G1736" t="str">
            <v>2.5M3储罐</v>
          </cell>
          <cell r="H1736" t="str">
            <v>BTCG-2500</v>
          </cell>
          <cell r="I1736" t="str">
            <v/>
          </cell>
          <cell r="J1736" t="str">
            <v>B01</v>
          </cell>
          <cell r="K1736" t="str">
            <v>正常使用</v>
          </cell>
          <cell r="L1736" t="str">
            <v>A01</v>
          </cell>
          <cell r="M1736" t="str">
            <v>直接购入</v>
          </cell>
          <cell r="N1736">
            <v>43709</v>
          </cell>
          <cell r="O1736" t="str">
            <v>0110020100</v>
          </cell>
          <cell r="P1736" t="str">
            <v>一车间</v>
          </cell>
          <cell r="Q1736" t="str">
            <v/>
          </cell>
          <cell r="R1736" t="str">
            <v/>
          </cell>
          <cell r="S1736" t="str">
            <v>张萍</v>
          </cell>
          <cell r="T1736" t="str">
            <v>Z010</v>
          </cell>
          <cell r="U1736" t="str">
            <v>10</v>
          </cell>
          <cell r="V1736">
            <v>0</v>
          </cell>
          <cell r="W1736">
            <v>-121.32</v>
          </cell>
          <cell r="X1736">
            <v>14556.64</v>
          </cell>
          <cell r="Y1736">
            <v>0</v>
          </cell>
          <cell r="Z1736">
            <v>-362.46</v>
          </cell>
          <cell r="AA1736">
            <v>-242.64</v>
          </cell>
          <cell r="AB1736">
            <v>-605.1</v>
          </cell>
          <cell r="AC1736">
            <v>5</v>
          </cell>
          <cell r="AD1736">
            <v>13951.54</v>
          </cell>
          <cell r="AE1736" t="str">
            <v/>
          </cell>
          <cell r="AF1736" t="str">
            <v/>
          </cell>
          <cell r="AG1736" t="str">
            <v/>
          </cell>
          <cell r="AH1736" t="str">
            <v/>
          </cell>
        </row>
        <row r="1736">
          <cell r="AJ1736" t="str">
            <v>SCT16070047</v>
          </cell>
        </row>
        <row r="1737">
          <cell r="A1737" t="str">
            <v>110040500536</v>
          </cell>
          <cell r="B1737" t="str">
            <v>1100</v>
          </cell>
          <cell r="C1737" t="str">
            <v>Z405</v>
          </cell>
          <cell r="D1737" t="str">
            <v>机器设备-化工医用设备</v>
          </cell>
          <cell r="E1737" t="str">
            <v>110040500536</v>
          </cell>
          <cell r="F1737" t="str">
            <v>0000</v>
          </cell>
          <cell r="G1737" t="str">
            <v>4M3储罐</v>
          </cell>
          <cell r="H1737" t="str">
            <v>BTCT-4000</v>
          </cell>
          <cell r="I1737" t="str">
            <v/>
          </cell>
          <cell r="J1737" t="str">
            <v>B01</v>
          </cell>
          <cell r="K1737" t="str">
            <v>正常使用</v>
          </cell>
          <cell r="L1737" t="str">
            <v>A01</v>
          </cell>
          <cell r="M1737" t="str">
            <v>直接购入</v>
          </cell>
          <cell r="N1737">
            <v>43709</v>
          </cell>
          <cell r="O1737" t="str">
            <v>0110020100</v>
          </cell>
          <cell r="P1737" t="str">
            <v>一车间</v>
          </cell>
          <cell r="Q1737" t="str">
            <v/>
          </cell>
          <cell r="R1737" t="str">
            <v/>
          </cell>
          <cell r="S1737" t="str">
            <v>张萍</v>
          </cell>
          <cell r="T1737" t="str">
            <v>Z010</v>
          </cell>
          <cell r="U1737" t="str">
            <v>10</v>
          </cell>
          <cell r="V1737">
            <v>0</v>
          </cell>
          <cell r="W1737">
            <v>-147.51</v>
          </cell>
          <cell r="X1737">
            <v>17699.12</v>
          </cell>
          <cell r="Y1737">
            <v>0</v>
          </cell>
          <cell r="Z1737">
            <v>-440.7</v>
          </cell>
          <cell r="AA1737">
            <v>-295.02</v>
          </cell>
          <cell r="AB1737">
            <v>-735.72</v>
          </cell>
          <cell r="AC1737">
            <v>5</v>
          </cell>
          <cell r="AD1737">
            <v>16963.4</v>
          </cell>
          <cell r="AE1737" t="str">
            <v/>
          </cell>
          <cell r="AF1737" t="str">
            <v/>
          </cell>
          <cell r="AG1737" t="str">
            <v/>
          </cell>
          <cell r="AH1737" t="str">
            <v/>
          </cell>
        </row>
        <row r="1737">
          <cell r="AJ1737" t="str">
            <v>SCT14120063</v>
          </cell>
        </row>
        <row r="1738">
          <cell r="A1738" t="str">
            <v>110040500537</v>
          </cell>
          <cell r="B1738" t="str">
            <v>1100</v>
          </cell>
          <cell r="C1738" t="str">
            <v>Z405</v>
          </cell>
          <cell r="D1738" t="str">
            <v>机器设备-化工医用设备</v>
          </cell>
          <cell r="E1738" t="str">
            <v>110040500537</v>
          </cell>
          <cell r="F1738" t="str">
            <v>0000</v>
          </cell>
          <cell r="G1738" t="str">
            <v>4M3储罐</v>
          </cell>
          <cell r="H1738" t="str">
            <v>BTCG-4000</v>
          </cell>
          <cell r="I1738" t="str">
            <v/>
          </cell>
          <cell r="J1738" t="str">
            <v>B01</v>
          </cell>
          <cell r="K1738" t="str">
            <v>正常使用</v>
          </cell>
          <cell r="L1738" t="str">
            <v>A01</v>
          </cell>
          <cell r="M1738" t="str">
            <v>直接购入</v>
          </cell>
          <cell r="N1738">
            <v>43709</v>
          </cell>
          <cell r="O1738" t="str">
            <v>0110020100</v>
          </cell>
          <cell r="P1738" t="str">
            <v>一车间</v>
          </cell>
          <cell r="Q1738" t="str">
            <v/>
          </cell>
          <cell r="R1738" t="str">
            <v/>
          </cell>
          <cell r="S1738" t="str">
            <v>张萍</v>
          </cell>
          <cell r="T1738" t="str">
            <v>Z010</v>
          </cell>
          <cell r="U1738" t="str">
            <v>10</v>
          </cell>
          <cell r="V1738">
            <v>0</v>
          </cell>
          <cell r="W1738">
            <v>-147.51</v>
          </cell>
          <cell r="X1738">
            <v>17699.12</v>
          </cell>
          <cell r="Y1738">
            <v>0</v>
          </cell>
          <cell r="Z1738">
            <v>-440.7</v>
          </cell>
          <cell r="AA1738">
            <v>-295.02</v>
          </cell>
          <cell r="AB1738">
            <v>-735.72</v>
          </cell>
          <cell r="AC1738">
            <v>5</v>
          </cell>
          <cell r="AD1738">
            <v>16963.4</v>
          </cell>
          <cell r="AE1738" t="str">
            <v/>
          </cell>
          <cell r="AF1738" t="str">
            <v/>
          </cell>
          <cell r="AG1738" t="str">
            <v/>
          </cell>
          <cell r="AH1738" t="str">
            <v/>
          </cell>
        </row>
        <row r="1738">
          <cell r="AJ1738" t="str">
            <v>SCT14120064</v>
          </cell>
        </row>
        <row r="1739">
          <cell r="A1739" t="str">
            <v>110040500538</v>
          </cell>
          <cell r="B1739" t="str">
            <v>1100</v>
          </cell>
          <cell r="C1739" t="str">
            <v>Z405</v>
          </cell>
          <cell r="D1739" t="str">
            <v>机器设备-化工医用设备</v>
          </cell>
          <cell r="E1739" t="str">
            <v>110040500538</v>
          </cell>
          <cell r="F1739" t="str">
            <v>0000</v>
          </cell>
          <cell r="G1739" t="str">
            <v>4M3储罐</v>
          </cell>
          <cell r="H1739" t="str">
            <v>BTCG-4000</v>
          </cell>
          <cell r="I1739" t="str">
            <v/>
          </cell>
          <cell r="J1739" t="str">
            <v>B01</v>
          </cell>
          <cell r="K1739" t="str">
            <v>正常使用</v>
          </cell>
          <cell r="L1739" t="str">
            <v>A01</v>
          </cell>
          <cell r="M1739" t="str">
            <v>直接购入</v>
          </cell>
          <cell r="N1739">
            <v>43709</v>
          </cell>
          <cell r="O1739" t="str">
            <v>0110020100</v>
          </cell>
          <cell r="P1739" t="str">
            <v>一车间</v>
          </cell>
          <cell r="Q1739" t="str">
            <v/>
          </cell>
          <cell r="R1739" t="str">
            <v/>
          </cell>
          <cell r="S1739" t="str">
            <v>张萍</v>
          </cell>
          <cell r="T1739" t="str">
            <v>Z010</v>
          </cell>
          <cell r="U1739" t="str">
            <v>10</v>
          </cell>
          <cell r="V1739">
            <v>0</v>
          </cell>
          <cell r="W1739">
            <v>-154.19</v>
          </cell>
          <cell r="X1739">
            <v>18501.5</v>
          </cell>
          <cell r="Y1739">
            <v>0</v>
          </cell>
          <cell r="Z1739">
            <v>-460.68</v>
          </cell>
          <cell r="AA1739">
            <v>-308.39</v>
          </cell>
          <cell r="AB1739">
            <v>-769.07</v>
          </cell>
          <cell r="AC1739">
            <v>5</v>
          </cell>
          <cell r="AD1739">
            <v>17732.43</v>
          </cell>
          <cell r="AE1739" t="str">
            <v/>
          </cell>
          <cell r="AF1739" t="str">
            <v/>
          </cell>
          <cell r="AG1739" t="str">
            <v/>
          </cell>
          <cell r="AH1739" t="str">
            <v/>
          </cell>
        </row>
        <row r="1739">
          <cell r="AJ1739" t="str">
            <v>SCT16070065</v>
          </cell>
        </row>
        <row r="1740">
          <cell r="A1740" t="str">
            <v>110040500539</v>
          </cell>
          <cell r="B1740" t="str">
            <v>1100</v>
          </cell>
          <cell r="C1740" t="str">
            <v>Z405</v>
          </cell>
          <cell r="D1740" t="str">
            <v>机器设备-化工医用设备</v>
          </cell>
          <cell r="E1740" t="str">
            <v>110040500539</v>
          </cell>
          <cell r="F1740" t="str">
            <v>0000</v>
          </cell>
          <cell r="G1740" t="str">
            <v>4M3储罐</v>
          </cell>
          <cell r="H1740" t="str">
            <v>BTCG-4000</v>
          </cell>
          <cell r="I1740" t="str">
            <v/>
          </cell>
          <cell r="J1740" t="str">
            <v>B01</v>
          </cell>
          <cell r="K1740" t="str">
            <v>正常使用</v>
          </cell>
          <cell r="L1740" t="str">
            <v>A01</v>
          </cell>
          <cell r="M1740" t="str">
            <v>直接购入</v>
          </cell>
          <cell r="N1740">
            <v>43709</v>
          </cell>
          <cell r="O1740" t="str">
            <v>0110020100</v>
          </cell>
          <cell r="P1740" t="str">
            <v>一车间</v>
          </cell>
          <cell r="Q1740" t="str">
            <v/>
          </cell>
          <cell r="R1740" t="str">
            <v/>
          </cell>
          <cell r="S1740" t="str">
            <v>张萍</v>
          </cell>
          <cell r="T1740" t="str">
            <v>Z010</v>
          </cell>
          <cell r="U1740" t="str">
            <v>10</v>
          </cell>
          <cell r="V1740">
            <v>0</v>
          </cell>
          <cell r="W1740">
            <v>-154.19</v>
          </cell>
          <cell r="X1740">
            <v>18501.5</v>
          </cell>
          <cell r="Y1740">
            <v>0</v>
          </cell>
          <cell r="Z1740">
            <v>-460.68</v>
          </cell>
          <cell r="AA1740">
            <v>-308.39</v>
          </cell>
          <cell r="AB1740">
            <v>-769.07</v>
          </cell>
          <cell r="AC1740">
            <v>5</v>
          </cell>
          <cell r="AD1740">
            <v>17732.43</v>
          </cell>
          <cell r="AE1740" t="str">
            <v/>
          </cell>
          <cell r="AF1740" t="str">
            <v/>
          </cell>
          <cell r="AG1740" t="str">
            <v/>
          </cell>
          <cell r="AH1740" t="str">
            <v/>
          </cell>
        </row>
        <row r="1740">
          <cell r="AJ1740" t="str">
            <v>SCT16070066</v>
          </cell>
        </row>
        <row r="1741">
          <cell r="A1741" t="str">
            <v>110040500540</v>
          </cell>
          <cell r="B1741" t="str">
            <v>1100</v>
          </cell>
          <cell r="C1741" t="str">
            <v>Z405</v>
          </cell>
          <cell r="D1741" t="str">
            <v>机器设备-化工医用设备</v>
          </cell>
          <cell r="E1741" t="str">
            <v>110040500540</v>
          </cell>
          <cell r="F1741" t="str">
            <v>0000</v>
          </cell>
          <cell r="G1741" t="str">
            <v>2.5M3储罐</v>
          </cell>
          <cell r="H1741" t="str">
            <v>BTCG-2500</v>
          </cell>
          <cell r="I1741" t="str">
            <v/>
          </cell>
          <cell r="J1741" t="str">
            <v>B01</v>
          </cell>
          <cell r="K1741" t="str">
            <v>正常使用</v>
          </cell>
          <cell r="L1741" t="str">
            <v>A01</v>
          </cell>
          <cell r="M1741" t="str">
            <v>直接购入</v>
          </cell>
          <cell r="N1741">
            <v>43709</v>
          </cell>
          <cell r="O1741" t="str">
            <v>0110020100</v>
          </cell>
          <cell r="P1741" t="str">
            <v>一车间</v>
          </cell>
          <cell r="Q1741" t="str">
            <v/>
          </cell>
          <cell r="R1741" t="str">
            <v/>
          </cell>
          <cell r="S1741" t="str">
            <v>张萍</v>
          </cell>
          <cell r="T1741" t="str">
            <v>Z010</v>
          </cell>
          <cell r="U1741" t="str">
            <v>10</v>
          </cell>
          <cell r="V1741">
            <v>0</v>
          </cell>
          <cell r="W1741">
            <v>-115.1</v>
          </cell>
          <cell r="X1741">
            <v>13809.85</v>
          </cell>
          <cell r="Y1741">
            <v>0</v>
          </cell>
          <cell r="Z1741">
            <v>-343.86</v>
          </cell>
          <cell r="AA1741">
            <v>-230.19</v>
          </cell>
          <cell r="AB1741">
            <v>-574.05</v>
          </cell>
          <cell r="AC1741">
            <v>5</v>
          </cell>
          <cell r="AD1741">
            <v>13235.8</v>
          </cell>
          <cell r="AE1741" t="str">
            <v/>
          </cell>
          <cell r="AF1741" t="str">
            <v/>
          </cell>
          <cell r="AG1741" t="str">
            <v/>
          </cell>
          <cell r="AH1741" t="str">
            <v/>
          </cell>
        </row>
        <row r="1741">
          <cell r="AJ1741" t="str">
            <v>SCT14120067</v>
          </cell>
        </row>
        <row r="1742">
          <cell r="A1742" t="str">
            <v>110040500541</v>
          </cell>
          <cell r="B1742" t="str">
            <v>1100</v>
          </cell>
          <cell r="C1742" t="str">
            <v>Z405</v>
          </cell>
          <cell r="D1742" t="str">
            <v>机器设备-化工医用设备</v>
          </cell>
          <cell r="E1742" t="str">
            <v>110040500541</v>
          </cell>
          <cell r="F1742" t="str">
            <v>0000</v>
          </cell>
          <cell r="G1742" t="str">
            <v>40M3储罐</v>
          </cell>
          <cell r="H1742" t="str">
            <v>BTCG-40000</v>
          </cell>
          <cell r="I1742" t="str">
            <v/>
          </cell>
          <cell r="J1742" t="str">
            <v>B01</v>
          </cell>
          <cell r="K1742" t="str">
            <v>正常使用</v>
          </cell>
          <cell r="L1742" t="str">
            <v>A01</v>
          </cell>
          <cell r="M1742" t="str">
            <v>直接购入</v>
          </cell>
          <cell r="N1742">
            <v>43709</v>
          </cell>
          <cell r="O1742" t="str">
            <v>0110020100</v>
          </cell>
          <cell r="P1742" t="str">
            <v>一车间</v>
          </cell>
          <cell r="Q1742" t="str">
            <v/>
          </cell>
          <cell r="R1742" t="str">
            <v/>
          </cell>
          <cell r="S1742" t="str">
            <v>张萍</v>
          </cell>
          <cell r="T1742" t="str">
            <v>Z010</v>
          </cell>
          <cell r="U1742" t="str">
            <v>10</v>
          </cell>
          <cell r="V1742">
            <v>0</v>
          </cell>
          <cell r="W1742">
            <v>-952.5</v>
          </cell>
          <cell r="X1742">
            <v>114288.94</v>
          </cell>
          <cell r="Y1742">
            <v>0</v>
          </cell>
          <cell r="Z1742">
            <v>-2845.8</v>
          </cell>
          <cell r="AA1742">
            <v>-1905.01</v>
          </cell>
          <cell r="AB1742">
            <v>-4750.81</v>
          </cell>
          <cell r="AC1742">
            <v>5</v>
          </cell>
          <cell r="AD1742">
            <v>109538.13</v>
          </cell>
          <cell r="AE1742" t="str">
            <v/>
          </cell>
          <cell r="AF1742" t="str">
            <v/>
          </cell>
          <cell r="AG1742" t="str">
            <v/>
          </cell>
          <cell r="AH1742" t="str">
            <v/>
          </cell>
        </row>
        <row r="1742">
          <cell r="AJ1742" t="str">
            <v>GYC15080007</v>
          </cell>
        </row>
        <row r="1743">
          <cell r="A1743" t="str">
            <v>110040500542</v>
          </cell>
          <cell r="B1743" t="str">
            <v>1100</v>
          </cell>
          <cell r="C1743" t="str">
            <v>Z405</v>
          </cell>
          <cell r="D1743" t="str">
            <v>机器设备-化工医用设备</v>
          </cell>
          <cell r="E1743" t="str">
            <v>110040500542</v>
          </cell>
          <cell r="F1743" t="str">
            <v>0000</v>
          </cell>
          <cell r="G1743" t="str">
            <v>40M3储罐</v>
          </cell>
          <cell r="H1743" t="str">
            <v>BTCG-40000</v>
          </cell>
          <cell r="I1743" t="str">
            <v/>
          </cell>
          <cell r="J1743" t="str">
            <v>B01</v>
          </cell>
          <cell r="K1743" t="str">
            <v>正常使用</v>
          </cell>
          <cell r="L1743" t="str">
            <v>A01</v>
          </cell>
          <cell r="M1743" t="str">
            <v>直接购入</v>
          </cell>
          <cell r="N1743">
            <v>43709</v>
          </cell>
          <cell r="O1743" t="str">
            <v>0110020100</v>
          </cell>
          <cell r="P1743" t="str">
            <v>一车间</v>
          </cell>
          <cell r="Q1743" t="str">
            <v/>
          </cell>
          <cell r="R1743" t="str">
            <v/>
          </cell>
          <cell r="S1743" t="str">
            <v>张萍</v>
          </cell>
          <cell r="T1743" t="str">
            <v>Z010</v>
          </cell>
          <cell r="U1743" t="str">
            <v>10</v>
          </cell>
          <cell r="V1743">
            <v>0</v>
          </cell>
          <cell r="W1743">
            <v>-952.5</v>
          </cell>
          <cell r="X1743">
            <v>114288.94</v>
          </cell>
          <cell r="Y1743">
            <v>0</v>
          </cell>
          <cell r="Z1743">
            <v>-2845.8</v>
          </cell>
          <cell r="AA1743">
            <v>-1905.01</v>
          </cell>
          <cell r="AB1743">
            <v>-4750.81</v>
          </cell>
          <cell r="AC1743">
            <v>5</v>
          </cell>
          <cell r="AD1743">
            <v>109538.13</v>
          </cell>
          <cell r="AE1743" t="str">
            <v/>
          </cell>
          <cell r="AF1743" t="str">
            <v/>
          </cell>
          <cell r="AG1743" t="str">
            <v/>
          </cell>
          <cell r="AH1743" t="str">
            <v/>
          </cell>
        </row>
        <row r="1743">
          <cell r="AJ1743" t="str">
            <v>GYC15080008</v>
          </cell>
        </row>
        <row r="1744">
          <cell r="A1744" t="str">
            <v>110040500543</v>
          </cell>
          <cell r="B1744" t="str">
            <v>1100</v>
          </cell>
          <cell r="C1744" t="str">
            <v>Z405</v>
          </cell>
          <cell r="D1744" t="str">
            <v>机器设备-化工医用设备</v>
          </cell>
          <cell r="E1744" t="str">
            <v>110040500543</v>
          </cell>
          <cell r="F1744" t="str">
            <v>0000</v>
          </cell>
          <cell r="G1744" t="str">
            <v>10M3储罐</v>
          </cell>
          <cell r="H1744" t="str">
            <v>BTCG-10000</v>
          </cell>
          <cell r="I1744" t="str">
            <v/>
          </cell>
          <cell r="J1744" t="str">
            <v>B01</v>
          </cell>
          <cell r="K1744" t="str">
            <v>正常使用</v>
          </cell>
          <cell r="L1744" t="str">
            <v>A01</v>
          </cell>
          <cell r="M1744" t="str">
            <v>直接购入</v>
          </cell>
          <cell r="N1744">
            <v>43709</v>
          </cell>
          <cell r="O1744" t="str">
            <v>0110020100</v>
          </cell>
          <cell r="P1744" t="str">
            <v>一车间</v>
          </cell>
          <cell r="Q1744" t="str">
            <v/>
          </cell>
          <cell r="R1744" t="str">
            <v/>
          </cell>
          <cell r="S1744" t="str">
            <v>张萍</v>
          </cell>
          <cell r="T1744" t="str">
            <v>Z010</v>
          </cell>
          <cell r="U1744" t="str">
            <v>10</v>
          </cell>
          <cell r="V1744">
            <v>0</v>
          </cell>
          <cell r="W1744">
            <v>-390.84</v>
          </cell>
          <cell r="X1744">
            <v>46896.02</v>
          </cell>
          <cell r="Y1744">
            <v>0</v>
          </cell>
          <cell r="Z1744">
            <v>-1167.72</v>
          </cell>
          <cell r="AA1744">
            <v>-781.68</v>
          </cell>
          <cell r="AB1744">
            <v>-1949.4</v>
          </cell>
          <cell r="AC1744">
            <v>5</v>
          </cell>
          <cell r="AD1744">
            <v>44946.62</v>
          </cell>
          <cell r="AE1744" t="str">
            <v/>
          </cell>
          <cell r="AF1744" t="str">
            <v/>
          </cell>
          <cell r="AG1744" t="str">
            <v/>
          </cell>
          <cell r="AH1744" t="str">
            <v/>
          </cell>
        </row>
        <row r="1744">
          <cell r="AJ1744" t="str">
            <v>SCT15080117</v>
          </cell>
        </row>
        <row r="1745">
          <cell r="A1745" t="str">
            <v>110040500544</v>
          </cell>
          <cell r="B1745" t="str">
            <v>1100</v>
          </cell>
          <cell r="C1745" t="str">
            <v>Z405</v>
          </cell>
          <cell r="D1745" t="str">
            <v>机器设备-化工医用设备</v>
          </cell>
          <cell r="E1745" t="str">
            <v>110040500544</v>
          </cell>
          <cell r="F1745" t="str">
            <v>0000</v>
          </cell>
          <cell r="G1745" t="str">
            <v>10M3储罐</v>
          </cell>
          <cell r="H1745" t="str">
            <v>BTCG-10000</v>
          </cell>
          <cell r="I1745" t="str">
            <v/>
          </cell>
          <cell r="J1745" t="str">
            <v>B01</v>
          </cell>
          <cell r="K1745" t="str">
            <v>正常使用</v>
          </cell>
          <cell r="L1745" t="str">
            <v>A01</v>
          </cell>
          <cell r="M1745" t="str">
            <v>直接购入</v>
          </cell>
          <cell r="N1745">
            <v>43709</v>
          </cell>
          <cell r="O1745" t="str">
            <v>0110020100</v>
          </cell>
          <cell r="P1745" t="str">
            <v>一车间</v>
          </cell>
          <cell r="Q1745" t="str">
            <v/>
          </cell>
          <cell r="R1745" t="str">
            <v/>
          </cell>
          <cell r="S1745" t="str">
            <v>张萍</v>
          </cell>
          <cell r="T1745" t="str">
            <v>Z010</v>
          </cell>
          <cell r="U1745" t="str">
            <v>10</v>
          </cell>
          <cell r="V1745">
            <v>0</v>
          </cell>
          <cell r="W1745">
            <v>-390.84</v>
          </cell>
          <cell r="X1745">
            <v>46896.02</v>
          </cell>
          <cell r="Y1745">
            <v>0</v>
          </cell>
          <cell r="Z1745">
            <v>-1167.72</v>
          </cell>
          <cell r="AA1745">
            <v>-781.68</v>
          </cell>
          <cell r="AB1745">
            <v>-1949.4</v>
          </cell>
          <cell r="AC1745">
            <v>5</v>
          </cell>
          <cell r="AD1745">
            <v>44946.62</v>
          </cell>
          <cell r="AE1745" t="str">
            <v/>
          </cell>
          <cell r="AF1745" t="str">
            <v/>
          </cell>
          <cell r="AG1745" t="str">
            <v/>
          </cell>
          <cell r="AH1745" t="str">
            <v/>
          </cell>
        </row>
        <row r="1745">
          <cell r="AJ1745" t="str">
            <v>SCT15080118</v>
          </cell>
        </row>
        <row r="1746">
          <cell r="A1746" t="str">
            <v>110040500545</v>
          </cell>
          <cell r="B1746" t="str">
            <v>1100</v>
          </cell>
          <cell r="C1746" t="str">
            <v>Z405</v>
          </cell>
          <cell r="D1746" t="str">
            <v>机器设备-化工医用设备</v>
          </cell>
          <cell r="E1746" t="str">
            <v>110040500545</v>
          </cell>
          <cell r="F1746" t="str">
            <v>0000</v>
          </cell>
          <cell r="G1746" t="str">
            <v>10M3储罐</v>
          </cell>
          <cell r="H1746" t="str">
            <v>BTCG-10000</v>
          </cell>
          <cell r="I1746" t="str">
            <v/>
          </cell>
          <cell r="J1746" t="str">
            <v>B01</v>
          </cell>
          <cell r="K1746" t="str">
            <v>正常使用</v>
          </cell>
          <cell r="L1746" t="str">
            <v>A01</v>
          </cell>
          <cell r="M1746" t="str">
            <v>直接购入</v>
          </cell>
          <cell r="N1746">
            <v>43709</v>
          </cell>
          <cell r="O1746" t="str">
            <v>0110020100</v>
          </cell>
          <cell r="P1746" t="str">
            <v>一车间</v>
          </cell>
          <cell r="Q1746" t="str">
            <v/>
          </cell>
          <cell r="R1746" t="str">
            <v/>
          </cell>
          <cell r="S1746" t="str">
            <v>张萍</v>
          </cell>
          <cell r="T1746" t="str">
            <v>Z010</v>
          </cell>
          <cell r="U1746" t="str">
            <v>10</v>
          </cell>
          <cell r="V1746">
            <v>0</v>
          </cell>
          <cell r="W1746">
            <v>-328.94</v>
          </cell>
          <cell r="X1746">
            <v>39469.03</v>
          </cell>
          <cell r="Y1746">
            <v>0</v>
          </cell>
          <cell r="Z1746">
            <v>-982.77</v>
          </cell>
          <cell r="AA1746">
            <v>-657.88</v>
          </cell>
          <cell r="AB1746">
            <v>-1640.65</v>
          </cell>
          <cell r="AC1746">
            <v>5</v>
          </cell>
          <cell r="AD1746">
            <v>37828.38</v>
          </cell>
          <cell r="AE1746" t="str">
            <v/>
          </cell>
          <cell r="AF1746" t="str">
            <v/>
          </cell>
          <cell r="AG1746" t="str">
            <v/>
          </cell>
          <cell r="AH1746" t="str">
            <v/>
          </cell>
        </row>
        <row r="1746">
          <cell r="AJ1746" t="str">
            <v>SCT16060022</v>
          </cell>
        </row>
        <row r="1747">
          <cell r="A1747" t="str">
            <v>110040500546</v>
          </cell>
          <cell r="B1747" t="str">
            <v>1100</v>
          </cell>
          <cell r="C1747" t="str">
            <v>Z405</v>
          </cell>
          <cell r="D1747" t="str">
            <v>机器设备-化工医用设备</v>
          </cell>
          <cell r="E1747" t="str">
            <v>110040500546</v>
          </cell>
          <cell r="F1747" t="str">
            <v>0000</v>
          </cell>
          <cell r="G1747" t="str">
            <v>10M3储罐</v>
          </cell>
          <cell r="H1747" t="str">
            <v>BTCG-10000</v>
          </cell>
          <cell r="I1747" t="str">
            <v/>
          </cell>
          <cell r="J1747" t="str">
            <v>B01</v>
          </cell>
          <cell r="K1747" t="str">
            <v>正常使用</v>
          </cell>
          <cell r="L1747" t="str">
            <v>A01</v>
          </cell>
          <cell r="M1747" t="str">
            <v>直接购入</v>
          </cell>
          <cell r="N1747">
            <v>43709</v>
          </cell>
          <cell r="O1747" t="str">
            <v>0110020100</v>
          </cell>
          <cell r="P1747" t="str">
            <v>一车间</v>
          </cell>
          <cell r="Q1747" t="str">
            <v/>
          </cell>
          <cell r="R1747" t="str">
            <v/>
          </cell>
          <cell r="S1747" t="str">
            <v>张萍</v>
          </cell>
          <cell r="T1747" t="str">
            <v>Z010</v>
          </cell>
          <cell r="U1747" t="str">
            <v>10</v>
          </cell>
          <cell r="V1747">
            <v>0</v>
          </cell>
          <cell r="W1747">
            <v>-328.94</v>
          </cell>
          <cell r="X1747">
            <v>39469.03</v>
          </cell>
          <cell r="Y1747">
            <v>0</v>
          </cell>
          <cell r="Z1747">
            <v>-982.77</v>
          </cell>
          <cell r="AA1747">
            <v>-657.88</v>
          </cell>
          <cell r="AB1747">
            <v>-1640.65</v>
          </cell>
          <cell r="AC1747">
            <v>5</v>
          </cell>
          <cell r="AD1747">
            <v>37828.38</v>
          </cell>
          <cell r="AE1747" t="str">
            <v/>
          </cell>
          <cell r="AF1747" t="str">
            <v/>
          </cell>
          <cell r="AG1747" t="str">
            <v/>
          </cell>
          <cell r="AH1747" t="str">
            <v/>
          </cell>
        </row>
        <row r="1747">
          <cell r="AJ1747" t="str">
            <v>SCT16060023</v>
          </cell>
        </row>
        <row r="1748">
          <cell r="A1748" t="str">
            <v>110040500547</v>
          </cell>
          <cell r="B1748" t="str">
            <v>1100</v>
          </cell>
          <cell r="C1748" t="str">
            <v>Z405</v>
          </cell>
          <cell r="D1748" t="str">
            <v>机器设备-化工医用设备</v>
          </cell>
          <cell r="E1748" t="str">
            <v>110040500547</v>
          </cell>
          <cell r="F1748" t="str">
            <v>0000</v>
          </cell>
          <cell r="G1748" t="str">
            <v>10M3储罐</v>
          </cell>
          <cell r="H1748" t="str">
            <v>BTCG-10000</v>
          </cell>
          <cell r="I1748" t="str">
            <v/>
          </cell>
          <cell r="J1748" t="str">
            <v>B01</v>
          </cell>
          <cell r="K1748" t="str">
            <v>正常使用</v>
          </cell>
          <cell r="L1748" t="str">
            <v>A01</v>
          </cell>
          <cell r="M1748" t="str">
            <v>直接购入</v>
          </cell>
          <cell r="N1748">
            <v>43709</v>
          </cell>
          <cell r="O1748" t="str">
            <v>0110020100</v>
          </cell>
          <cell r="P1748" t="str">
            <v>一车间</v>
          </cell>
          <cell r="Q1748" t="str">
            <v/>
          </cell>
          <cell r="R1748" t="str">
            <v/>
          </cell>
          <cell r="S1748" t="str">
            <v>张萍</v>
          </cell>
          <cell r="T1748" t="str">
            <v>Z010</v>
          </cell>
          <cell r="U1748" t="str">
            <v>10</v>
          </cell>
          <cell r="V1748">
            <v>0</v>
          </cell>
          <cell r="W1748">
            <v>-328.94</v>
          </cell>
          <cell r="X1748">
            <v>39469.03</v>
          </cell>
          <cell r="Y1748">
            <v>0</v>
          </cell>
          <cell r="Z1748">
            <v>-982.77</v>
          </cell>
          <cell r="AA1748">
            <v>-657.88</v>
          </cell>
          <cell r="AB1748">
            <v>-1640.65</v>
          </cell>
          <cell r="AC1748">
            <v>5</v>
          </cell>
          <cell r="AD1748">
            <v>37828.38</v>
          </cell>
          <cell r="AE1748" t="str">
            <v/>
          </cell>
          <cell r="AF1748" t="str">
            <v/>
          </cell>
          <cell r="AG1748" t="str">
            <v/>
          </cell>
          <cell r="AH1748" t="str">
            <v/>
          </cell>
        </row>
        <row r="1748">
          <cell r="AJ1748" t="str">
            <v>SCT16060024</v>
          </cell>
        </row>
        <row r="1749">
          <cell r="A1749" t="str">
            <v>110040500548</v>
          </cell>
          <cell r="B1749" t="str">
            <v>1100</v>
          </cell>
          <cell r="C1749" t="str">
            <v>Z405</v>
          </cell>
          <cell r="D1749" t="str">
            <v>机器设备-化工医用设备</v>
          </cell>
          <cell r="E1749" t="str">
            <v>110040500548</v>
          </cell>
          <cell r="F1749" t="str">
            <v>0000</v>
          </cell>
          <cell r="G1749" t="str">
            <v>10M3储罐</v>
          </cell>
          <cell r="H1749" t="str">
            <v>BTGG-10000</v>
          </cell>
          <cell r="I1749" t="str">
            <v/>
          </cell>
          <cell r="J1749" t="str">
            <v>B01</v>
          </cell>
          <cell r="K1749" t="str">
            <v>正常使用</v>
          </cell>
          <cell r="L1749" t="str">
            <v>A01</v>
          </cell>
          <cell r="M1749" t="str">
            <v>直接购入</v>
          </cell>
          <cell r="N1749">
            <v>43709</v>
          </cell>
          <cell r="O1749" t="str">
            <v>0110020100</v>
          </cell>
          <cell r="P1749" t="str">
            <v>一车间</v>
          </cell>
          <cell r="Q1749" t="str">
            <v/>
          </cell>
          <cell r="R1749" t="str">
            <v/>
          </cell>
          <cell r="S1749" t="str">
            <v>张萍</v>
          </cell>
          <cell r="T1749" t="str">
            <v>Z010</v>
          </cell>
          <cell r="U1749" t="str">
            <v>10</v>
          </cell>
          <cell r="V1749">
            <v>0</v>
          </cell>
          <cell r="W1749">
            <v>-328.94</v>
          </cell>
          <cell r="X1749">
            <v>39469.03</v>
          </cell>
          <cell r="Y1749">
            <v>0</v>
          </cell>
          <cell r="Z1749">
            <v>-982.77</v>
          </cell>
          <cell r="AA1749">
            <v>-657.88</v>
          </cell>
          <cell r="AB1749">
            <v>-1640.65</v>
          </cell>
          <cell r="AC1749">
            <v>5</v>
          </cell>
          <cell r="AD1749">
            <v>37828.38</v>
          </cell>
          <cell r="AE1749" t="str">
            <v/>
          </cell>
          <cell r="AF1749" t="str">
            <v/>
          </cell>
          <cell r="AG1749" t="str">
            <v/>
          </cell>
          <cell r="AH1749" t="str">
            <v/>
          </cell>
        </row>
        <row r="1749">
          <cell r="AJ1749" t="str">
            <v>SCT16060025</v>
          </cell>
        </row>
        <row r="1750">
          <cell r="A1750" t="str">
            <v>110040500549</v>
          </cell>
          <cell r="B1750" t="str">
            <v>1100</v>
          </cell>
          <cell r="C1750" t="str">
            <v>Z405</v>
          </cell>
          <cell r="D1750" t="str">
            <v>机器设备-化工医用设备</v>
          </cell>
          <cell r="E1750" t="str">
            <v>110040500549</v>
          </cell>
          <cell r="F1750" t="str">
            <v>0000</v>
          </cell>
          <cell r="G1750" t="str">
            <v>10M3储罐</v>
          </cell>
          <cell r="H1750" t="str">
            <v>BTCG-10000</v>
          </cell>
          <cell r="I1750" t="str">
            <v/>
          </cell>
          <cell r="J1750" t="str">
            <v>B01</v>
          </cell>
          <cell r="K1750" t="str">
            <v>正常使用</v>
          </cell>
          <cell r="L1750" t="str">
            <v>A01</v>
          </cell>
          <cell r="M1750" t="str">
            <v>直接购入</v>
          </cell>
          <cell r="N1750">
            <v>43709</v>
          </cell>
          <cell r="O1750" t="str">
            <v>0110020100</v>
          </cell>
          <cell r="P1750" t="str">
            <v>一车间</v>
          </cell>
          <cell r="Q1750" t="str">
            <v/>
          </cell>
          <cell r="R1750" t="str">
            <v/>
          </cell>
          <cell r="S1750" t="str">
            <v>张萍</v>
          </cell>
          <cell r="T1750" t="str">
            <v>Z010</v>
          </cell>
          <cell r="U1750" t="str">
            <v>10</v>
          </cell>
          <cell r="V1750">
            <v>0</v>
          </cell>
          <cell r="W1750">
            <v>-328.94</v>
          </cell>
          <cell r="X1750">
            <v>39469.03</v>
          </cell>
          <cell r="Y1750">
            <v>0</v>
          </cell>
          <cell r="Z1750">
            <v>-982.77</v>
          </cell>
          <cell r="AA1750">
            <v>-657.88</v>
          </cell>
          <cell r="AB1750">
            <v>-1640.65</v>
          </cell>
          <cell r="AC1750">
            <v>5</v>
          </cell>
          <cell r="AD1750">
            <v>37828.38</v>
          </cell>
          <cell r="AE1750" t="str">
            <v/>
          </cell>
          <cell r="AF1750" t="str">
            <v/>
          </cell>
          <cell r="AG1750" t="str">
            <v/>
          </cell>
          <cell r="AH1750" t="str">
            <v/>
          </cell>
        </row>
        <row r="1750">
          <cell r="AJ1750" t="str">
            <v>SCT16060026</v>
          </cell>
        </row>
        <row r="1751">
          <cell r="A1751" t="str">
            <v>110040500550</v>
          </cell>
          <cell r="B1751" t="str">
            <v>1100</v>
          </cell>
          <cell r="C1751" t="str">
            <v>Z405</v>
          </cell>
          <cell r="D1751" t="str">
            <v>机器设备-化工医用设备</v>
          </cell>
          <cell r="E1751" t="str">
            <v>110040500550</v>
          </cell>
          <cell r="F1751" t="str">
            <v>0000</v>
          </cell>
          <cell r="G1751" t="str">
            <v>10M3储罐</v>
          </cell>
          <cell r="H1751" t="str">
            <v>BTCG-10000</v>
          </cell>
          <cell r="I1751" t="str">
            <v/>
          </cell>
          <cell r="J1751" t="str">
            <v>B01</v>
          </cell>
          <cell r="K1751" t="str">
            <v>正常使用</v>
          </cell>
          <cell r="L1751" t="str">
            <v>A01</v>
          </cell>
          <cell r="M1751" t="str">
            <v>直接购入</v>
          </cell>
          <cell r="N1751">
            <v>43709</v>
          </cell>
          <cell r="O1751" t="str">
            <v>0110020100</v>
          </cell>
          <cell r="P1751" t="str">
            <v>一车间</v>
          </cell>
          <cell r="Q1751" t="str">
            <v/>
          </cell>
          <cell r="R1751" t="str">
            <v/>
          </cell>
          <cell r="S1751" t="str">
            <v>张萍</v>
          </cell>
          <cell r="T1751" t="str">
            <v>Z010</v>
          </cell>
          <cell r="U1751" t="str">
            <v>10</v>
          </cell>
          <cell r="V1751">
            <v>0</v>
          </cell>
          <cell r="W1751">
            <v>-328.94</v>
          </cell>
          <cell r="X1751">
            <v>39469.03</v>
          </cell>
          <cell r="Y1751">
            <v>0</v>
          </cell>
          <cell r="Z1751">
            <v>-982.77</v>
          </cell>
          <cell r="AA1751">
            <v>-657.88</v>
          </cell>
          <cell r="AB1751">
            <v>-1640.65</v>
          </cell>
          <cell r="AC1751">
            <v>5</v>
          </cell>
          <cell r="AD1751">
            <v>37828.38</v>
          </cell>
          <cell r="AE1751" t="str">
            <v/>
          </cell>
          <cell r="AF1751" t="str">
            <v/>
          </cell>
          <cell r="AG1751" t="str">
            <v/>
          </cell>
          <cell r="AH1751" t="str">
            <v/>
          </cell>
        </row>
        <row r="1751">
          <cell r="AJ1751" t="str">
            <v>SCT16060027</v>
          </cell>
        </row>
        <row r="1752">
          <cell r="A1752" t="str">
            <v>110040500551</v>
          </cell>
          <cell r="B1752" t="str">
            <v>1100</v>
          </cell>
          <cell r="C1752" t="str">
            <v>Z405</v>
          </cell>
          <cell r="D1752" t="str">
            <v>机器设备-化工医用设备</v>
          </cell>
          <cell r="E1752" t="str">
            <v>110040500551</v>
          </cell>
          <cell r="F1752" t="str">
            <v>0000</v>
          </cell>
          <cell r="G1752" t="str">
            <v>10M3储罐</v>
          </cell>
          <cell r="H1752" t="str">
            <v>BTCG-10000</v>
          </cell>
          <cell r="I1752" t="str">
            <v/>
          </cell>
          <cell r="J1752" t="str">
            <v>B01</v>
          </cell>
          <cell r="K1752" t="str">
            <v>正常使用</v>
          </cell>
          <cell r="L1752" t="str">
            <v>A01</v>
          </cell>
          <cell r="M1752" t="str">
            <v>直接购入</v>
          </cell>
          <cell r="N1752">
            <v>43709</v>
          </cell>
          <cell r="O1752" t="str">
            <v>0110020100</v>
          </cell>
          <cell r="P1752" t="str">
            <v>一车间</v>
          </cell>
          <cell r="Q1752" t="str">
            <v/>
          </cell>
          <cell r="R1752" t="str">
            <v/>
          </cell>
          <cell r="S1752" t="str">
            <v>张萍</v>
          </cell>
          <cell r="T1752" t="str">
            <v>Z010</v>
          </cell>
          <cell r="U1752" t="str">
            <v>10</v>
          </cell>
          <cell r="V1752">
            <v>0</v>
          </cell>
          <cell r="W1752">
            <v>-328.94</v>
          </cell>
          <cell r="X1752">
            <v>39469.03</v>
          </cell>
          <cell r="Y1752">
            <v>0</v>
          </cell>
          <cell r="Z1752">
            <v>-982.77</v>
          </cell>
          <cell r="AA1752">
            <v>-657.88</v>
          </cell>
          <cell r="AB1752">
            <v>-1640.65</v>
          </cell>
          <cell r="AC1752">
            <v>5</v>
          </cell>
          <cell r="AD1752">
            <v>37828.38</v>
          </cell>
          <cell r="AE1752" t="str">
            <v/>
          </cell>
          <cell r="AF1752" t="str">
            <v/>
          </cell>
          <cell r="AG1752" t="str">
            <v/>
          </cell>
          <cell r="AH1752" t="str">
            <v/>
          </cell>
        </row>
        <row r="1752">
          <cell r="AJ1752" t="str">
            <v>SCT16060028</v>
          </cell>
        </row>
        <row r="1753">
          <cell r="A1753" t="str">
            <v>110040500552</v>
          </cell>
          <cell r="B1753" t="str">
            <v>1100</v>
          </cell>
          <cell r="C1753" t="str">
            <v>Z405</v>
          </cell>
          <cell r="D1753" t="str">
            <v>机器设备-化工医用设备</v>
          </cell>
          <cell r="E1753" t="str">
            <v>110040500552</v>
          </cell>
          <cell r="F1753" t="str">
            <v>0000</v>
          </cell>
          <cell r="G1753" t="str">
            <v>10M3储罐</v>
          </cell>
          <cell r="H1753" t="str">
            <v>BTCG-10000</v>
          </cell>
          <cell r="I1753" t="str">
            <v/>
          </cell>
          <cell r="J1753" t="str">
            <v>B01</v>
          </cell>
          <cell r="K1753" t="str">
            <v>正常使用</v>
          </cell>
          <cell r="L1753" t="str">
            <v>A01</v>
          </cell>
          <cell r="M1753" t="str">
            <v>直接购入</v>
          </cell>
          <cell r="N1753">
            <v>43709</v>
          </cell>
          <cell r="O1753" t="str">
            <v>0110020100</v>
          </cell>
          <cell r="P1753" t="str">
            <v>一车间</v>
          </cell>
          <cell r="Q1753" t="str">
            <v/>
          </cell>
          <cell r="R1753" t="str">
            <v/>
          </cell>
          <cell r="S1753" t="str">
            <v>张萍</v>
          </cell>
          <cell r="T1753" t="str">
            <v>Z010</v>
          </cell>
          <cell r="U1753" t="str">
            <v>10</v>
          </cell>
          <cell r="V1753">
            <v>0</v>
          </cell>
          <cell r="W1753">
            <v>-328.94</v>
          </cell>
          <cell r="X1753">
            <v>39469.03</v>
          </cell>
          <cell r="Y1753">
            <v>0</v>
          </cell>
          <cell r="Z1753">
            <v>-982.77</v>
          </cell>
          <cell r="AA1753">
            <v>-657.88</v>
          </cell>
          <cell r="AB1753">
            <v>-1640.65</v>
          </cell>
          <cell r="AC1753">
            <v>5</v>
          </cell>
          <cell r="AD1753">
            <v>37828.38</v>
          </cell>
          <cell r="AE1753" t="str">
            <v/>
          </cell>
          <cell r="AF1753" t="str">
            <v/>
          </cell>
          <cell r="AG1753" t="str">
            <v/>
          </cell>
          <cell r="AH1753" t="str">
            <v/>
          </cell>
        </row>
        <row r="1753">
          <cell r="AJ1753" t="str">
            <v>SCT16060029</v>
          </cell>
        </row>
        <row r="1754">
          <cell r="A1754" t="str">
            <v>110040500553</v>
          </cell>
          <cell r="B1754" t="str">
            <v>1100</v>
          </cell>
          <cell r="C1754" t="str">
            <v>Z405</v>
          </cell>
          <cell r="D1754" t="str">
            <v>机器设备-化工医用设备</v>
          </cell>
          <cell r="E1754" t="str">
            <v>110040500553</v>
          </cell>
          <cell r="F1754" t="str">
            <v>0000</v>
          </cell>
          <cell r="G1754" t="str">
            <v>纯化水系统</v>
          </cell>
          <cell r="H1754" t="str">
            <v>10/h</v>
          </cell>
          <cell r="I1754" t="str">
            <v/>
          </cell>
          <cell r="J1754" t="str">
            <v>B01</v>
          </cell>
          <cell r="K1754" t="str">
            <v>正常使用</v>
          </cell>
          <cell r="L1754" t="str">
            <v>A01</v>
          </cell>
          <cell r="M1754" t="str">
            <v>直接购入</v>
          </cell>
          <cell r="N1754">
            <v>43709</v>
          </cell>
          <cell r="O1754" t="str">
            <v>0110050301</v>
          </cell>
          <cell r="P1754" t="str">
            <v>设备动力部</v>
          </cell>
          <cell r="Q1754" t="str">
            <v/>
          </cell>
          <cell r="R1754" t="str">
            <v/>
          </cell>
          <cell r="S1754" t="str">
            <v>杨耀</v>
          </cell>
          <cell r="T1754" t="str">
            <v>Z010</v>
          </cell>
          <cell r="U1754" t="str">
            <v>10</v>
          </cell>
          <cell r="V1754">
            <v>0</v>
          </cell>
          <cell r="W1754">
            <v>-26967.77</v>
          </cell>
          <cell r="X1754">
            <v>3235800.26</v>
          </cell>
          <cell r="Y1754">
            <v>0</v>
          </cell>
          <cell r="Z1754">
            <v>-80571.42</v>
          </cell>
          <cell r="AA1754">
            <v>-53935.54</v>
          </cell>
          <cell r="AB1754">
            <v>-134506.96</v>
          </cell>
          <cell r="AC1754">
            <v>5</v>
          </cell>
          <cell r="AD1754">
            <v>3101293.3</v>
          </cell>
          <cell r="AE1754" t="str">
            <v/>
          </cell>
          <cell r="AF1754" t="str">
            <v/>
          </cell>
          <cell r="AG1754" t="str">
            <v/>
          </cell>
          <cell r="AH1754" t="str">
            <v/>
          </cell>
        </row>
        <row r="1754">
          <cell r="AJ1754" t="str">
            <v>GYS16120100</v>
          </cell>
        </row>
        <row r="1755">
          <cell r="A1755" t="str">
            <v>110040500554</v>
          </cell>
          <cell r="B1755" t="str">
            <v>1100</v>
          </cell>
          <cell r="C1755" t="str">
            <v>Z405</v>
          </cell>
          <cell r="D1755" t="str">
            <v>机器设备-化工医用设备</v>
          </cell>
          <cell r="E1755" t="str">
            <v>110040500554</v>
          </cell>
          <cell r="F1755" t="str">
            <v>0000</v>
          </cell>
          <cell r="G1755" t="str">
            <v>高效液相色谱仪</v>
          </cell>
          <cell r="H1755" t="str">
            <v>DAD/1260</v>
          </cell>
          <cell r="I1755" t="str">
            <v/>
          </cell>
          <cell r="J1755" t="str">
            <v>B01</v>
          </cell>
          <cell r="K1755" t="str">
            <v>正常使用</v>
          </cell>
          <cell r="L1755" t="str">
            <v>A01</v>
          </cell>
          <cell r="M1755" t="str">
            <v>直接购入</v>
          </cell>
          <cell r="N1755">
            <v>43709</v>
          </cell>
          <cell r="O1755" t="str">
            <v>0110040200</v>
          </cell>
          <cell r="P1755" t="str">
            <v>研发中心-药学部</v>
          </cell>
          <cell r="Q1755" t="str">
            <v/>
          </cell>
          <cell r="R1755" t="str">
            <v/>
          </cell>
          <cell r="S1755" t="str">
            <v>孙蓉</v>
          </cell>
          <cell r="T1755" t="str">
            <v>Z010</v>
          </cell>
          <cell r="U1755" t="str">
            <v>10</v>
          </cell>
          <cell r="V1755">
            <v>0</v>
          </cell>
          <cell r="W1755">
            <v>-3085.9</v>
          </cell>
          <cell r="X1755">
            <v>370269.92</v>
          </cell>
          <cell r="Y1755">
            <v>0</v>
          </cell>
          <cell r="Z1755">
            <v>-9219.72</v>
          </cell>
          <cell r="AA1755">
            <v>-6171.8</v>
          </cell>
          <cell r="AB1755">
            <v>-15391.52</v>
          </cell>
          <cell r="AC1755">
            <v>5</v>
          </cell>
          <cell r="AD1755">
            <v>354878.4</v>
          </cell>
          <cell r="AE1755" t="str">
            <v/>
          </cell>
          <cell r="AF1755" t="str">
            <v/>
          </cell>
          <cell r="AG1755" t="str">
            <v/>
          </cell>
          <cell r="AH1755" t="str">
            <v/>
          </cell>
        </row>
        <row r="1755">
          <cell r="AJ1755" t="str">
            <v>JCX19020006</v>
          </cell>
        </row>
        <row r="1756">
          <cell r="A1756" t="str">
            <v>110040500555</v>
          </cell>
          <cell r="B1756" t="str">
            <v>1100</v>
          </cell>
          <cell r="C1756" t="str">
            <v>Z405</v>
          </cell>
          <cell r="D1756" t="str">
            <v>机器设备-化工医用设备</v>
          </cell>
          <cell r="E1756" t="str">
            <v>110040500555</v>
          </cell>
          <cell r="F1756" t="str">
            <v>0000</v>
          </cell>
          <cell r="G1756" t="str">
            <v>高效液相色谱仪</v>
          </cell>
          <cell r="H1756" t="str">
            <v>VWD/1260</v>
          </cell>
          <cell r="I1756" t="str">
            <v/>
          </cell>
          <cell r="J1756" t="str">
            <v>B01</v>
          </cell>
          <cell r="K1756" t="str">
            <v>正常使用</v>
          </cell>
          <cell r="L1756" t="str">
            <v>A01</v>
          </cell>
          <cell r="M1756" t="str">
            <v>直接购入</v>
          </cell>
          <cell r="N1756">
            <v>43709</v>
          </cell>
          <cell r="O1756" t="str">
            <v>0110040200</v>
          </cell>
          <cell r="P1756" t="str">
            <v>研发中心-药学部</v>
          </cell>
          <cell r="Q1756" t="str">
            <v/>
          </cell>
          <cell r="R1756" t="str">
            <v/>
          </cell>
          <cell r="S1756" t="str">
            <v>孙蓉</v>
          </cell>
          <cell r="T1756" t="str">
            <v>Z010</v>
          </cell>
          <cell r="U1756" t="str">
            <v>10</v>
          </cell>
          <cell r="V1756">
            <v>0</v>
          </cell>
          <cell r="W1756">
            <v>-2913.28</v>
          </cell>
          <cell r="X1756">
            <v>349557.52</v>
          </cell>
          <cell r="Y1756">
            <v>0</v>
          </cell>
          <cell r="Z1756">
            <v>-8703.99</v>
          </cell>
          <cell r="AA1756">
            <v>-5826.56</v>
          </cell>
          <cell r="AB1756">
            <v>-14530.55</v>
          </cell>
          <cell r="AC1756">
            <v>5</v>
          </cell>
          <cell r="AD1756">
            <v>335026.97</v>
          </cell>
          <cell r="AE1756" t="str">
            <v/>
          </cell>
          <cell r="AF1756" t="str">
            <v/>
          </cell>
          <cell r="AG1756" t="str">
            <v/>
          </cell>
          <cell r="AH1756" t="str">
            <v/>
          </cell>
        </row>
        <row r="1756">
          <cell r="AJ1756" t="str">
            <v>JCX19020005</v>
          </cell>
        </row>
        <row r="1757">
          <cell r="A1757" t="str">
            <v>110040500556</v>
          </cell>
          <cell r="B1757" t="str">
            <v>1100</v>
          </cell>
          <cell r="C1757" t="str">
            <v>Z405</v>
          </cell>
          <cell r="D1757" t="str">
            <v>机器设备-化工医用设备</v>
          </cell>
          <cell r="E1757" t="str">
            <v>110040500556</v>
          </cell>
          <cell r="F1757" t="str">
            <v>0000</v>
          </cell>
          <cell r="G1757" t="str">
            <v>真空干燥箱</v>
          </cell>
          <cell r="H1757" t="str">
            <v>FZG-32</v>
          </cell>
          <cell r="I1757" t="str">
            <v/>
          </cell>
          <cell r="J1757" t="str">
            <v>B01</v>
          </cell>
          <cell r="K1757" t="str">
            <v>正常使用</v>
          </cell>
          <cell r="L1757" t="str">
            <v>A01</v>
          </cell>
          <cell r="M1757" t="str">
            <v>直接购入</v>
          </cell>
          <cell r="N1757">
            <v>43709</v>
          </cell>
          <cell r="O1757" t="str">
            <v>0110020100</v>
          </cell>
          <cell r="P1757" t="str">
            <v>一车间</v>
          </cell>
          <cell r="Q1757" t="str">
            <v/>
          </cell>
          <cell r="R1757" t="str">
            <v/>
          </cell>
          <cell r="S1757" t="str">
            <v>张萍</v>
          </cell>
          <cell r="T1757" t="str">
            <v>Z010</v>
          </cell>
          <cell r="U1757" t="str">
            <v>10</v>
          </cell>
          <cell r="V1757">
            <v>0</v>
          </cell>
          <cell r="W1757">
            <v>-480.64</v>
          </cell>
          <cell r="X1757">
            <v>57670.89</v>
          </cell>
          <cell r="Y1757">
            <v>0</v>
          </cell>
          <cell r="Z1757">
            <v>-1436.01</v>
          </cell>
          <cell r="AA1757">
            <v>-961.28</v>
          </cell>
          <cell r="AB1757">
            <v>-2397.29</v>
          </cell>
          <cell r="AC1757">
            <v>5</v>
          </cell>
          <cell r="AD1757">
            <v>55273.6</v>
          </cell>
          <cell r="AE1757" t="str">
            <v/>
          </cell>
          <cell r="AF1757" t="str">
            <v/>
          </cell>
          <cell r="AG1757" t="str">
            <v/>
          </cell>
          <cell r="AH1757" t="str">
            <v/>
          </cell>
        </row>
        <row r="1757">
          <cell r="AJ1757" t="str">
            <v>SCT14120116</v>
          </cell>
        </row>
        <row r="1758">
          <cell r="A1758" t="str">
            <v>110040500557</v>
          </cell>
          <cell r="B1758" t="str">
            <v>1100</v>
          </cell>
          <cell r="C1758" t="str">
            <v>Z405</v>
          </cell>
          <cell r="D1758" t="str">
            <v>机器设备-化工医用设备</v>
          </cell>
          <cell r="E1758" t="str">
            <v>110040500557</v>
          </cell>
          <cell r="F1758" t="str">
            <v>0000</v>
          </cell>
          <cell r="G1758" t="str">
            <v>渗滤器</v>
          </cell>
          <cell r="H1758" t="str">
            <v>BTSLG-2M3</v>
          </cell>
          <cell r="I1758" t="str">
            <v/>
          </cell>
          <cell r="J1758" t="str">
            <v>B01</v>
          </cell>
          <cell r="K1758" t="str">
            <v>正常使用</v>
          </cell>
          <cell r="L1758" t="str">
            <v>A01</v>
          </cell>
          <cell r="M1758" t="str">
            <v>直接购入</v>
          </cell>
          <cell r="N1758">
            <v>43709</v>
          </cell>
          <cell r="O1758" t="str">
            <v>0110020100</v>
          </cell>
          <cell r="P1758" t="str">
            <v>一车间</v>
          </cell>
          <cell r="Q1758" t="str">
            <v/>
          </cell>
          <cell r="R1758" t="str">
            <v/>
          </cell>
          <cell r="S1758" t="str">
            <v>张萍</v>
          </cell>
          <cell r="T1758" t="str">
            <v>Z010</v>
          </cell>
          <cell r="U1758" t="str">
            <v>10</v>
          </cell>
          <cell r="V1758">
            <v>0</v>
          </cell>
          <cell r="W1758">
            <v>-452.23</v>
          </cell>
          <cell r="X1758">
            <v>54261.77</v>
          </cell>
          <cell r="Y1758">
            <v>0</v>
          </cell>
          <cell r="Z1758">
            <v>-1351.11</v>
          </cell>
          <cell r="AA1758">
            <v>-904.46</v>
          </cell>
          <cell r="AB1758">
            <v>-2255.57</v>
          </cell>
          <cell r="AC1758">
            <v>5</v>
          </cell>
          <cell r="AD1758">
            <v>52006.2</v>
          </cell>
          <cell r="AE1758" t="str">
            <v/>
          </cell>
          <cell r="AF1758" t="str">
            <v/>
          </cell>
          <cell r="AG1758" t="str">
            <v/>
          </cell>
          <cell r="AH1758" t="str">
            <v/>
          </cell>
        </row>
        <row r="1758">
          <cell r="AJ1758" t="str">
            <v>SCT14120119</v>
          </cell>
        </row>
        <row r="1759">
          <cell r="A1759" t="str">
            <v>110040500558</v>
          </cell>
          <cell r="B1759" t="str">
            <v>1100</v>
          </cell>
          <cell r="C1759" t="str">
            <v>Z405</v>
          </cell>
          <cell r="D1759" t="str">
            <v>机器设备-化工医用设备</v>
          </cell>
          <cell r="E1759" t="str">
            <v>110040500558</v>
          </cell>
          <cell r="F1759" t="str">
            <v>0000</v>
          </cell>
          <cell r="G1759" t="str">
            <v>万能粉碎机</v>
          </cell>
          <cell r="H1759" t="str">
            <v/>
          </cell>
          <cell r="I1759" t="str">
            <v/>
          </cell>
          <cell r="J1759" t="str">
            <v>B01</v>
          </cell>
          <cell r="K1759" t="str">
            <v>正常使用</v>
          </cell>
          <cell r="L1759" t="str">
            <v>A01</v>
          </cell>
          <cell r="M1759" t="str">
            <v>直接购入</v>
          </cell>
          <cell r="N1759">
            <v>43795</v>
          </cell>
          <cell r="O1759" t="str">
            <v>0110040400</v>
          </cell>
          <cell r="P1759" t="str">
            <v>研发中心—产品标准研究部</v>
          </cell>
          <cell r="Q1759" t="str">
            <v/>
          </cell>
          <cell r="R1759" t="str">
            <v/>
          </cell>
          <cell r="S1759" t="str">
            <v>张兴元</v>
          </cell>
          <cell r="T1759" t="str">
            <v>Z010</v>
          </cell>
          <cell r="U1759" t="str">
            <v>10</v>
          </cell>
          <cell r="V1759">
            <v>0</v>
          </cell>
          <cell r="W1759">
            <v>-356.13</v>
          </cell>
          <cell r="X1759">
            <v>42735.04</v>
          </cell>
          <cell r="Y1759">
            <v>0</v>
          </cell>
          <cell r="Z1759">
            <v>-354.7</v>
          </cell>
          <cell r="AA1759">
            <v>-712.27</v>
          </cell>
          <cell r="AB1759">
            <v>-1066.97</v>
          </cell>
          <cell r="AC1759">
            <v>3</v>
          </cell>
          <cell r="AD1759">
            <v>41668.07</v>
          </cell>
          <cell r="AE1759" t="str">
            <v/>
          </cell>
          <cell r="AF1759" t="str">
            <v/>
          </cell>
          <cell r="AG1759" t="str">
            <v/>
          </cell>
          <cell r="AH1759" t="str">
            <v/>
          </cell>
        </row>
        <row r="1759">
          <cell r="AJ1759" t="str">
            <v>SCK17060036</v>
          </cell>
        </row>
        <row r="1760">
          <cell r="A1760" t="str">
            <v>110040500559</v>
          </cell>
          <cell r="B1760" t="str">
            <v>1100</v>
          </cell>
          <cell r="C1760" t="str">
            <v>Z405</v>
          </cell>
          <cell r="D1760" t="str">
            <v>机器设备-化工医用设备</v>
          </cell>
          <cell r="E1760" t="str">
            <v>110040500559</v>
          </cell>
          <cell r="F1760" t="str">
            <v>0000</v>
          </cell>
          <cell r="G1760" t="str">
            <v>万能粉碎机</v>
          </cell>
          <cell r="H1760" t="str">
            <v/>
          </cell>
          <cell r="I1760" t="str">
            <v/>
          </cell>
          <cell r="J1760" t="str">
            <v>B01</v>
          </cell>
          <cell r="K1760" t="str">
            <v>正常使用</v>
          </cell>
          <cell r="L1760" t="str">
            <v>A01</v>
          </cell>
          <cell r="M1760" t="str">
            <v>直接购入</v>
          </cell>
          <cell r="N1760">
            <v>43795</v>
          </cell>
          <cell r="O1760" t="str">
            <v>0110040200</v>
          </cell>
          <cell r="P1760" t="str">
            <v>研发中心-药学部</v>
          </cell>
          <cell r="Q1760" t="str">
            <v/>
          </cell>
          <cell r="R1760" t="str">
            <v/>
          </cell>
          <cell r="S1760" t="str">
            <v>孙蓉</v>
          </cell>
          <cell r="T1760" t="str">
            <v>Z010</v>
          </cell>
          <cell r="U1760" t="str">
            <v>10</v>
          </cell>
          <cell r="V1760">
            <v>0</v>
          </cell>
          <cell r="W1760">
            <v>-165.23</v>
          </cell>
          <cell r="X1760">
            <v>19827.59</v>
          </cell>
          <cell r="Y1760">
            <v>0</v>
          </cell>
          <cell r="Z1760">
            <v>-164.57</v>
          </cell>
          <cell r="AA1760">
            <v>-330.47</v>
          </cell>
          <cell r="AB1760">
            <v>-495.04</v>
          </cell>
          <cell r="AC1760">
            <v>3</v>
          </cell>
          <cell r="AD1760">
            <v>19332.55</v>
          </cell>
          <cell r="AE1760" t="str">
            <v/>
          </cell>
          <cell r="AF1760" t="str">
            <v/>
          </cell>
          <cell r="AG1760" t="str">
            <v/>
          </cell>
          <cell r="AH1760" t="str">
            <v/>
          </cell>
        </row>
        <row r="1760">
          <cell r="AJ1760" t="str">
            <v>SCP18050030</v>
          </cell>
        </row>
        <row r="1761">
          <cell r="A1761" t="str">
            <v>110040500560</v>
          </cell>
          <cell r="B1761" t="str">
            <v>1100</v>
          </cell>
          <cell r="C1761" t="str">
            <v>Z405</v>
          </cell>
          <cell r="D1761" t="str">
            <v>机器设备-化工医用设备</v>
          </cell>
          <cell r="E1761" t="str">
            <v>110040500560</v>
          </cell>
          <cell r="F1761" t="str">
            <v>0000</v>
          </cell>
          <cell r="G1761" t="str">
            <v>万能粉碎机</v>
          </cell>
          <cell r="H1761" t="str">
            <v/>
          </cell>
          <cell r="I1761" t="str">
            <v/>
          </cell>
          <cell r="J1761" t="str">
            <v>B01</v>
          </cell>
          <cell r="K1761" t="str">
            <v>正常使用</v>
          </cell>
          <cell r="L1761" t="str">
            <v>A01</v>
          </cell>
          <cell r="M1761" t="str">
            <v>直接购入</v>
          </cell>
          <cell r="N1761">
            <v>43795</v>
          </cell>
          <cell r="O1761" t="str">
            <v>0110040100</v>
          </cell>
          <cell r="P1761" t="str">
            <v>研发中心-医学部</v>
          </cell>
          <cell r="Q1761" t="str">
            <v/>
          </cell>
          <cell r="R1761" t="str">
            <v/>
          </cell>
          <cell r="S1761" t="str">
            <v>刘键</v>
          </cell>
          <cell r="T1761" t="str">
            <v>Z010</v>
          </cell>
          <cell r="U1761" t="str">
            <v>10</v>
          </cell>
          <cell r="V1761">
            <v>0</v>
          </cell>
          <cell r="W1761">
            <v>-165.23</v>
          </cell>
          <cell r="X1761">
            <v>19827.58</v>
          </cell>
          <cell r="Y1761">
            <v>0</v>
          </cell>
          <cell r="Z1761">
            <v>-164.57</v>
          </cell>
          <cell r="AA1761">
            <v>-330.47</v>
          </cell>
          <cell r="AB1761">
            <v>-495.04</v>
          </cell>
          <cell r="AC1761">
            <v>3</v>
          </cell>
          <cell r="AD1761">
            <v>19332.54</v>
          </cell>
          <cell r="AE1761" t="str">
            <v/>
          </cell>
          <cell r="AF1761" t="str">
            <v/>
          </cell>
          <cell r="AG1761" t="str">
            <v/>
          </cell>
          <cell r="AH1761" t="str">
            <v/>
          </cell>
        </row>
        <row r="1761">
          <cell r="AJ1761" t="str">
            <v>SCQ18050028</v>
          </cell>
        </row>
        <row r="1762">
          <cell r="A1762" t="str">
            <v>110040500561</v>
          </cell>
          <cell r="B1762" t="str">
            <v>1100</v>
          </cell>
          <cell r="C1762" t="str">
            <v>Z405</v>
          </cell>
          <cell r="D1762" t="str">
            <v>机器设备-化工医用设备</v>
          </cell>
          <cell r="E1762" t="str">
            <v>110040500561</v>
          </cell>
          <cell r="F1762" t="str">
            <v>0000</v>
          </cell>
          <cell r="G1762" t="str">
            <v>自动充填包装机</v>
          </cell>
          <cell r="H1762" t="str">
            <v/>
          </cell>
          <cell r="I1762" t="str">
            <v/>
          </cell>
          <cell r="J1762" t="str">
            <v>B01</v>
          </cell>
          <cell r="K1762" t="str">
            <v>正常使用</v>
          </cell>
          <cell r="L1762" t="str">
            <v>A02</v>
          </cell>
          <cell r="M1762" t="str">
            <v>在建工程转入</v>
          </cell>
          <cell r="N1762">
            <v>43849</v>
          </cell>
          <cell r="O1762" t="str">
            <v>0110020400</v>
          </cell>
          <cell r="P1762" t="str">
            <v>六车间</v>
          </cell>
          <cell r="Q1762" t="str">
            <v/>
          </cell>
          <cell r="R1762" t="str">
            <v/>
          </cell>
          <cell r="S1762" t="str">
            <v>杨美燕</v>
          </cell>
          <cell r="T1762" t="str">
            <v>Z010</v>
          </cell>
          <cell r="U1762" t="str">
            <v>10</v>
          </cell>
          <cell r="V1762">
            <v>0</v>
          </cell>
          <cell r="W1762">
            <v>-1709.4</v>
          </cell>
          <cell r="X1762">
            <v>205128.21</v>
          </cell>
          <cell r="Y1762">
            <v>0</v>
          </cell>
          <cell r="Z1762">
            <v>0</v>
          </cell>
          <cell r="AA1762">
            <v>-1709.4</v>
          </cell>
          <cell r="AB1762">
            <v>-1709.4</v>
          </cell>
          <cell r="AC1762">
            <v>1</v>
          </cell>
          <cell r="AD1762">
            <v>203418.81</v>
          </cell>
          <cell r="AE1762" t="str">
            <v>0000100711</v>
          </cell>
          <cell r="AF1762" t="str">
            <v>锦州龙威机械有限公司</v>
          </cell>
          <cell r="AG1762" t="str">
            <v/>
          </cell>
          <cell r="AH1762" t="str">
            <v>0000000001</v>
          </cell>
          <cell r="AI1762">
            <v>43849</v>
          </cell>
          <cell r="AJ1762" t="str">
            <v>SCK17040042</v>
          </cell>
        </row>
        <row r="1763">
          <cell r="A1763" t="str">
            <v>110040500562</v>
          </cell>
          <cell r="B1763" t="str">
            <v>1100</v>
          </cell>
          <cell r="C1763" t="str">
            <v>Z405</v>
          </cell>
          <cell r="D1763" t="str">
            <v>机器设备-化工医用设备</v>
          </cell>
          <cell r="E1763" t="str">
            <v>110040500562</v>
          </cell>
          <cell r="F1763" t="str">
            <v>0000</v>
          </cell>
          <cell r="G1763" t="str">
            <v>自动充填包装机</v>
          </cell>
          <cell r="H1763" t="str">
            <v/>
          </cell>
          <cell r="I1763" t="str">
            <v/>
          </cell>
          <cell r="J1763" t="str">
            <v>B01</v>
          </cell>
          <cell r="K1763" t="str">
            <v>正常使用</v>
          </cell>
          <cell r="L1763" t="str">
            <v>A02</v>
          </cell>
          <cell r="M1763" t="str">
            <v>在建工程转入</v>
          </cell>
          <cell r="N1763">
            <v>43849</v>
          </cell>
          <cell r="O1763" t="str">
            <v>0110020400</v>
          </cell>
          <cell r="P1763" t="str">
            <v>六车间</v>
          </cell>
          <cell r="Q1763" t="str">
            <v/>
          </cell>
          <cell r="R1763" t="str">
            <v/>
          </cell>
          <cell r="S1763" t="str">
            <v>杨美燕</v>
          </cell>
          <cell r="T1763" t="str">
            <v>Z010</v>
          </cell>
          <cell r="U1763" t="str">
            <v>10</v>
          </cell>
          <cell r="V1763">
            <v>0</v>
          </cell>
          <cell r="W1763">
            <v>-1709.4</v>
          </cell>
          <cell r="X1763">
            <v>205128.21</v>
          </cell>
          <cell r="Y1763">
            <v>0</v>
          </cell>
          <cell r="Z1763">
            <v>0</v>
          </cell>
          <cell r="AA1763">
            <v>-1709.4</v>
          </cell>
          <cell r="AB1763">
            <v>-1709.4</v>
          </cell>
          <cell r="AC1763">
            <v>1</v>
          </cell>
          <cell r="AD1763">
            <v>203418.81</v>
          </cell>
          <cell r="AE1763" t="str">
            <v>0000100711</v>
          </cell>
          <cell r="AF1763" t="str">
            <v>锦州龙威机械有限公司</v>
          </cell>
          <cell r="AG1763" t="str">
            <v/>
          </cell>
          <cell r="AH1763" t="str">
            <v>0000000002</v>
          </cell>
          <cell r="AI1763">
            <v>43849</v>
          </cell>
          <cell r="AJ1763" t="str">
            <v>SCK17040043</v>
          </cell>
        </row>
        <row r="1764">
          <cell r="A1764" t="str">
            <v>110040500563</v>
          </cell>
          <cell r="B1764" t="str">
            <v>1100</v>
          </cell>
          <cell r="C1764" t="str">
            <v>Z405</v>
          </cell>
          <cell r="D1764" t="str">
            <v>机器设备-化工医用设备</v>
          </cell>
          <cell r="E1764" t="str">
            <v>110040500563</v>
          </cell>
          <cell r="F1764" t="str">
            <v>0000</v>
          </cell>
          <cell r="G1764" t="str">
            <v>整理机</v>
          </cell>
          <cell r="H1764" t="str">
            <v/>
          </cell>
          <cell r="I1764" t="str">
            <v/>
          </cell>
          <cell r="J1764" t="str">
            <v>B01</v>
          </cell>
          <cell r="K1764" t="str">
            <v>正常使用</v>
          </cell>
          <cell r="L1764" t="str">
            <v>A02</v>
          </cell>
          <cell r="M1764" t="str">
            <v>在建工程转入</v>
          </cell>
          <cell r="N1764">
            <v>43849</v>
          </cell>
          <cell r="O1764" t="str">
            <v>0110020400</v>
          </cell>
          <cell r="P1764" t="str">
            <v>六车间</v>
          </cell>
          <cell r="Q1764" t="str">
            <v/>
          </cell>
          <cell r="R1764" t="str">
            <v/>
          </cell>
          <cell r="S1764" t="str">
            <v>杨美燕</v>
          </cell>
          <cell r="T1764" t="str">
            <v>Z010</v>
          </cell>
          <cell r="U1764" t="str">
            <v>10</v>
          </cell>
          <cell r="V1764">
            <v>0</v>
          </cell>
          <cell r="W1764">
            <v>-1210.83</v>
          </cell>
          <cell r="X1764">
            <v>145299.15</v>
          </cell>
          <cell r="Y1764">
            <v>0</v>
          </cell>
          <cell r="Z1764">
            <v>0</v>
          </cell>
          <cell r="AA1764">
            <v>-1210.83</v>
          </cell>
          <cell r="AB1764">
            <v>-1210.83</v>
          </cell>
          <cell r="AC1764">
            <v>1</v>
          </cell>
          <cell r="AD1764">
            <v>144088.32</v>
          </cell>
          <cell r="AE1764" t="str">
            <v>0000100711</v>
          </cell>
          <cell r="AF1764" t="str">
            <v>锦州龙威机械有限公司</v>
          </cell>
          <cell r="AG1764" t="str">
            <v/>
          </cell>
          <cell r="AH1764" t="str">
            <v>0000000002</v>
          </cell>
          <cell r="AI1764">
            <v>43849</v>
          </cell>
          <cell r="AJ1764" t="str">
            <v>SCK17040044</v>
          </cell>
        </row>
        <row r="1765">
          <cell r="A1765" t="str">
            <v>110040500564</v>
          </cell>
          <cell r="B1765" t="str">
            <v>1100</v>
          </cell>
          <cell r="C1765" t="str">
            <v>Z405</v>
          </cell>
          <cell r="D1765" t="str">
            <v>机器设备-化工医用设备</v>
          </cell>
          <cell r="E1765" t="str">
            <v>110040500564</v>
          </cell>
          <cell r="F1765" t="str">
            <v>0000</v>
          </cell>
          <cell r="G1765" t="str">
            <v>整理机</v>
          </cell>
          <cell r="H1765" t="str">
            <v/>
          </cell>
          <cell r="I1765" t="str">
            <v/>
          </cell>
          <cell r="J1765" t="str">
            <v>B01</v>
          </cell>
          <cell r="K1765" t="str">
            <v>正常使用</v>
          </cell>
          <cell r="L1765" t="str">
            <v>A02</v>
          </cell>
          <cell r="M1765" t="str">
            <v>在建工程转入</v>
          </cell>
          <cell r="N1765">
            <v>43849</v>
          </cell>
          <cell r="O1765" t="str">
            <v>0110020400</v>
          </cell>
          <cell r="P1765" t="str">
            <v>六车间</v>
          </cell>
          <cell r="Q1765" t="str">
            <v/>
          </cell>
          <cell r="R1765" t="str">
            <v/>
          </cell>
          <cell r="S1765" t="str">
            <v>杨美燕</v>
          </cell>
          <cell r="T1765" t="str">
            <v>Z010</v>
          </cell>
          <cell r="U1765" t="str">
            <v>10</v>
          </cell>
          <cell r="V1765">
            <v>0</v>
          </cell>
          <cell r="W1765">
            <v>-1210.83</v>
          </cell>
          <cell r="X1765">
            <v>145299.15</v>
          </cell>
          <cell r="Y1765">
            <v>0</v>
          </cell>
          <cell r="Z1765">
            <v>0</v>
          </cell>
          <cell r="AA1765">
            <v>-1210.83</v>
          </cell>
          <cell r="AB1765">
            <v>-1210.83</v>
          </cell>
          <cell r="AC1765">
            <v>1</v>
          </cell>
          <cell r="AD1765">
            <v>144088.32</v>
          </cell>
          <cell r="AE1765" t="str">
            <v>0000100711</v>
          </cell>
          <cell r="AF1765" t="str">
            <v>锦州龙威机械有限公司</v>
          </cell>
          <cell r="AG1765" t="str">
            <v/>
          </cell>
          <cell r="AH1765" t="str">
            <v>0000000002</v>
          </cell>
          <cell r="AI1765">
            <v>43849</v>
          </cell>
          <cell r="AJ1765" t="str">
            <v>SCK17040045</v>
          </cell>
        </row>
        <row r="1766">
          <cell r="A1766" t="str">
            <v>110040500565</v>
          </cell>
          <cell r="B1766" t="str">
            <v>1100</v>
          </cell>
          <cell r="C1766" t="str">
            <v>Z405</v>
          </cell>
          <cell r="D1766" t="str">
            <v>机器设备-化工医用设备</v>
          </cell>
          <cell r="E1766" t="str">
            <v>110040500565</v>
          </cell>
          <cell r="F1766" t="str">
            <v>0000</v>
          </cell>
          <cell r="G1766" t="str">
            <v>补袋机</v>
          </cell>
          <cell r="H1766" t="str">
            <v/>
          </cell>
          <cell r="I1766" t="str">
            <v/>
          </cell>
          <cell r="J1766" t="str">
            <v>B01</v>
          </cell>
          <cell r="K1766" t="str">
            <v>正常使用</v>
          </cell>
          <cell r="L1766" t="str">
            <v>A02</v>
          </cell>
          <cell r="M1766" t="str">
            <v>在建工程转入</v>
          </cell>
          <cell r="N1766">
            <v>43849</v>
          </cell>
          <cell r="O1766" t="str">
            <v>0110020400</v>
          </cell>
          <cell r="P1766" t="str">
            <v>六车间</v>
          </cell>
          <cell r="Q1766" t="str">
            <v/>
          </cell>
          <cell r="R1766" t="str">
            <v/>
          </cell>
          <cell r="S1766" t="str">
            <v>杨美燕</v>
          </cell>
          <cell r="T1766" t="str">
            <v>Z010</v>
          </cell>
          <cell r="U1766" t="str">
            <v>10</v>
          </cell>
          <cell r="V1766">
            <v>0</v>
          </cell>
          <cell r="W1766">
            <v>-427.35</v>
          </cell>
          <cell r="X1766">
            <v>51282.05</v>
          </cell>
          <cell r="Y1766">
            <v>0</v>
          </cell>
          <cell r="Z1766">
            <v>0</v>
          </cell>
          <cell r="AA1766">
            <v>-427.35</v>
          </cell>
          <cell r="AB1766">
            <v>-427.35</v>
          </cell>
          <cell r="AC1766">
            <v>1</v>
          </cell>
          <cell r="AD1766">
            <v>50854.7</v>
          </cell>
          <cell r="AE1766" t="str">
            <v>0000100711</v>
          </cell>
          <cell r="AF1766" t="str">
            <v>锦州龙威机械有限公司</v>
          </cell>
          <cell r="AG1766" t="str">
            <v/>
          </cell>
          <cell r="AH1766" t="str">
            <v>0000000002</v>
          </cell>
          <cell r="AI1766">
            <v>43849</v>
          </cell>
          <cell r="AJ1766" t="str">
            <v>SCK17040046</v>
          </cell>
        </row>
        <row r="1767">
          <cell r="A1767" t="str">
            <v>110040500566</v>
          </cell>
          <cell r="B1767" t="str">
            <v>1100</v>
          </cell>
          <cell r="C1767" t="str">
            <v>Z405</v>
          </cell>
          <cell r="D1767" t="str">
            <v>机器设备-化工医用设备</v>
          </cell>
          <cell r="E1767" t="str">
            <v>110040500566</v>
          </cell>
          <cell r="F1767" t="str">
            <v>0000</v>
          </cell>
          <cell r="G1767" t="str">
            <v>补袋机</v>
          </cell>
          <cell r="H1767" t="str">
            <v/>
          </cell>
          <cell r="I1767" t="str">
            <v/>
          </cell>
          <cell r="J1767" t="str">
            <v>B01</v>
          </cell>
          <cell r="K1767" t="str">
            <v>正常使用</v>
          </cell>
          <cell r="L1767" t="str">
            <v>A02</v>
          </cell>
          <cell r="M1767" t="str">
            <v>在建工程转入</v>
          </cell>
          <cell r="N1767">
            <v>43849</v>
          </cell>
          <cell r="O1767" t="str">
            <v>0110020400</v>
          </cell>
          <cell r="P1767" t="str">
            <v>六车间</v>
          </cell>
          <cell r="Q1767" t="str">
            <v/>
          </cell>
          <cell r="R1767" t="str">
            <v/>
          </cell>
          <cell r="S1767" t="str">
            <v>杨美燕</v>
          </cell>
          <cell r="T1767" t="str">
            <v>Z010</v>
          </cell>
          <cell r="U1767" t="str">
            <v>10</v>
          </cell>
          <cell r="V1767">
            <v>0</v>
          </cell>
          <cell r="W1767">
            <v>-427.35</v>
          </cell>
          <cell r="X1767">
            <v>51282.05</v>
          </cell>
          <cell r="Y1767">
            <v>0</v>
          </cell>
          <cell r="Z1767">
            <v>0</v>
          </cell>
          <cell r="AA1767">
            <v>-427.35</v>
          </cell>
          <cell r="AB1767">
            <v>-427.35</v>
          </cell>
          <cell r="AC1767">
            <v>1</v>
          </cell>
          <cell r="AD1767">
            <v>50854.7</v>
          </cell>
          <cell r="AE1767" t="str">
            <v>0000100711</v>
          </cell>
          <cell r="AF1767" t="str">
            <v>锦州龙威机械有限公司</v>
          </cell>
          <cell r="AG1767" t="str">
            <v/>
          </cell>
          <cell r="AH1767" t="str">
            <v>0000000002</v>
          </cell>
          <cell r="AI1767">
            <v>43849</v>
          </cell>
          <cell r="AJ1767" t="str">
            <v>SCK17040047</v>
          </cell>
        </row>
        <row r="1768">
          <cell r="A1768" t="str">
            <v>110040500567</v>
          </cell>
          <cell r="B1768" t="str">
            <v>1100</v>
          </cell>
          <cell r="C1768" t="str">
            <v>Z405</v>
          </cell>
          <cell r="D1768" t="str">
            <v>机器设备-化工医用设备</v>
          </cell>
          <cell r="E1768" t="str">
            <v>110040500567</v>
          </cell>
          <cell r="F1768" t="str">
            <v>0000</v>
          </cell>
          <cell r="G1768" t="str">
            <v>自动装盒机</v>
          </cell>
          <cell r="H1768" t="str">
            <v/>
          </cell>
          <cell r="I1768" t="str">
            <v/>
          </cell>
          <cell r="J1768" t="str">
            <v>B01</v>
          </cell>
          <cell r="K1768" t="str">
            <v>正常使用</v>
          </cell>
          <cell r="L1768" t="str">
            <v>A02</v>
          </cell>
          <cell r="M1768" t="str">
            <v>在建工程转入</v>
          </cell>
          <cell r="N1768">
            <v>43849</v>
          </cell>
          <cell r="O1768" t="str">
            <v>0110020400</v>
          </cell>
          <cell r="P1768" t="str">
            <v>六车间</v>
          </cell>
          <cell r="Q1768" t="str">
            <v/>
          </cell>
          <cell r="R1768" t="str">
            <v/>
          </cell>
          <cell r="S1768" t="str">
            <v>杨美燕</v>
          </cell>
          <cell r="T1768" t="str">
            <v>Z010</v>
          </cell>
          <cell r="U1768" t="str">
            <v>10</v>
          </cell>
          <cell r="V1768">
            <v>0</v>
          </cell>
          <cell r="W1768">
            <v>-2592.31</v>
          </cell>
          <cell r="X1768">
            <v>311076.92</v>
          </cell>
          <cell r="Y1768">
            <v>0</v>
          </cell>
          <cell r="Z1768">
            <v>0</v>
          </cell>
          <cell r="AA1768">
            <v>-2592.31</v>
          </cell>
          <cell r="AB1768">
            <v>-2592.31</v>
          </cell>
          <cell r="AC1768">
            <v>1</v>
          </cell>
          <cell r="AD1768">
            <v>308484.61</v>
          </cell>
          <cell r="AE1768" t="str">
            <v>0000100711</v>
          </cell>
          <cell r="AF1768" t="str">
            <v>锦州龙威机械有限公司</v>
          </cell>
          <cell r="AG1768" t="str">
            <v/>
          </cell>
          <cell r="AH1768" t="str">
            <v>0000000002</v>
          </cell>
          <cell r="AI1768">
            <v>43849</v>
          </cell>
          <cell r="AJ1768" t="str">
            <v>SCK17040048</v>
          </cell>
        </row>
        <row r="1769">
          <cell r="A1769" t="str">
            <v>110040500568</v>
          </cell>
          <cell r="B1769" t="str">
            <v>1100</v>
          </cell>
          <cell r="C1769" t="str">
            <v>Z405</v>
          </cell>
          <cell r="D1769" t="str">
            <v>机器设备-化工医用设备</v>
          </cell>
          <cell r="E1769" t="str">
            <v>110040500568</v>
          </cell>
          <cell r="F1769" t="str">
            <v>0000</v>
          </cell>
          <cell r="G1769" t="str">
            <v>自动装盒机</v>
          </cell>
          <cell r="H1769" t="str">
            <v/>
          </cell>
          <cell r="I1769" t="str">
            <v/>
          </cell>
          <cell r="J1769" t="str">
            <v>B01</v>
          </cell>
          <cell r="K1769" t="str">
            <v>正常使用</v>
          </cell>
          <cell r="L1769" t="str">
            <v>A02</v>
          </cell>
          <cell r="M1769" t="str">
            <v>在建工程转入</v>
          </cell>
          <cell r="N1769">
            <v>43849</v>
          </cell>
          <cell r="O1769" t="str">
            <v>0110020400</v>
          </cell>
          <cell r="P1769" t="str">
            <v>六车间</v>
          </cell>
          <cell r="Q1769" t="str">
            <v/>
          </cell>
          <cell r="R1769" t="str">
            <v/>
          </cell>
          <cell r="S1769" t="str">
            <v>杨美燕</v>
          </cell>
          <cell r="T1769" t="str">
            <v>Z010</v>
          </cell>
          <cell r="U1769" t="str">
            <v>10</v>
          </cell>
          <cell r="V1769">
            <v>0</v>
          </cell>
          <cell r="W1769">
            <v>-2592.31</v>
          </cell>
          <cell r="X1769">
            <v>311076.92</v>
          </cell>
          <cell r="Y1769">
            <v>0</v>
          </cell>
          <cell r="Z1769">
            <v>0</v>
          </cell>
          <cell r="AA1769">
            <v>-2592.31</v>
          </cell>
          <cell r="AB1769">
            <v>-2592.31</v>
          </cell>
          <cell r="AC1769">
            <v>1</v>
          </cell>
          <cell r="AD1769">
            <v>308484.61</v>
          </cell>
          <cell r="AE1769" t="str">
            <v>0000100711</v>
          </cell>
          <cell r="AF1769" t="str">
            <v>锦州龙威机械有限公司</v>
          </cell>
          <cell r="AG1769" t="str">
            <v/>
          </cell>
          <cell r="AH1769" t="str">
            <v>0000000002</v>
          </cell>
          <cell r="AI1769">
            <v>43849</v>
          </cell>
          <cell r="AJ1769" t="str">
            <v>SCK17040049</v>
          </cell>
        </row>
        <row r="1770">
          <cell r="A1770" t="str">
            <v>110040500569</v>
          </cell>
          <cell r="B1770" t="str">
            <v>1100</v>
          </cell>
          <cell r="C1770" t="str">
            <v>Z405</v>
          </cell>
          <cell r="D1770" t="str">
            <v>机器设备-化工医用设备</v>
          </cell>
          <cell r="E1770" t="str">
            <v>110040500569</v>
          </cell>
          <cell r="F1770" t="str">
            <v>0000</v>
          </cell>
          <cell r="G1770" t="str">
            <v>自动充填包装机</v>
          </cell>
          <cell r="H1770" t="str">
            <v/>
          </cell>
          <cell r="I1770" t="str">
            <v/>
          </cell>
          <cell r="J1770" t="str">
            <v>B01</v>
          </cell>
          <cell r="K1770" t="str">
            <v>正常使用</v>
          </cell>
          <cell r="L1770" t="str">
            <v>A02</v>
          </cell>
          <cell r="M1770" t="str">
            <v>在建工程转入</v>
          </cell>
          <cell r="N1770">
            <v>43849</v>
          </cell>
          <cell r="O1770" t="str">
            <v>0110020400</v>
          </cell>
          <cell r="P1770" t="str">
            <v>六车间</v>
          </cell>
          <cell r="Q1770" t="str">
            <v/>
          </cell>
          <cell r="R1770" t="str">
            <v/>
          </cell>
          <cell r="S1770" t="str">
            <v>杨美燕</v>
          </cell>
          <cell r="T1770" t="str">
            <v>Z010</v>
          </cell>
          <cell r="U1770" t="str">
            <v>10</v>
          </cell>
          <cell r="V1770">
            <v>0</v>
          </cell>
          <cell r="W1770">
            <v>-1709.4</v>
          </cell>
          <cell r="X1770">
            <v>205128.21</v>
          </cell>
          <cell r="Y1770">
            <v>0</v>
          </cell>
          <cell r="Z1770">
            <v>0</v>
          </cell>
          <cell r="AA1770">
            <v>-1709.4</v>
          </cell>
          <cell r="AB1770">
            <v>-1709.4</v>
          </cell>
          <cell r="AC1770">
            <v>1</v>
          </cell>
          <cell r="AD1770">
            <v>203418.81</v>
          </cell>
          <cell r="AE1770" t="str">
            <v>0000100711</v>
          </cell>
          <cell r="AF1770" t="str">
            <v>锦州龙威机械有限公司</v>
          </cell>
          <cell r="AG1770" t="str">
            <v/>
          </cell>
          <cell r="AH1770" t="str">
            <v>0000000002</v>
          </cell>
          <cell r="AI1770">
            <v>43849</v>
          </cell>
          <cell r="AJ1770" t="str">
            <v>SCK17040053</v>
          </cell>
        </row>
        <row r="1771">
          <cell r="A1771" t="str">
            <v>110040500570</v>
          </cell>
          <cell r="B1771" t="str">
            <v>1100</v>
          </cell>
          <cell r="C1771" t="str">
            <v>Z405</v>
          </cell>
          <cell r="D1771" t="str">
            <v>机器设备-化工医用设备</v>
          </cell>
          <cell r="E1771" t="str">
            <v>110040500570</v>
          </cell>
          <cell r="F1771" t="str">
            <v>0000</v>
          </cell>
          <cell r="G1771" t="str">
            <v>自动充填包装机</v>
          </cell>
          <cell r="H1771" t="str">
            <v/>
          </cell>
          <cell r="I1771" t="str">
            <v/>
          </cell>
          <cell r="J1771" t="str">
            <v>B01</v>
          </cell>
          <cell r="K1771" t="str">
            <v>正常使用</v>
          </cell>
          <cell r="L1771" t="str">
            <v>A02</v>
          </cell>
          <cell r="M1771" t="str">
            <v>在建工程转入</v>
          </cell>
          <cell r="N1771">
            <v>43849</v>
          </cell>
          <cell r="O1771" t="str">
            <v>0110020400</v>
          </cell>
          <cell r="P1771" t="str">
            <v>六车间</v>
          </cell>
          <cell r="Q1771" t="str">
            <v/>
          </cell>
          <cell r="R1771" t="str">
            <v/>
          </cell>
          <cell r="S1771" t="str">
            <v>杨美燕</v>
          </cell>
          <cell r="T1771" t="str">
            <v>Z010</v>
          </cell>
          <cell r="U1771" t="str">
            <v>10</v>
          </cell>
          <cell r="V1771">
            <v>0</v>
          </cell>
          <cell r="W1771">
            <v>-1709.4</v>
          </cell>
          <cell r="X1771">
            <v>205128.21</v>
          </cell>
          <cell r="Y1771">
            <v>0</v>
          </cell>
          <cell r="Z1771">
            <v>0</v>
          </cell>
          <cell r="AA1771">
            <v>-1709.4</v>
          </cell>
          <cell r="AB1771">
            <v>-1709.4</v>
          </cell>
          <cell r="AC1771">
            <v>1</v>
          </cell>
          <cell r="AD1771">
            <v>203418.81</v>
          </cell>
          <cell r="AE1771" t="str">
            <v>0000100711</v>
          </cell>
          <cell r="AF1771" t="str">
            <v>锦州龙威机械有限公司</v>
          </cell>
          <cell r="AG1771" t="str">
            <v/>
          </cell>
          <cell r="AH1771" t="str">
            <v>0000000002</v>
          </cell>
          <cell r="AI1771">
            <v>43849</v>
          </cell>
          <cell r="AJ1771" t="str">
            <v>SCK17040054</v>
          </cell>
        </row>
        <row r="1772">
          <cell r="A1772" t="str">
            <v>110040500571</v>
          </cell>
          <cell r="B1772" t="str">
            <v>1100</v>
          </cell>
          <cell r="C1772" t="str">
            <v>Z405</v>
          </cell>
          <cell r="D1772" t="str">
            <v>机器设备-化工医用设备</v>
          </cell>
          <cell r="E1772" t="str">
            <v>110040500571</v>
          </cell>
          <cell r="F1772" t="str">
            <v>0000</v>
          </cell>
          <cell r="G1772" t="str">
            <v>整理机</v>
          </cell>
          <cell r="H1772" t="str">
            <v/>
          </cell>
          <cell r="I1772" t="str">
            <v/>
          </cell>
          <cell r="J1772" t="str">
            <v>B01</v>
          </cell>
          <cell r="K1772" t="str">
            <v>正常使用</v>
          </cell>
          <cell r="L1772" t="str">
            <v>A02</v>
          </cell>
          <cell r="M1772" t="str">
            <v>在建工程转入</v>
          </cell>
          <cell r="N1772">
            <v>43849</v>
          </cell>
          <cell r="O1772" t="str">
            <v>0110020400</v>
          </cell>
          <cell r="P1772" t="str">
            <v>六车间</v>
          </cell>
          <cell r="Q1772" t="str">
            <v/>
          </cell>
          <cell r="R1772" t="str">
            <v/>
          </cell>
          <cell r="S1772" t="str">
            <v>杨美燕</v>
          </cell>
          <cell r="T1772" t="str">
            <v>Z010</v>
          </cell>
          <cell r="U1772" t="str">
            <v>10</v>
          </cell>
          <cell r="V1772">
            <v>0</v>
          </cell>
          <cell r="W1772">
            <v>-1210.83</v>
          </cell>
          <cell r="X1772">
            <v>145299.15</v>
          </cell>
          <cell r="Y1772">
            <v>0</v>
          </cell>
          <cell r="Z1772">
            <v>0</v>
          </cell>
          <cell r="AA1772">
            <v>-1210.83</v>
          </cell>
          <cell r="AB1772">
            <v>-1210.83</v>
          </cell>
          <cell r="AC1772">
            <v>1</v>
          </cell>
          <cell r="AD1772">
            <v>144088.32</v>
          </cell>
          <cell r="AE1772" t="str">
            <v>0000100711</v>
          </cell>
          <cell r="AF1772" t="str">
            <v>锦州龙威机械有限公司</v>
          </cell>
          <cell r="AG1772" t="str">
            <v/>
          </cell>
          <cell r="AH1772" t="str">
            <v>0000000002</v>
          </cell>
          <cell r="AI1772">
            <v>43849</v>
          </cell>
          <cell r="AJ1772" t="str">
            <v>SCK17040055</v>
          </cell>
        </row>
        <row r="1773">
          <cell r="A1773" t="str">
            <v>110040500572</v>
          </cell>
          <cell r="B1773" t="str">
            <v>1100</v>
          </cell>
          <cell r="C1773" t="str">
            <v>Z405</v>
          </cell>
          <cell r="D1773" t="str">
            <v>机器设备-化工医用设备</v>
          </cell>
          <cell r="E1773" t="str">
            <v>110040500572</v>
          </cell>
          <cell r="F1773" t="str">
            <v>0000</v>
          </cell>
          <cell r="G1773" t="str">
            <v>整理机</v>
          </cell>
          <cell r="H1773" t="str">
            <v/>
          </cell>
          <cell r="I1773" t="str">
            <v/>
          </cell>
          <cell r="J1773" t="str">
            <v>B01</v>
          </cell>
          <cell r="K1773" t="str">
            <v>正常使用</v>
          </cell>
          <cell r="L1773" t="str">
            <v>A02</v>
          </cell>
          <cell r="M1773" t="str">
            <v>在建工程转入</v>
          </cell>
          <cell r="N1773">
            <v>43849</v>
          </cell>
          <cell r="O1773" t="str">
            <v>0110020400</v>
          </cell>
          <cell r="P1773" t="str">
            <v>六车间</v>
          </cell>
          <cell r="Q1773" t="str">
            <v/>
          </cell>
          <cell r="R1773" t="str">
            <v/>
          </cell>
          <cell r="S1773" t="str">
            <v>杨美燕</v>
          </cell>
          <cell r="T1773" t="str">
            <v>Z010</v>
          </cell>
          <cell r="U1773" t="str">
            <v>10</v>
          </cell>
          <cell r="V1773">
            <v>0</v>
          </cell>
          <cell r="W1773">
            <v>-1210.83</v>
          </cell>
          <cell r="X1773">
            <v>145299.15</v>
          </cell>
          <cell r="Y1773">
            <v>0</v>
          </cell>
          <cell r="Z1773">
            <v>0</v>
          </cell>
          <cell r="AA1773">
            <v>-1210.83</v>
          </cell>
          <cell r="AB1773">
            <v>-1210.83</v>
          </cell>
          <cell r="AC1773">
            <v>1</v>
          </cell>
          <cell r="AD1773">
            <v>144088.32</v>
          </cell>
          <cell r="AE1773" t="str">
            <v>0000100711</v>
          </cell>
          <cell r="AF1773" t="str">
            <v>锦州龙威机械有限公司</v>
          </cell>
          <cell r="AG1773" t="str">
            <v/>
          </cell>
          <cell r="AH1773" t="str">
            <v>0000000002</v>
          </cell>
          <cell r="AI1773">
            <v>43849</v>
          </cell>
          <cell r="AJ1773" t="str">
            <v>SCK17040056</v>
          </cell>
        </row>
        <row r="1774">
          <cell r="A1774" t="str">
            <v>110040500573</v>
          </cell>
          <cell r="B1774" t="str">
            <v>1100</v>
          </cell>
          <cell r="C1774" t="str">
            <v>Z405</v>
          </cell>
          <cell r="D1774" t="str">
            <v>机器设备-化工医用设备</v>
          </cell>
          <cell r="E1774" t="str">
            <v>110040500573</v>
          </cell>
          <cell r="F1774" t="str">
            <v>0000</v>
          </cell>
          <cell r="G1774" t="str">
            <v>补袋机</v>
          </cell>
          <cell r="H1774" t="str">
            <v/>
          </cell>
          <cell r="I1774" t="str">
            <v/>
          </cell>
          <cell r="J1774" t="str">
            <v>B01</v>
          </cell>
          <cell r="K1774" t="str">
            <v>正常使用</v>
          </cell>
          <cell r="L1774" t="str">
            <v>A02</v>
          </cell>
          <cell r="M1774" t="str">
            <v>在建工程转入</v>
          </cell>
          <cell r="N1774">
            <v>43849</v>
          </cell>
          <cell r="O1774" t="str">
            <v>0110020400</v>
          </cell>
          <cell r="P1774" t="str">
            <v>六车间</v>
          </cell>
          <cell r="Q1774" t="str">
            <v/>
          </cell>
          <cell r="R1774" t="str">
            <v/>
          </cell>
          <cell r="S1774" t="str">
            <v>杨美燕</v>
          </cell>
          <cell r="T1774" t="str">
            <v>Z010</v>
          </cell>
          <cell r="U1774" t="str">
            <v>10</v>
          </cell>
          <cell r="V1774">
            <v>0</v>
          </cell>
          <cell r="W1774">
            <v>-427.35</v>
          </cell>
          <cell r="X1774">
            <v>51282.05</v>
          </cell>
          <cell r="Y1774">
            <v>0</v>
          </cell>
          <cell r="Z1774">
            <v>0</v>
          </cell>
          <cell r="AA1774">
            <v>-427.35</v>
          </cell>
          <cell r="AB1774">
            <v>-427.35</v>
          </cell>
          <cell r="AC1774">
            <v>1</v>
          </cell>
          <cell r="AD1774">
            <v>50854.7</v>
          </cell>
          <cell r="AE1774" t="str">
            <v>0000100711</v>
          </cell>
          <cell r="AF1774" t="str">
            <v>锦州龙威机械有限公司</v>
          </cell>
          <cell r="AG1774" t="str">
            <v/>
          </cell>
          <cell r="AH1774" t="str">
            <v>0000000002</v>
          </cell>
          <cell r="AI1774">
            <v>43849</v>
          </cell>
          <cell r="AJ1774" t="str">
            <v>SCK17040057</v>
          </cell>
        </row>
        <row r="1775">
          <cell r="A1775" t="str">
            <v>110040500574</v>
          </cell>
          <cell r="B1775" t="str">
            <v>1100</v>
          </cell>
          <cell r="C1775" t="str">
            <v>Z405</v>
          </cell>
          <cell r="D1775" t="str">
            <v>机器设备-化工医用设备</v>
          </cell>
          <cell r="E1775" t="str">
            <v>110040500574</v>
          </cell>
          <cell r="F1775" t="str">
            <v>0000</v>
          </cell>
          <cell r="G1775" t="str">
            <v>补袋机</v>
          </cell>
          <cell r="H1775" t="str">
            <v/>
          </cell>
          <cell r="I1775" t="str">
            <v/>
          </cell>
          <cell r="J1775" t="str">
            <v>B01</v>
          </cell>
          <cell r="K1775" t="str">
            <v>正常使用</v>
          </cell>
          <cell r="L1775" t="str">
            <v>A02</v>
          </cell>
          <cell r="M1775" t="str">
            <v>在建工程转入</v>
          </cell>
          <cell r="N1775">
            <v>43849</v>
          </cell>
          <cell r="O1775" t="str">
            <v>0110020400</v>
          </cell>
          <cell r="P1775" t="str">
            <v>六车间</v>
          </cell>
          <cell r="Q1775" t="str">
            <v/>
          </cell>
          <cell r="R1775" t="str">
            <v/>
          </cell>
          <cell r="S1775" t="str">
            <v>杨美燕</v>
          </cell>
          <cell r="T1775" t="str">
            <v>Z010</v>
          </cell>
          <cell r="U1775" t="str">
            <v>10</v>
          </cell>
          <cell r="V1775">
            <v>0</v>
          </cell>
          <cell r="W1775">
            <v>-427.35</v>
          </cell>
          <cell r="X1775">
            <v>51282.05</v>
          </cell>
          <cell r="Y1775">
            <v>0</v>
          </cell>
          <cell r="Z1775">
            <v>0</v>
          </cell>
          <cell r="AA1775">
            <v>-427.35</v>
          </cell>
          <cell r="AB1775">
            <v>-427.35</v>
          </cell>
          <cell r="AC1775">
            <v>1</v>
          </cell>
          <cell r="AD1775">
            <v>50854.7</v>
          </cell>
          <cell r="AE1775" t="str">
            <v>0000100711</v>
          </cell>
          <cell r="AF1775" t="str">
            <v>锦州龙威机械有限公司</v>
          </cell>
          <cell r="AG1775" t="str">
            <v/>
          </cell>
          <cell r="AH1775" t="str">
            <v>0000000002</v>
          </cell>
          <cell r="AI1775">
            <v>43849</v>
          </cell>
          <cell r="AJ1775" t="str">
            <v>SCK17040058</v>
          </cell>
        </row>
        <row r="1776">
          <cell r="A1776" t="str">
            <v>110040500575</v>
          </cell>
          <cell r="B1776" t="str">
            <v>1100</v>
          </cell>
          <cell r="C1776" t="str">
            <v>Z405</v>
          </cell>
          <cell r="D1776" t="str">
            <v>机器设备-化工医用设备</v>
          </cell>
          <cell r="E1776" t="str">
            <v>110040500575</v>
          </cell>
          <cell r="F1776" t="str">
            <v>0000</v>
          </cell>
          <cell r="G1776" t="str">
            <v>自动装盒机</v>
          </cell>
          <cell r="H1776" t="str">
            <v/>
          </cell>
          <cell r="I1776" t="str">
            <v/>
          </cell>
          <cell r="J1776" t="str">
            <v>B01</v>
          </cell>
          <cell r="K1776" t="str">
            <v>正常使用</v>
          </cell>
          <cell r="L1776" t="str">
            <v>A02</v>
          </cell>
          <cell r="M1776" t="str">
            <v>在建工程转入</v>
          </cell>
          <cell r="N1776">
            <v>43849</v>
          </cell>
          <cell r="O1776" t="str">
            <v>0110020400</v>
          </cell>
          <cell r="P1776" t="str">
            <v>六车间</v>
          </cell>
          <cell r="Q1776" t="str">
            <v/>
          </cell>
          <cell r="R1776" t="str">
            <v/>
          </cell>
          <cell r="S1776" t="str">
            <v>杨美燕</v>
          </cell>
          <cell r="T1776" t="str">
            <v>Z010</v>
          </cell>
          <cell r="U1776" t="str">
            <v>10</v>
          </cell>
          <cell r="V1776">
            <v>0</v>
          </cell>
          <cell r="W1776">
            <v>-2592.31</v>
          </cell>
          <cell r="X1776">
            <v>311076.92</v>
          </cell>
          <cell r="Y1776">
            <v>0</v>
          </cell>
          <cell r="Z1776">
            <v>0</v>
          </cell>
          <cell r="AA1776">
            <v>-2592.31</v>
          </cell>
          <cell r="AB1776">
            <v>-2592.31</v>
          </cell>
          <cell r="AC1776">
            <v>1</v>
          </cell>
          <cell r="AD1776">
            <v>308484.61</v>
          </cell>
          <cell r="AE1776" t="str">
            <v>0000100711</v>
          </cell>
          <cell r="AF1776" t="str">
            <v>锦州龙威机械有限公司</v>
          </cell>
          <cell r="AG1776" t="str">
            <v/>
          </cell>
          <cell r="AH1776" t="str">
            <v>0000000002</v>
          </cell>
          <cell r="AI1776">
            <v>43849</v>
          </cell>
          <cell r="AJ1776" t="str">
            <v>SCK17040059</v>
          </cell>
        </row>
        <row r="1777">
          <cell r="A1777" t="str">
            <v>110040500576</v>
          </cell>
          <cell r="B1777" t="str">
            <v>1100</v>
          </cell>
          <cell r="C1777" t="str">
            <v>Z405</v>
          </cell>
          <cell r="D1777" t="str">
            <v>机器设备-化工医用设备</v>
          </cell>
          <cell r="E1777" t="str">
            <v>110040500576</v>
          </cell>
          <cell r="F1777" t="str">
            <v>0000</v>
          </cell>
          <cell r="G1777" t="str">
            <v>自动装盒机</v>
          </cell>
          <cell r="H1777" t="str">
            <v/>
          </cell>
          <cell r="I1777" t="str">
            <v/>
          </cell>
          <cell r="J1777" t="str">
            <v>B01</v>
          </cell>
          <cell r="K1777" t="str">
            <v>正常使用</v>
          </cell>
          <cell r="L1777" t="str">
            <v>A02</v>
          </cell>
          <cell r="M1777" t="str">
            <v>在建工程转入</v>
          </cell>
          <cell r="N1777">
            <v>43849</v>
          </cell>
          <cell r="O1777" t="str">
            <v>0110020400</v>
          </cell>
          <cell r="P1777" t="str">
            <v>六车间</v>
          </cell>
          <cell r="Q1777" t="str">
            <v/>
          </cell>
          <cell r="R1777" t="str">
            <v/>
          </cell>
          <cell r="S1777" t="str">
            <v>杨美燕</v>
          </cell>
          <cell r="T1777" t="str">
            <v>Z010</v>
          </cell>
          <cell r="U1777" t="str">
            <v>10</v>
          </cell>
          <cell r="V1777">
            <v>0</v>
          </cell>
          <cell r="W1777">
            <v>-2592.31</v>
          </cell>
          <cell r="X1777">
            <v>311076.92</v>
          </cell>
          <cell r="Y1777">
            <v>0</v>
          </cell>
          <cell r="Z1777">
            <v>0</v>
          </cell>
          <cell r="AA1777">
            <v>-2592.31</v>
          </cell>
          <cell r="AB1777">
            <v>-2592.31</v>
          </cell>
          <cell r="AC1777">
            <v>1</v>
          </cell>
          <cell r="AD1777">
            <v>308484.61</v>
          </cell>
          <cell r="AE1777" t="str">
            <v>0000100711</v>
          </cell>
          <cell r="AF1777" t="str">
            <v>锦州龙威机械有限公司</v>
          </cell>
          <cell r="AG1777" t="str">
            <v/>
          </cell>
          <cell r="AH1777" t="str">
            <v>0000000002</v>
          </cell>
          <cell r="AI1777">
            <v>43849</v>
          </cell>
          <cell r="AJ1777" t="str">
            <v>SCK17040060</v>
          </cell>
        </row>
        <row r="1778">
          <cell r="A1778" t="str">
            <v>110040500577</v>
          </cell>
          <cell r="B1778" t="str">
            <v>1100</v>
          </cell>
          <cell r="C1778" t="str">
            <v>Z405</v>
          </cell>
          <cell r="D1778" t="str">
            <v>机器设备-化工医用设备</v>
          </cell>
          <cell r="E1778" t="str">
            <v>110040500577</v>
          </cell>
          <cell r="F1778" t="str">
            <v>0000</v>
          </cell>
          <cell r="G1778" t="str">
            <v>自动充填包装机</v>
          </cell>
          <cell r="H1778" t="str">
            <v/>
          </cell>
          <cell r="I1778" t="str">
            <v/>
          </cell>
          <cell r="J1778" t="str">
            <v>B01</v>
          </cell>
          <cell r="K1778" t="str">
            <v>正常使用</v>
          </cell>
          <cell r="L1778" t="str">
            <v>A02</v>
          </cell>
          <cell r="M1778" t="str">
            <v>在建工程转入</v>
          </cell>
          <cell r="N1778">
            <v>43849</v>
          </cell>
          <cell r="O1778" t="str">
            <v>0110020400</v>
          </cell>
          <cell r="P1778" t="str">
            <v>六车间</v>
          </cell>
          <cell r="Q1778" t="str">
            <v/>
          </cell>
          <cell r="R1778" t="str">
            <v/>
          </cell>
          <cell r="S1778" t="str">
            <v>杨美燕</v>
          </cell>
          <cell r="T1778" t="str">
            <v>Z010</v>
          </cell>
          <cell r="U1778" t="str">
            <v>10</v>
          </cell>
          <cell r="V1778">
            <v>0</v>
          </cell>
          <cell r="W1778">
            <v>-1709.4</v>
          </cell>
          <cell r="X1778">
            <v>205128.21</v>
          </cell>
          <cell r="Y1778">
            <v>0</v>
          </cell>
          <cell r="Z1778">
            <v>0</v>
          </cell>
          <cell r="AA1778">
            <v>-1709.4</v>
          </cell>
          <cell r="AB1778">
            <v>-1709.4</v>
          </cell>
          <cell r="AC1778">
            <v>1</v>
          </cell>
          <cell r="AD1778">
            <v>203418.81</v>
          </cell>
          <cell r="AE1778" t="str">
            <v>0000100711</v>
          </cell>
          <cell r="AF1778" t="str">
            <v>锦州龙威机械有限公司</v>
          </cell>
          <cell r="AG1778" t="str">
            <v/>
          </cell>
          <cell r="AH1778" t="str">
            <v>0000000002</v>
          </cell>
          <cell r="AI1778">
            <v>43849</v>
          </cell>
          <cell r="AJ1778" t="str">
            <v>SCK17040064</v>
          </cell>
        </row>
        <row r="1779">
          <cell r="A1779" t="str">
            <v>110040500578</v>
          </cell>
          <cell r="B1779" t="str">
            <v>1100</v>
          </cell>
          <cell r="C1779" t="str">
            <v>Z405</v>
          </cell>
          <cell r="D1779" t="str">
            <v>机器设备-化工医用设备</v>
          </cell>
          <cell r="E1779" t="str">
            <v>110040500578</v>
          </cell>
          <cell r="F1779" t="str">
            <v>0000</v>
          </cell>
          <cell r="G1779" t="str">
            <v>整理机</v>
          </cell>
          <cell r="H1779" t="str">
            <v/>
          </cell>
          <cell r="I1779" t="str">
            <v/>
          </cell>
          <cell r="J1779" t="str">
            <v>B01</v>
          </cell>
          <cell r="K1779" t="str">
            <v>正常使用</v>
          </cell>
          <cell r="L1779" t="str">
            <v>A02</v>
          </cell>
          <cell r="M1779" t="str">
            <v>在建工程转入</v>
          </cell>
          <cell r="N1779">
            <v>43849</v>
          </cell>
          <cell r="O1779" t="str">
            <v>0110020400</v>
          </cell>
          <cell r="P1779" t="str">
            <v>六车间</v>
          </cell>
          <cell r="Q1779" t="str">
            <v/>
          </cell>
          <cell r="R1779" t="str">
            <v/>
          </cell>
          <cell r="S1779" t="str">
            <v>杨美燕</v>
          </cell>
          <cell r="T1779" t="str">
            <v>Z010</v>
          </cell>
          <cell r="U1779" t="str">
            <v>10</v>
          </cell>
          <cell r="V1779">
            <v>0</v>
          </cell>
          <cell r="W1779">
            <v>-1210.83</v>
          </cell>
          <cell r="X1779">
            <v>145299.15</v>
          </cell>
          <cell r="Y1779">
            <v>0</v>
          </cell>
          <cell r="Z1779">
            <v>0</v>
          </cell>
          <cell r="AA1779">
            <v>-1210.83</v>
          </cell>
          <cell r="AB1779">
            <v>-1210.83</v>
          </cell>
          <cell r="AC1779">
            <v>1</v>
          </cell>
          <cell r="AD1779">
            <v>144088.32</v>
          </cell>
          <cell r="AE1779" t="str">
            <v>0000100711</v>
          </cell>
          <cell r="AF1779" t="str">
            <v>锦州龙威机械有限公司</v>
          </cell>
          <cell r="AG1779" t="str">
            <v/>
          </cell>
          <cell r="AH1779" t="str">
            <v>0000000002</v>
          </cell>
          <cell r="AI1779">
            <v>43849</v>
          </cell>
          <cell r="AJ1779" t="str">
            <v>SCK17040065</v>
          </cell>
        </row>
        <row r="1780">
          <cell r="A1780" t="str">
            <v>110040500579</v>
          </cell>
          <cell r="B1780" t="str">
            <v>1100</v>
          </cell>
          <cell r="C1780" t="str">
            <v>Z405</v>
          </cell>
          <cell r="D1780" t="str">
            <v>机器设备-化工医用设备</v>
          </cell>
          <cell r="E1780" t="str">
            <v>110040500579</v>
          </cell>
          <cell r="F1780" t="str">
            <v>0000</v>
          </cell>
          <cell r="G1780" t="str">
            <v>补袋机</v>
          </cell>
          <cell r="H1780" t="str">
            <v/>
          </cell>
          <cell r="I1780" t="str">
            <v/>
          </cell>
          <cell r="J1780" t="str">
            <v>B01</v>
          </cell>
          <cell r="K1780" t="str">
            <v>正常使用</v>
          </cell>
          <cell r="L1780" t="str">
            <v>A02</v>
          </cell>
          <cell r="M1780" t="str">
            <v>在建工程转入</v>
          </cell>
          <cell r="N1780">
            <v>43849</v>
          </cell>
          <cell r="O1780" t="str">
            <v>0110020400</v>
          </cell>
          <cell r="P1780" t="str">
            <v>六车间</v>
          </cell>
          <cell r="Q1780" t="str">
            <v/>
          </cell>
          <cell r="R1780" t="str">
            <v/>
          </cell>
          <cell r="S1780" t="str">
            <v>杨美燕</v>
          </cell>
          <cell r="T1780" t="str">
            <v>Z010</v>
          </cell>
          <cell r="U1780" t="str">
            <v>10</v>
          </cell>
          <cell r="V1780">
            <v>0</v>
          </cell>
          <cell r="W1780">
            <v>-427.35</v>
          </cell>
          <cell r="X1780">
            <v>51282.05</v>
          </cell>
          <cell r="Y1780">
            <v>0</v>
          </cell>
          <cell r="Z1780">
            <v>0</v>
          </cell>
          <cell r="AA1780">
            <v>-427.35</v>
          </cell>
          <cell r="AB1780">
            <v>-427.35</v>
          </cell>
          <cell r="AC1780">
            <v>1</v>
          </cell>
          <cell r="AD1780">
            <v>50854.7</v>
          </cell>
          <cell r="AE1780" t="str">
            <v>0000100711</v>
          </cell>
          <cell r="AF1780" t="str">
            <v>锦州龙威机械有限公司</v>
          </cell>
          <cell r="AG1780" t="str">
            <v/>
          </cell>
          <cell r="AH1780" t="str">
            <v>0000000002</v>
          </cell>
          <cell r="AI1780">
            <v>43849</v>
          </cell>
          <cell r="AJ1780" t="str">
            <v>SCK17040066</v>
          </cell>
        </row>
        <row r="1781">
          <cell r="A1781" t="str">
            <v>110040500580</v>
          </cell>
          <cell r="B1781" t="str">
            <v>1100</v>
          </cell>
          <cell r="C1781" t="str">
            <v>Z405</v>
          </cell>
          <cell r="D1781" t="str">
            <v>机器设备-化工医用设备</v>
          </cell>
          <cell r="E1781" t="str">
            <v>110040500580</v>
          </cell>
          <cell r="F1781" t="str">
            <v>0000</v>
          </cell>
          <cell r="G1781" t="str">
            <v>自动装盒机</v>
          </cell>
          <cell r="H1781" t="str">
            <v/>
          </cell>
          <cell r="I1781" t="str">
            <v/>
          </cell>
          <cell r="J1781" t="str">
            <v>B01</v>
          </cell>
          <cell r="K1781" t="str">
            <v>正常使用</v>
          </cell>
          <cell r="L1781" t="str">
            <v>A02</v>
          </cell>
          <cell r="M1781" t="str">
            <v>在建工程转入</v>
          </cell>
          <cell r="N1781">
            <v>43849</v>
          </cell>
          <cell r="O1781" t="str">
            <v>0110020400</v>
          </cell>
          <cell r="P1781" t="str">
            <v>六车间</v>
          </cell>
          <cell r="Q1781" t="str">
            <v/>
          </cell>
          <cell r="R1781" t="str">
            <v/>
          </cell>
          <cell r="S1781" t="str">
            <v>杨美燕</v>
          </cell>
          <cell r="T1781" t="str">
            <v>Z010</v>
          </cell>
          <cell r="U1781" t="str">
            <v>10</v>
          </cell>
          <cell r="V1781">
            <v>0</v>
          </cell>
          <cell r="W1781">
            <v>-2593.52</v>
          </cell>
          <cell r="X1781">
            <v>311222.84</v>
          </cell>
          <cell r="Y1781">
            <v>0</v>
          </cell>
          <cell r="Z1781">
            <v>0</v>
          </cell>
          <cell r="AA1781">
            <v>-2593.52</v>
          </cell>
          <cell r="AB1781">
            <v>-2593.52</v>
          </cell>
          <cell r="AC1781">
            <v>1</v>
          </cell>
          <cell r="AD1781">
            <v>308629.32</v>
          </cell>
          <cell r="AE1781" t="str">
            <v>0000100711</v>
          </cell>
          <cell r="AF1781" t="str">
            <v>锦州龙威机械有限公司</v>
          </cell>
          <cell r="AG1781" t="str">
            <v/>
          </cell>
          <cell r="AH1781" t="str">
            <v>0000000002</v>
          </cell>
          <cell r="AI1781">
            <v>43849</v>
          </cell>
          <cell r="AJ1781" t="str">
            <v>SCK17040067</v>
          </cell>
        </row>
        <row r="1782">
          <cell r="A1782" t="str">
            <v>110040500581</v>
          </cell>
          <cell r="B1782" t="str">
            <v>1100</v>
          </cell>
          <cell r="C1782" t="str">
            <v>Z405</v>
          </cell>
          <cell r="D1782" t="str">
            <v>机器设备-化工医用设备</v>
          </cell>
          <cell r="E1782" t="str">
            <v>110040500581</v>
          </cell>
          <cell r="F1782" t="str">
            <v>0000</v>
          </cell>
          <cell r="G1782" t="str">
            <v>封箱打包一体机</v>
          </cell>
          <cell r="H1782" t="str">
            <v/>
          </cell>
          <cell r="I1782" t="str">
            <v/>
          </cell>
          <cell r="J1782" t="str">
            <v>B01</v>
          </cell>
          <cell r="K1782" t="str">
            <v>正常使用</v>
          </cell>
          <cell r="L1782" t="str">
            <v>A02</v>
          </cell>
          <cell r="M1782" t="str">
            <v>在建工程转入</v>
          </cell>
          <cell r="N1782">
            <v>43849</v>
          </cell>
          <cell r="O1782" t="str">
            <v>0110020400</v>
          </cell>
          <cell r="P1782" t="str">
            <v>六车间</v>
          </cell>
          <cell r="Q1782" t="str">
            <v/>
          </cell>
          <cell r="R1782" t="str">
            <v/>
          </cell>
          <cell r="S1782" t="str">
            <v>杨美燕</v>
          </cell>
          <cell r="T1782" t="str">
            <v>Z010</v>
          </cell>
          <cell r="U1782" t="str">
            <v>10</v>
          </cell>
          <cell r="V1782">
            <v>0</v>
          </cell>
          <cell r="W1782">
            <v>-308.91</v>
          </cell>
          <cell r="X1782">
            <v>37068.96</v>
          </cell>
          <cell r="Y1782">
            <v>0</v>
          </cell>
          <cell r="Z1782">
            <v>0</v>
          </cell>
          <cell r="AA1782">
            <v>-308.91</v>
          </cell>
          <cell r="AB1782">
            <v>-308.91</v>
          </cell>
          <cell r="AC1782">
            <v>1</v>
          </cell>
          <cell r="AD1782">
            <v>36760.05</v>
          </cell>
          <cell r="AE1782" t="str">
            <v>0000100702</v>
          </cell>
          <cell r="AF1782" t="str">
            <v>合肥哈工龙延智能装备有限公司</v>
          </cell>
          <cell r="AG1782" t="str">
            <v/>
          </cell>
          <cell r="AH1782" t="str">
            <v>0000000002</v>
          </cell>
          <cell r="AI1782">
            <v>43849</v>
          </cell>
          <cell r="AJ1782" t="str">
            <v/>
          </cell>
        </row>
        <row r="1783">
          <cell r="A1783" t="str">
            <v>110040500582</v>
          </cell>
          <cell r="B1783" t="str">
            <v>1100</v>
          </cell>
          <cell r="C1783" t="str">
            <v>Z405</v>
          </cell>
          <cell r="D1783" t="str">
            <v>机器设备-化工医用设备</v>
          </cell>
          <cell r="E1783" t="str">
            <v>110040500582</v>
          </cell>
          <cell r="F1783" t="str">
            <v>0000</v>
          </cell>
          <cell r="G1783" t="str">
            <v>给袋式包装机</v>
          </cell>
          <cell r="H1783" t="str">
            <v/>
          </cell>
          <cell r="I1783" t="str">
            <v/>
          </cell>
          <cell r="J1783" t="str">
            <v>B01</v>
          </cell>
          <cell r="K1783" t="str">
            <v>正常使用</v>
          </cell>
          <cell r="L1783" t="str">
            <v>A02</v>
          </cell>
          <cell r="M1783" t="str">
            <v>在建工程转入</v>
          </cell>
          <cell r="N1783">
            <v>43849</v>
          </cell>
          <cell r="O1783" t="str">
            <v>0110020400</v>
          </cell>
          <cell r="P1783" t="str">
            <v>六车间</v>
          </cell>
          <cell r="Q1783" t="str">
            <v/>
          </cell>
          <cell r="R1783" t="str">
            <v/>
          </cell>
          <cell r="S1783" t="str">
            <v>杨美燕</v>
          </cell>
          <cell r="T1783" t="str">
            <v>Z010</v>
          </cell>
          <cell r="U1783" t="str">
            <v>10</v>
          </cell>
          <cell r="V1783">
            <v>0</v>
          </cell>
          <cell r="W1783">
            <v>-3160.91</v>
          </cell>
          <cell r="X1783">
            <v>379309.73</v>
          </cell>
          <cell r="Y1783">
            <v>0</v>
          </cell>
          <cell r="Z1783">
            <v>0</v>
          </cell>
          <cell r="AA1783">
            <v>-3160.91</v>
          </cell>
          <cell r="AB1783">
            <v>-3160.91</v>
          </cell>
          <cell r="AC1783">
            <v>1</v>
          </cell>
          <cell r="AD1783">
            <v>376148.82</v>
          </cell>
          <cell r="AE1783" t="str">
            <v>0000100756</v>
          </cell>
          <cell r="AF1783" t="str">
            <v>浙江瑞安华联药机科技有限公司</v>
          </cell>
          <cell r="AG1783" t="str">
            <v/>
          </cell>
          <cell r="AH1783" t="str">
            <v>0000000002</v>
          </cell>
          <cell r="AI1783">
            <v>43849</v>
          </cell>
          <cell r="AJ1783" t="str">
            <v>SCK19050081</v>
          </cell>
        </row>
        <row r="1784">
          <cell r="A1784" t="str">
            <v>110040500585</v>
          </cell>
          <cell r="B1784" t="str">
            <v>1100</v>
          </cell>
          <cell r="C1784" t="str">
            <v>Z405</v>
          </cell>
          <cell r="D1784" t="str">
            <v>机器设备-化工医用设备</v>
          </cell>
          <cell r="E1784" t="str">
            <v>110040500585</v>
          </cell>
          <cell r="F1784" t="str">
            <v>0000</v>
          </cell>
          <cell r="G1784" t="str">
            <v>十列充填包装机</v>
          </cell>
          <cell r="H1784" t="str">
            <v/>
          </cell>
          <cell r="I1784" t="str">
            <v/>
          </cell>
          <cell r="J1784" t="str">
            <v>B01</v>
          </cell>
          <cell r="K1784" t="str">
            <v>正常使用</v>
          </cell>
          <cell r="L1784" t="str">
            <v>A02</v>
          </cell>
          <cell r="M1784" t="str">
            <v>在建工程转入</v>
          </cell>
          <cell r="N1784">
            <v>43849</v>
          </cell>
          <cell r="O1784" t="str">
            <v>0110020200</v>
          </cell>
          <cell r="P1784" t="str">
            <v>四车间</v>
          </cell>
          <cell r="Q1784" t="str">
            <v/>
          </cell>
          <cell r="R1784" t="str">
            <v/>
          </cell>
          <cell r="S1784" t="str">
            <v>王宝进</v>
          </cell>
          <cell r="T1784" t="str">
            <v>Z010</v>
          </cell>
          <cell r="U1784" t="str">
            <v>10</v>
          </cell>
          <cell r="V1784">
            <v>0</v>
          </cell>
          <cell r="W1784">
            <v>-32028.02</v>
          </cell>
          <cell r="X1784">
            <v>3843362.83</v>
          </cell>
          <cell r="Y1784">
            <v>0</v>
          </cell>
          <cell r="Z1784">
            <v>0</v>
          </cell>
          <cell r="AA1784">
            <v>-32028.02</v>
          </cell>
          <cell r="AB1784">
            <v>-32028.02</v>
          </cell>
          <cell r="AC1784">
            <v>1</v>
          </cell>
          <cell r="AD1784">
            <v>3811334.81</v>
          </cell>
          <cell r="AE1784" t="str">
            <v>0000100708</v>
          </cell>
          <cell r="AF1784" t="str">
            <v>江苏仅一联合智造有限公司</v>
          </cell>
          <cell r="AG1784" t="str">
            <v/>
          </cell>
          <cell r="AH1784" t="str">
            <v>0000000003</v>
          </cell>
          <cell r="AI1784">
            <v>43849</v>
          </cell>
          <cell r="AJ1784" t="str">
            <v>SCP18110031</v>
          </cell>
        </row>
        <row r="1785">
          <cell r="A1785" t="str">
            <v>110040500586</v>
          </cell>
          <cell r="B1785" t="str">
            <v>1100</v>
          </cell>
          <cell r="C1785" t="str">
            <v>Z405</v>
          </cell>
          <cell r="D1785" t="str">
            <v>机器设备-化工医用设备</v>
          </cell>
          <cell r="E1785" t="str">
            <v>110040500586</v>
          </cell>
          <cell r="F1785" t="str">
            <v>0000</v>
          </cell>
          <cell r="G1785" t="str">
            <v>封箱打包一体机</v>
          </cell>
          <cell r="H1785" t="str">
            <v/>
          </cell>
          <cell r="I1785" t="str">
            <v/>
          </cell>
          <cell r="J1785" t="str">
            <v>B01</v>
          </cell>
          <cell r="K1785" t="str">
            <v>正常使用</v>
          </cell>
          <cell r="L1785" t="str">
            <v>A02</v>
          </cell>
          <cell r="M1785" t="str">
            <v>在建工程转入</v>
          </cell>
          <cell r="N1785">
            <v>43849</v>
          </cell>
          <cell r="O1785" t="str">
            <v>0110020200</v>
          </cell>
          <cell r="P1785" t="str">
            <v>四车间</v>
          </cell>
          <cell r="Q1785" t="str">
            <v/>
          </cell>
          <cell r="R1785" t="str">
            <v/>
          </cell>
          <cell r="S1785" t="str">
            <v>王宝进</v>
          </cell>
          <cell r="T1785" t="str">
            <v>Z010</v>
          </cell>
          <cell r="U1785" t="str">
            <v>10</v>
          </cell>
          <cell r="V1785">
            <v>0</v>
          </cell>
          <cell r="W1785">
            <v>-308.91</v>
          </cell>
          <cell r="X1785">
            <v>37068.96</v>
          </cell>
          <cell r="Y1785">
            <v>0</v>
          </cell>
          <cell r="Z1785">
            <v>0</v>
          </cell>
          <cell r="AA1785">
            <v>-308.91</v>
          </cell>
          <cell r="AB1785">
            <v>-308.91</v>
          </cell>
          <cell r="AC1785">
            <v>1</v>
          </cell>
          <cell r="AD1785">
            <v>36760.05</v>
          </cell>
          <cell r="AE1785" t="str">
            <v>0000100702</v>
          </cell>
          <cell r="AF1785" t="str">
            <v>合肥哈工龙延智能装备有限公司</v>
          </cell>
          <cell r="AG1785" t="str">
            <v/>
          </cell>
          <cell r="AH1785" t="str">
            <v>0000000003</v>
          </cell>
          <cell r="AI1785">
            <v>43849</v>
          </cell>
          <cell r="AJ1785" t="str">
            <v>SCP19020033</v>
          </cell>
        </row>
        <row r="1786">
          <cell r="A1786" t="str">
            <v>110040500587</v>
          </cell>
          <cell r="B1786" t="str">
            <v>1100</v>
          </cell>
          <cell r="C1786" t="str">
            <v>Z405</v>
          </cell>
          <cell r="D1786" t="str">
            <v>机器设备-化工医用设备</v>
          </cell>
          <cell r="E1786" t="str">
            <v>110040500587</v>
          </cell>
          <cell r="F1786" t="str">
            <v>0000</v>
          </cell>
          <cell r="G1786" t="str">
            <v>高速旋转式压片机</v>
          </cell>
          <cell r="H1786" t="str">
            <v/>
          </cell>
          <cell r="I1786" t="str">
            <v/>
          </cell>
          <cell r="J1786" t="str">
            <v>B01</v>
          </cell>
          <cell r="K1786" t="str">
            <v>正常使用</v>
          </cell>
          <cell r="L1786" t="str">
            <v>A02</v>
          </cell>
          <cell r="M1786" t="str">
            <v>在建工程转入</v>
          </cell>
          <cell r="N1786">
            <v>43849</v>
          </cell>
          <cell r="O1786" t="str">
            <v>0110020200</v>
          </cell>
          <cell r="P1786" t="str">
            <v>四车间</v>
          </cell>
          <cell r="Q1786" t="str">
            <v/>
          </cell>
          <cell r="R1786" t="str">
            <v/>
          </cell>
          <cell r="S1786" t="str">
            <v>王宝进</v>
          </cell>
          <cell r="T1786" t="str">
            <v>Z010</v>
          </cell>
          <cell r="U1786" t="str">
            <v>10</v>
          </cell>
          <cell r="V1786">
            <v>0</v>
          </cell>
          <cell r="W1786">
            <v>-5531.61</v>
          </cell>
          <cell r="X1786">
            <v>663792.92</v>
          </cell>
          <cell r="Y1786">
            <v>0</v>
          </cell>
          <cell r="Z1786">
            <v>0</v>
          </cell>
          <cell r="AA1786">
            <v>-5531.61</v>
          </cell>
          <cell r="AB1786">
            <v>-5531.61</v>
          </cell>
          <cell r="AC1786">
            <v>1</v>
          </cell>
          <cell r="AD1786">
            <v>658261.31</v>
          </cell>
          <cell r="AE1786" t="str">
            <v>0000100691</v>
          </cell>
          <cell r="AF1786" t="str">
            <v>北京新龙立科技有限公司</v>
          </cell>
          <cell r="AG1786" t="str">
            <v/>
          </cell>
          <cell r="AH1786" t="str">
            <v>0000000003</v>
          </cell>
          <cell r="AI1786">
            <v>43849</v>
          </cell>
          <cell r="AJ1786" t="str">
            <v>SCP19040034</v>
          </cell>
        </row>
        <row r="1787">
          <cell r="A1787" t="str">
            <v>110040500588</v>
          </cell>
          <cell r="B1787" t="str">
            <v>1100</v>
          </cell>
          <cell r="C1787" t="str">
            <v>Z405</v>
          </cell>
          <cell r="D1787" t="str">
            <v>机器设备-化工医用设备</v>
          </cell>
          <cell r="E1787" t="str">
            <v>110040500588</v>
          </cell>
          <cell r="F1787" t="str">
            <v>0000</v>
          </cell>
          <cell r="G1787" t="str">
            <v>烟雾净化器</v>
          </cell>
          <cell r="H1787" t="str">
            <v/>
          </cell>
          <cell r="I1787" t="str">
            <v/>
          </cell>
          <cell r="J1787" t="str">
            <v>B01</v>
          </cell>
          <cell r="K1787" t="str">
            <v>正常使用</v>
          </cell>
          <cell r="L1787" t="str">
            <v>A02</v>
          </cell>
          <cell r="M1787" t="str">
            <v>在建工程转入</v>
          </cell>
          <cell r="N1787">
            <v>43849</v>
          </cell>
          <cell r="O1787" t="str">
            <v>0110020200</v>
          </cell>
          <cell r="P1787" t="str">
            <v>四车间</v>
          </cell>
          <cell r="Q1787" t="str">
            <v/>
          </cell>
          <cell r="R1787" t="str">
            <v/>
          </cell>
          <cell r="S1787" t="str">
            <v>王宝进</v>
          </cell>
          <cell r="T1787" t="str">
            <v>Z010</v>
          </cell>
          <cell r="U1787" t="str">
            <v>10</v>
          </cell>
          <cell r="V1787">
            <v>0</v>
          </cell>
          <cell r="W1787">
            <v>-114.94</v>
          </cell>
          <cell r="X1787">
            <v>13793.1</v>
          </cell>
          <cell r="Y1787">
            <v>0</v>
          </cell>
          <cell r="Z1787">
            <v>0</v>
          </cell>
          <cell r="AA1787">
            <v>-114.94</v>
          </cell>
          <cell r="AB1787">
            <v>-114.94</v>
          </cell>
          <cell r="AC1787">
            <v>1</v>
          </cell>
          <cell r="AD1787">
            <v>13678.16</v>
          </cell>
          <cell r="AE1787" t="str">
            <v>0000101602</v>
          </cell>
          <cell r="AF1787" t="str">
            <v>昆明赛诺科技有限公司</v>
          </cell>
          <cell r="AG1787" t="str">
            <v/>
          </cell>
          <cell r="AH1787" t="str">
            <v>0000000003</v>
          </cell>
          <cell r="AI1787">
            <v>43849</v>
          </cell>
          <cell r="AJ1787" t="str">
            <v>SCP19010035</v>
          </cell>
        </row>
        <row r="1788">
          <cell r="A1788" t="str">
            <v>110040500589</v>
          </cell>
          <cell r="B1788" t="str">
            <v>1100</v>
          </cell>
          <cell r="C1788" t="str">
            <v>Z405</v>
          </cell>
          <cell r="D1788" t="str">
            <v>机器设备-化工医用设备</v>
          </cell>
          <cell r="E1788" t="str">
            <v>110040500589</v>
          </cell>
          <cell r="F1788" t="str">
            <v>0000</v>
          </cell>
          <cell r="G1788" t="str">
            <v>大功率吸尘器</v>
          </cell>
          <cell r="H1788" t="str">
            <v/>
          </cell>
          <cell r="I1788" t="str">
            <v/>
          </cell>
          <cell r="J1788" t="str">
            <v>B01</v>
          </cell>
          <cell r="K1788" t="str">
            <v>正常使用</v>
          </cell>
          <cell r="L1788" t="str">
            <v>A02</v>
          </cell>
          <cell r="M1788" t="str">
            <v>在建工程转入</v>
          </cell>
          <cell r="N1788">
            <v>43849</v>
          </cell>
          <cell r="O1788" t="str">
            <v>0110020200</v>
          </cell>
          <cell r="P1788" t="str">
            <v>四车间</v>
          </cell>
          <cell r="Q1788" t="str">
            <v/>
          </cell>
          <cell r="R1788" t="str">
            <v/>
          </cell>
          <cell r="S1788" t="str">
            <v>王宝进</v>
          </cell>
          <cell r="T1788" t="str">
            <v>Z010</v>
          </cell>
          <cell r="U1788" t="str">
            <v>10</v>
          </cell>
          <cell r="V1788">
            <v>0</v>
          </cell>
          <cell r="W1788">
            <v>-35.58</v>
          </cell>
          <cell r="X1788">
            <v>4269.91</v>
          </cell>
          <cell r="Y1788">
            <v>0</v>
          </cell>
          <cell r="Z1788">
            <v>0</v>
          </cell>
          <cell r="AA1788">
            <v>-35.58</v>
          </cell>
          <cell r="AB1788">
            <v>-35.58</v>
          </cell>
          <cell r="AC1788">
            <v>1</v>
          </cell>
          <cell r="AD1788">
            <v>4234.33</v>
          </cell>
          <cell r="AE1788" t="str">
            <v>0000101603</v>
          </cell>
          <cell r="AF1788" t="str">
            <v>上海乐容实业有限公司</v>
          </cell>
          <cell r="AG1788" t="str">
            <v/>
          </cell>
          <cell r="AH1788" t="str">
            <v>0000000003</v>
          </cell>
          <cell r="AI1788">
            <v>43849</v>
          </cell>
          <cell r="AJ1788" t="str">
            <v>SCP19040037</v>
          </cell>
        </row>
        <row r="1789">
          <cell r="A1789" t="str">
            <v>110040500590</v>
          </cell>
          <cell r="B1789" t="str">
            <v>1100</v>
          </cell>
          <cell r="C1789" t="str">
            <v>Z405</v>
          </cell>
          <cell r="D1789" t="str">
            <v>机器设备-化工医用设备</v>
          </cell>
          <cell r="E1789" t="str">
            <v>110040500590</v>
          </cell>
          <cell r="F1789" t="str">
            <v>0000</v>
          </cell>
          <cell r="G1789" t="str">
            <v>自动片剂包装机</v>
          </cell>
          <cell r="H1789" t="str">
            <v/>
          </cell>
          <cell r="I1789" t="str">
            <v/>
          </cell>
          <cell r="J1789" t="str">
            <v>B01</v>
          </cell>
          <cell r="K1789" t="str">
            <v>正常使用</v>
          </cell>
          <cell r="L1789" t="str">
            <v>A02</v>
          </cell>
          <cell r="M1789" t="str">
            <v>在建工程转入</v>
          </cell>
          <cell r="N1789">
            <v>43849</v>
          </cell>
          <cell r="O1789" t="str">
            <v>0110020300</v>
          </cell>
          <cell r="P1789" t="str">
            <v>五车间</v>
          </cell>
          <cell r="Q1789" t="str">
            <v/>
          </cell>
          <cell r="R1789" t="str">
            <v/>
          </cell>
          <cell r="S1789" t="str">
            <v>杨美燕</v>
          </cell>
          <cell r="T1789" t="str">
            <v>Z010</v>
          </cell>
          <cell r="U1789" t="str">
            <v>10</v>
          </cell>
          <cell r="V1789">
            <v>0</v>
          </cell>
          <cell r="W1789">
            <v>-663.72</v>
          </cell>
          <cell r="X1789">
            <v>79646.02</v>
          </cell>
          <cell r="Y1789">
            <v>0</v>
          </cell>
          <cell r="Z1789">
            <v>0</v>
          </cell>
          <cell r="AA1789">
            <v>-663.72</v>
          </cell>
          <cell r="AB1789">
            <v>-663.72</v>
          </cell>
          <cell r="AC1789">
            <v>1</v>
          </cell>
          <cell r="AD1789">
            <v>78982.3</v>
          </cell>
          <cell r="AE1789" t="str">
            <v/>
          </cell>
          <cell r="AF1789" t="str">
            <v/>
          </cell>
          <cell r="AG1789" t="str">
            <v/>
          </cell>
          <cell r="AH1789" t="str">
            <v>0000000003</v>
          </cell>
          <cell r="AI1789">
            <v>43849</v>
          </cell>
          <cell r="AJ1789" t="str">
            <v>SCW19050108</v>
          </cell>
        </row>
        <row r="1790">
          <cell r="A1790" t="str">
            <v>110040500591</v>
          </cell>
          <cell r="B1790" t="str">
            <v>1100</v>
          </cell>
          <cell r="C1790" t="str">
            <v>Z405</v>
          </cell>
          <cell r="D1790" t="str">
            <v>机器设备-化工医用设备</v>
          </cell>
          <cell r="E1790" t="str">
            <v>110040500591</v>
          </cell>
          <cell r="F1790" t="str">
            <v>0000</v>
          </cell>
          <cell r="G1790" t="str">
            <v>自动片剂包装机</v>
          </cell>
          <cell r="H1790" t="str">
            <v/>
          </cell>
          <cell r="I1790" t="str">
            <v/>
          </cell>
          <cell r="J1790" t="str">
            <v>B01</v>
          </cell>
          <cell r="K1790" t="str">
            <v>正常使用</v>
          </cell>
          <cell r="L1790" t="str">
            <v>A02</v>
          </cell>
          <cell r="M1790" t="str">
            <v>在建工程转入</v>
          </cell>
          <cell r="N1790">
            <v>43849</v>
          </cell>
          <cell r="O1790" t="str">
            <v>0110020300</v>
          </cell>
          <cell r="P1790" t="str">
            <v>五车间</v>
          </cell>
          <cell r="Q1790" t="str">
            <v/>
          </cell>
          <cell r="R1790" t="str">
            <v/>
          </cell>
          <cell r="S1790" t="str">
            <v>杨美燕</v>
          </cell>
          <cell r="T1790" t="str">
            <v>Z010</v>
          </cell>
          <cell r="U1790" t="str">
            <v>10</v>
          </cell>
          <cell r="V1790">
            <v>0</v>
          </cell>
          <cell r="W1790">
            <v>-663.72</v>
          </cell>
          <cell r="X1790">
            <v>79646.02</v>
          </cell>
          <cell r="Y1790">
            <v>0</v>
          </cell>
          <cell r="Z1790">
            <v>0</v>
          </cell>
          <cell r="AA1790">
            <v>-663.72</v>
          </cell>
          <cell r="AB1790">
            <v>-663.72</v>
          </cell>
          <cell r="AC1790">
            <v>1</v>
          </cell>
          <cell r="AD1790">
            <v>78982.3</v>
          </cell>
          <cell r="AE1790" t="str">
            <v/>
          </cell>
          <cell r="AF1790" t="str">
            <v/>
          </cell>
          <cell r="AG1790" t="str">
            <v/>
          </cell>
          <cell r="AH1790" t="str">
            <v>0000000003</v>
          </cell>
          <cell r="AI1790">
            <v>43849</v>
          </cell>
          <cell r="AJ1790" t="str">
            <v>SCW19050109</v>
          </cell>
        </row>
        <row r="1791">
          <cell r="A1791" t="str">
            <v>110040500592</v>
          </cell>
          <cell r="B1791" t="str">
            <v>1100</v>
          </cell>
          <cell r="C1791" t="str">
            <v>Z405</v>
          </cell>
          <cell r="D1791" t="str">
            <v>机器设备-化工医用设备</v>
          </cell>
          <cell r="E1791" t="str">
            <v>110040500592</v>
          </cell>
          <cell r="F1791" t="str">
            <v>0000</v>
          </cell>
          <cell r="G1791" t="str">
            <v>自动片剂包装机</v>
          </cell>
          <cell r="H1791" t="str">
            <v/>
          </cell>
          <cell r="I1791" t="str">
            <v/>
          </cell>
          <cell r="J1791" t="str">
            <v>B01</v>
          </cell>
          <cell r="K1791" t="str">
            <v>正常使用</v>
          </cell>
          <cell r="L1791" t="str">
            <v>A02</v>
          </cell>
          <cell r="M1791" t="str">
            <v>在建工程转入</v>
          </cell>
          <cell r="N1791">
            <v>43849</v>
          </cell>
          <cell r="O1791" t="str">
            <v>0110020300</v>
          </cell>
          <cell r="P1791" t="str">
            <v>五车间</v>
          </cell>
          <cell r="Q1791" t="str">
            <v/>
          </cell>
          <cell r="R1791" t="str">
            <v/>
          </cell>
          <cell r="S1791" t="str">
            <v>杨美燕</v>
          </cell>
          <cell r="T1791" t="str">
            <v>Z010</v>
          </cell>
          <cell r="U1791" t="str">
            <v>10</v>
          </cell>
          <cell r="V1791">
            <v>0</v>
          </cell>
          <cell r="W1791">
            <v>-663.72</v>
          </cell>
          <cell r="X1791">
            <v>79646.02</v>
          </cell>
          <cell r="Y1791">
            <v>0</v>
          </cell>
          <cell r="Z1791">
            <v>0</v>
          </cell>
          <cell r="AA1791">
            <v>-663.72</v>
          </cell>
          <cell r="AB1791">
            <v>-663.72</v>
          </cell>
          <cell r="AC1791">
            <v>1</v>
          </cell>
          <cell r="AD1791">
            <v>78982.3</v>
          </cell>
          <cell r="AE1791" t="str">
            <v/>
          </cell>
          <cell r="AF1791" t="str">
            <v/>
          </cell>
          <cell r="AG1791" t="str">
            <v/>
          </cell>
          <cell r="AH1791" t="str">
            <v>0000000003</v>
          </cell>
          <cell r="AI1791">
            <v>43849</v>
          </cell>
          <cell r="AJ1791" t="str">
            <v>SCW19050110</v>
          </cell>
        </row>
        <row r="1792">
          <cell r="A1792" t="str">
            <v>110040500593</v>
          </cell>
          <cell r="B1792" t="str">
            <v>1100</v>
          </cell>
          <cell r="C1792" t="str">
            <v>Z405</v>
          </cell>
          <cell r="D1792" t="str">
            <v>机器设备-化工医用设备</v>
          </cell>
          <cell r="E1792" t="str">
            <v>110040500593</v>
          </cell>
          <cell r="F1792" t="str">
            <v>0000</v>
          </cell>
          <cell r="G1792" t="str">
            <v>封箱打包一体机</v>
          </cell>
          <cell r="H1792" t="str">
            <v/>
          </cell>
          <cell r="I1792" t="str">
            <v/>
          </cell>
          <cell r="J1792" t="str">
            <v>B01</v>
          </cell>
          <cell r="K1792" t="str">
            <v>正常使用</v>
          </cell>
          <cell r="L1792" t="str">
            <v>A02</v>
          </cell>
          <cell r="M1792" t="str">
            <v>在建工程转入</v>
          </cell>
          <cell r="N1792">
            <v>43849</v>
          </cell>
          <cell r="O1792" t="str">
            <v>0110020300</v>
          </cell>
          <cell r="P1792" t="str">
            <v>五车间</v>
          </cell>
          <cell r="Q1792" t="str">
            <v/>
          </cell>
          <cell r="R1792" t="str">
            <v/>
          </cell>
          <cell r="S1792" t="str">
            <v>杨美燕</v>
          </cell>
          <cell r="T1792" t="str">
            <v>Z010</v>
          </cell>
          <cell r="U1792" t="str">
            <v>10</v>
          </cell>
          <cell r="V1792">
            <v>0</v>
          </cell>
          <cell r="W1792">
            <v>-308.91</v>
          </cell>
          <cell r="X1792">
            <v>37068.97</v>
          </cell>
          <cell r="Y1792">
            <v>0</v>
          </cell>
          <cell r="Z1792">
            <v>0</v>
          </cell>
          <cell r="AA1792">
            <v>-308.91</v>
          </cell>
          <cell r="AB1792">
            <v>-308.91</v>
          </cell>
          <cell r="AC1792">
            <v>1</v>
          </cell>
          <cell r="AD1792">
            <v>36760.06</v>
          </cell>
          <cell r="AE1792" t="str">
            <v>0000100702</v>
          </cell>
          <cell r="AF1792" t="str">
            <v>合肥哈工龙延智能装备有限公司</v>
          </cell>
          <cell r="AG1792" t="str">
            <v/>
          </cell>
          <cell r="AH1792" t="str">
            <v>0000000003</v>
          </cell>
          <cell r="AI1792">
            <v>43849</v>
          </cell>
          <cell r="AJ1792" t="str">
            <v>SCW19020111</v>
          </cell>
        </row>
        <row r="1793">
          <cell r="A1793" t="str">
            <v>110040500594</v>
          </cell>
          <cell r="B1793" t="str">
            <v>1100</v>
          </cell>
          <cell r="C1793" t="str">
            <v>Z405</v>
          </cell>
          <cell r="D1793" t="str">
            <v>机器设备-化工医用设备</v>
          </cell>
          <cell r="E1793" t="str">
            <v>110040500594</v>
          </cell>
          <cell r="F1793" t="str">
            <v>0000</v>
          </cell>
          <cell r="G1793" t="str">
            <v>封箱打包一体机</v>
          </cell>
          <cell r="H1793" t="str">
            <v/>
          </cell>
          <cell r="I1793" t="str">
            <v/>
          </cell>
          <cell r="J1793" t="str">
            <v>B01</v>
          </cell>
          <cell r="K1793" t="str">
            <v>正常使用</v>
          </cell>
          <cell r="L1793" t="str">
            <v>A02</v>
          </cell>
          <cell r="M1793" t="str">
            <v>在建工程转入</v>
          </cell>
          <cell r="N1793">
            <v>43849</v>
          </cell>
          <cell r="O1793" t="str">
            <v>0110020300</v>
          </cell>
          <cell r="P1793" t="str">
            <v>五车间</v>
          </cell>
          <cell r="Q1793" t="str">
            <v/>
          </cell>
          <cell r="R1793" t="str">
            <v/>
          </cell>
          <cell r="S1793" t="str">
            <v>杨美燕</v>
          </cell>
          <cell r="T1793" t="str">
            <v>Z010</v>
          </cell>
          <cell r="U1793" t="str">
            <v>10</v>
          </cell>
          <cell r="V1793">
            <v>0</v>
          </cell>
          <cell r="W1793">
            <v>-308.91</v>
          </cell>
          <cell r="X1793">
            <v>37068.97</v>
          </cell>
          <cell r="Y1793">
            <v>0</v>
          </cell>
          <cell r="Z1793">
            <v>0</v>
          </cell>
          <cell r="AA1793">
            <v>-308.91</v>
          </cell>
          <cell r="AB1793">
            <v>-308.91</v>
          </cell>
          <cell r="AC1793">
            <v>1</v>
          </cell>
          <cell r="AD1793">
            <v>36760.06</v>
          </cell>
          <cell r="AE1793" t="str">
            <v>0000100702</v>
          </cell>
          <cell r="AF1793" t="str">
            <v>合肥哈工龙延智能装备有限公司</v>
          </cell>
          <cell r="AG1793" t="str">
            <v/>
          </cell>
          <cell r="AH1793" t="str">
            <v>0000000003</v>
          </cell>
          <cell r="AI1793">
            <v>43849</v>
          </cell>
          <cell r="AJ1793" t="str">
            <v>SCW19020112</v>
          </cell>
        </row>
        <row r="1794">
          <cell r="A1794" t="str">
            <v>110040500595</v>
          </cell>
          <cell r="B1794" t="str">
            <v>1100</v>
          </cell>
          <cell r="C1794" t="str">
            <v>Z405</v>
          </cell>
          <cell r="D1794" t="str">
            <v>机器设备-化工医用设备</v>
          </cell>
          <cell r="E1794" t="str">
            <v>110040500595</v>
          </cell>
          <cell r="F1794" t="str">
            <v>0000</v>
          </cell>
          <cell r="G1794" t="str">
            <v>粉类干燥灭菌器</v>
          </cell>
          <cell r="H1794" t="str">
            <v/>
          </cell>
          <cell r="I1794" t="str">
            <v/>
          </cell>
          <cell r="J1794" t="str">
            <v>B01</v>
          </cell>
          <cell r="K1794" t="str">
            <v>正常使用</v>
          </cell>
          <cell r="L1794" t="str">
            <v>A02</v>
          </cell>
          <cell r="M1794" t="str">
            <v>在建工程转入</v>
          </cell>
          <cell r="N1794">
            <v>43849</v>
          </cell>
          <cell r="O1794" t="str">
            <v>0110020100</v>
          </cell>
          <cell r="P1794" t="str">
            <v>一车间</v>
          </cell>
          <cell r="Q1794" t="str">
            <v/>
          </cell>
          <cell r="R1794" t="str">
            <v/>
          </cell>
          <cell r="S1794" t="str">
            <v>张萍</v>
          </cell>
          <cell r="T1794" t="str">
            <v>Z010</v>
          </cell>
          <cell r="U1794" t="str">
            <v>10</v>
          </cell>
          <cell r="V1794">
            <v>0</v>
          </cell>
          <cell r="W1794">
            <v>-1210.83</v>
          </cell>
          <cell r="X1794">
            <v>145299.12</v>
          </cell>
          <cell r="Y1794">
            <v>0</v>
          </cell>
          <cell r="Z1794">
            <v>0</v>
          </cell>
          <cell r="AA1794">
            <v>-1210.83</v>
          </cell>
          <cell r="AB1794">
            <v>-1210.83</v>
          </cell>
          <cell r="AC1794">
            <v>1</v>
          </cell>
          <cell r="AD1794">
            <v>144088.29</v>
          </cell>
          <cell r="AE1794" t="str">
            <v>0000101623</v>
          </cell>
          <cell r="AF1794" t="str">
            <v>山东新华医疗器械股份有限公司</v>
          </cell>
          <cell r="AG1794" t="str">
            <v/>
          </cell>
          <cell r="AH1794" t="str">
            <v>0000000003</v>
          </cell>
          <cell r="AI1794">
            <v>43849</v>
          </cell>
          <cell r="AJ1794" t="str">
            <v>SCQ15080006</v>
          </cell>
        </row>
        <row r="1795">
          <cell r="A1795" t="str">
            <v>110040500596</v>
          </cell>
          <cell r="B1795" t="str">
            <v>1100</v>
          </cell>
          <cell r="C1795" t="str">
            <v>Z405</v>
          </cell>
          <cell r="D1795" t="str">
            <v>机器设备-化工医用设备</v>
          </cell>
          <cell r="E1795" t="str">
            <v>110040500596</v>
          </cell>
          <cell r="F1795" t="str">
            <v>0000</v>
          </cell>
          <cell r="G1795" t="str">
            <v>粉类干燥灭菌器</v>
          </cell>
          <cell r="H1795" t="str">
            <v/>
          </cell>
          <cell r="I1795" t="str">
            <v/>
          </cell>
          <cell r="J1795" t="str">
            <v>B01</v>
          </cell>
          <cell r="K1795" t="str">
            <v>正常使用</v>
          </cell>
          <cell r="L1795" t="str">
            <v>A02</v>
          </cell>
          <cell r="M1795" t="str">
            <v>在建工程转入</v>
          </cell>
          <cell r="N1795">
            <v>43849</v>
          </cell>
          <cell r="O1795" t="str">
            <v>0110020100</v>
          </cell>
          <cell r="P1795" t="str">
            <v>一车间</v>
          </cell>
          <cell r="Q1795" t="str">
            <v/>
          </cell>
          <cell r="R1795" t="str">
            <v/>
          </cell>
          <cell r="S1795" t="str">
            <v>张萍</v>
          </cell>
          <cell r="T1795" t="str">
            <v>Z010</v>
          </cell>
          <cell r="U1795" t="str">
            <v>10</v>
          </cell>
          <cell r="V1795">
            <v>0</v>
          </cell>
          <cell r="W1795">
            <v>-1210.83</v>
          </cell>
          <cell r="X1795">
            <v>145299.12</v>
          </cell>
          <cell r="Y1795">
            <v>0</v>
          </cell>
          <cell r="Z1795">
            <v>0</v>
          </cell>
          <cell r="AA1795">
            <v>-1210.83</v>
          </cell>
          <cell r="AB1795">
            <v>-1210.83</v>
          </cell>
          <cell r="AC1795">
            <v>1</v>
          </cell>
          <cell r="AD1795">
            <v>144088.29</v>
          </cell>
          <cell r="AE1795" t="str">
            <v>0000101623</v>
          </cell>
          <cell r="AF1795" t="str">
            <v>山东新华医疗器械股份有限公司</v>
          </cell>
          <cell r="AG1795" t="str">
            <v/>
          </cell>
          <cell r="AH1795" t="str">
            <v>0000000003</v>
          </cell>
          <cell r="AI1795">
            <v>43849</v>
          </cell>
          <cell r="AJ1795" t="str">
            <v>SCQ15080007</v>
          </cell>
        </row>
        <row r="1796">
          <cell r="A1796" t="str">
            <v>110040500597</v>
          </cell>
          <cell r="B1796" t="str">
            <v>1100</v>
          </cell>
          <cell r="C1796" t="str">
            <v>Z405</v>
          </cell>
          <cell r="D1796" t="str">
            <v>机器设备-化工医用设备</v>
          </cell>
          <cell r="E1796" t="str">
            <v>110040500597</v>
          </cell>
          <cell r="F1796" t="str">
            <v>0000</v>
          </cell>
          <cell r="G1796" t="str">
            <v>三元旋振筛</v>
          </cell>
          <cell r="H1796" t="str">
            <v/>
          </cell>
          <cell r="I1796" t="str">
            <v/>
          </cell>
          <cell r="J1796" t="str">
            <v>B01</v>
          </cell>
          <cell r="K1796" t="str">
            <v>正常使用</v>
          </cell>
          <cell r="L1796" t="str">
            <v>A02</v>
          </cell>
          <cell r="M1796" t="str">
            <v>在建工程转入</v>
          </cell>
          <cell r="N1796">
            <v>43849</v>
          </cell>
          <cell r="O1796" t="str">
            <v>0110020100</v>
          </cell>
          <cell r="P1796" t="str">
            <v>一车间</v>
          </cell>
          <cell r="Q1796" t="str">
            <v/>
          </cell>
          <cell r="R1796" t="str">
            <v/>
          </cell>
          <cell r="S1796" t="str">
            <v>张萍</v>
          </cell>
          <cell r="T1796" t="str">
            <v>Z010</v>
          </cell>
          <cell r="U1796" t="str">
            <v>10</v>
          </cell>
          <cell r="V1796">
            <v>0</v>
          </cell>
          <cell r="W1796">
            <v>-205.75</v>
          </cell>
          <cell r="X1796">
            <v>24690.27</v>
          </cell>
          <cell r="Y1796">
            <v>0</v>
          </cell>
          <cell r="Z1796">
            <v>0</v>
          </cell>
          <cell r="AA1796">
            <v>-205.75</v>
          </cell>
          <cell r="AB1796">
            <v>-205.75</v>
          </cell>
          <cell r="AC1796">
            <v>1</v>
          </cell>
          <cell r="AD1796">
            <v>24484.52</v>
          </cell>
          <cell r="AE1796" t="str">
            <v>0000100743</v>
          </cell>
          <cell r="AF1796" t="str">
            <v>新乡市高服机械股份有限公司</v>
          </cell>
          <cell r="AG1796" t="str">
            <v/>
          </cell>
          <cell r="AH1796" t="str">
            <v>0000000003</v>
          </cell>
          <cell r="AI1796">
            <v>43849</v>
          </cell>
          <cell r="AJ1796" t="str">
            <v>SCQ19050031</v>
          </cell>
        </row>
        <row r="1797">
          <cell r="A1797" t="str">
            <v>110040500598</v>
          </cell>
          <cell r="B1797" t="str">
            <v>1100</v>
          </cell>
          <cell r="C1797" t="str">
            <v>Z405</v>
          </cell>
          <cell r="D1797" t="str">
            <v>机器设备-化工医用设备</v>
          </cell>
          <cell r="E1797" t="str">
            <v>110040500598</v>
          </cell>
          <cell r="F1797" t="str">
            <v>0000</v>
          </cell>
          <cell r="G1797" t="str">
            <v>三元旋振筛</v>
          </cell>
          <cell r="H1797" t="str">
            <v/>
          </cell>
          <cell r="I1797" t="str">
            <v/>
          </cell>
          <cell r="J1797" t="str">
            <v>B01</v>
          </cell>
          <cell r="K1797" t="str">
            <v>正常使用</v>
          </cell>
          <cell r="L1797" t="str">
            <v>A02</v>
          </cell>
          <cell r="M1797" t="str">
            <v>在建工程转入</v>
          </cell>
          <cell r="N1797">
            <v>43849</v>
          </cell>
          <cell r="O1797" t="str">
            <v>0110020100</v>
          </cell>
          <cell r="P1797" t="str">
            <v>一车间</v>
          </cell>
          <cell r="Q1797" t="str">
            <v/>
          </cell>
          <cell r="R1797" t="str">
            <v/>
          </cell>
          <cell r="S1797" t="str">
            <v>张萍</v>
          </cell>
          <cell r="T1797" t="str">
            <v>Z010</v>
          </cell>
          <cell r="U1797" t="str">
            <v>10</v>
          </cell>
          <cell r="V1797">
            <v>0</v>
          </cell>
          <cell r="W1797">
            <v>-205.75</v>
          </cell>
          <cell r="X1797">
            <v>24690.26</v>
          </cell>
          <cell r="Y1797">
            <v>0</v>
          </cell>
          <cell r="Z1797">
            <v>0</v>
          </cell>
          <cell r="AA1797">
            <v>-205.75</v>
          </cell>
          <cell r="AB1797">
            <v>-205.75</v>
          </cell>
          <cell r="AC1797">
            <v>1</v>
          </cell>
          <cell r="AD1797">
            <v>24484.51</v>
          </cell>
          <cell r="AE1797" t="str">
            <v>0000100743</v>
          </cell>
          <cell r="AF1797" t="str">
            <v>新乡市高服机械股份有限公司</v>
          </cell>
          <cell r="AG1797" t="str">
            <v/>
          </cell>
          <cell r="AH1797" t="str">
            <v>0000000003</v>
          </cell>
          <cell r="AI1797">
            <v>43849</v>
          </cell>
          <cell r="AJ1797" t="str">
            <v>SCQ19050032</v>
          </cell>
        </row>
        <row r="1798">
          <cell r="A1798" t="str">
            <v>110040500599</v>
          </cell>
          <cell r="B1798" t="str">
            <v>1100</v>
          </cell>
          <cell r="C1798" t="str">
            <v>Z405</v>
          </cell>
          <cell r="D1798" t="str">
            <v>机器设备-化工医用设备</v>
          </cell>
          <cell r="E1798" t="str">
            <v>110040500599</v>
          </cell>
          <cell r="F1798" t="str">
            <v>0000</v>
          </cell>
          <cell r="G1798" t="str">
            <v>球形浓缩器</v>
          </cell>
          <cell r="H1798" t="str">
            <v/>
          </cell>
          <cell r="I1798" t="str">
            <v/>
          </cell>
          <cell r="J1798" t="str">
            <v>B01</v>
          </cell>
          <cell r="K1798" t="str">
            <v>正常使用</v>
          </cell>
          <cell r="L1798" t="str">
            <v>A02</v>
          </cell>
          <cell r="M1798" t="str">
            <v>在建工程转入</v>
          </cell>
          <cell r="N1798">
            <v>43849</v>
          </cell>
          <cell r="O1798" t="str">
            <v>0110020100</v>
          </cell>
          <cell r="P1798" t="str">
            <v>一车间</v>
          </cell>
          <cell r="Q1798" t="str">
            <v/>
          </cell>
          <cell r="R1798" t="str">
            <v/>
          </cell>
          <cell r="S1798" t="str">
            <v>张萍</v>
          </cell>
          <cell r="T1798" t="str">
            <v>Z010</v>
          </cell>
          <cell r="U1798" t="str">
            <v>10</v>
          </cell>
          <cell r="V1798">
            <v>0</v>
          </cell>
          <cell r="W1798">
            <v>-495.03</v>
          </cell>
          <cell r="X1798">
            <v>59403.32</v>
          </cell>
          <cell r="Y1798">
            <v>0</v>
          </cell>
          <cell r="Z1798">
            <v>0</v>
          </cell>
          <cell r="AA1798">
            <v>-495.03</v>
          </cell>
          <cell r="AB1798">
            <v>-495.03</v>
          </cell>
          <cell r="AC1798">
            <v>1</v>
          </cell>
          <cell r="AD1798">
            <v>58908.29</v>
          </cell>
          <cell r="AE1798" t="str">
            <v>0000100741</v>
          </cell>
          <cell r="AF1798" t="str">
            <v>温州市金榜轻工机械有限公司</v>
          </cell>
          <cell r="AG1798" t="str">
            <v/>
          </cell>
          <cell r="AH1798" t="str">
            <v>0000000003</v>
          </cell>
          <cell r="AI1798">
            <v>43849</v>
          </cell>
          <cell r="AJ1798" t="str">
            <v>SCT14120050</v>
          </cell>
        </row>
        <row r="1799">
          <cell r="A1799" t="str">
            <v>110040500600</v>
          </cell>
          <cell r="B1799" t="str">
            <v>1100</v>
          </cell>
          <cell r="C1799" t="str">
            <v>Z405</v>
          </cell>
          <cell r="D1799" t="str">
            <v>机器设备-化工医用设备</v>
          </cell>
          <cell r="E1799" t="str">
            <v>110040500600</v>
          </cell>
          <cell r="F1799" t="str">
            <v>0000</v>
          </cell>
          <cell r="G1799" t="str">
            <v>球形浓缩器</v>
          </cell>
          <cell r="H1799" t="str">
            <v/>
          </cell>
          <cell r="I1799" t="str">
            <v/>
          </cell>
          <cell r="J1799" t="str">
            <v>B01</v>
          </cell>
          <cell r="K1799" t="str">
            <v>正常使用</v>
          </cell>
          <cell r="L1799" t="str">
            <v>A02</v>
          </cell>
          <cell r="M1799" t="str">
            <v>在建工程转入</v>
          </cell>
          <cell r="N1799">
            <v>43849</v>
          </cell>
          <cell r="O1799" t="str">
            <v>0110020100</v>
          </cell>
          <cell r="P1799" t="str">
            <v>一车间</v>
          </cell>
          <cell r="Q1799" t="str">
            <v/>
          </cell>
          <cell r="R1799" t="str">
            <v/>
          </cell>
          <cell r="S1799" t="str">
            <v>张萍</v>
          </cell>
          <cell r="T1799" t="str">
            <v>Z010</v>
          </cell>
          <cell r="U1799" t="str">
            <v>10</v>
          </cell>
          <cell r="V1799">
            <v>0</v>
          </cell>
          <cell r="W1799">
            <v>-495.03</v>
          </cell>
          <cell r="X1799">
            <v>59403.32</v>
          </cell>
          <cell r="Y1799">
            <v>0</v>
          </cell>
          <cell r="Z1799">
            <v>0</v>
          </cell>
          <cell r="AA1799">
            <v>-495.03</v>
          </cell>
          <cell r="AB1799">
            <v>-495.03</v>
          </cell>
          <cell r="AC1799">
            <v>1</v>
          </cell>
          <cell r="AD1799">
            <v>58908.29</v>
          </cell>
          <cell r="AE1799" t="str">
            <v>0000100741</v>
          </cell>
          <cell r="AF1799" t="str">
            <v>温州市金榜轻工机械有限公司</v>
          </cell>
          <cell r="AG1799" t="str">
            <v/>
          </cell>
          <cell r="AH1799" t="str">
            <v>0000000003</v>
          </cell>
          <cell r="AI1799">
            <v>43849</v>
          </cell>
          <cell r="AJ1799" t="str">
            <v>SCT14120051</v>
          </cell>
        </row>
        <row r="1800">
          <cell r="A1800" t="str">
            <v>110040500601</v>
          </cell>
          <cell r="B1800" t="str">
            <v>1100</v>
          </cell>
          <cell r="C1800" t="str">
            <v>Z405</v>
          </cell>
          <cell r="D1800" t="str">
            <v>机器设备-化工医用设备</v>
          </cell>
          <cell r="E1800" t="str">
            <v>110040500601</v>
          </cell>
          <cell r="F1800" t="str">
            <v>0000</v>
          </cell>
          <cell r="G1800" t="str">
            <v>球形浓缩器</v>
          </cell>
          <cell r="H1800" t="str">
            <v/>
          </cell>
          <cell r="I1800" t="str">
            <v/>
          </cell>
          <cell r="J1800" t="str">
            <v>B01</v>
          </cell>
          <cell r="K1800" t="str">
            <v>正常使用</v>
          </cell>
          <cell r="L1800" t="str">
            <v>A02</v>
          </cell>
          <cell r="M1800" t="str">
            <v>在建工程转入</v>
          </cell>
          <cell r="N1800">
            <v>43849</v>
          </cell>
          <cell r="O1800" t="str">
            <v>0110020100</v>
          </cell>
          <cell r="P1800" t="str">
            <v>一车间</v>
          </cell>
          <cell r="Q1800" t="str">
            <v/>
          </cell>
          <cell r="R1800" t="str">
            <v/>
          </cell>
          <cell r="S1800" t="str">
            <v>张萍</v>
          </cell>
          <cell r="T1800" t="str">
            <v>Z010</v>
          </cell>
          <cell r="U1800" t="str">
            <v>10</v>
          </cell>
          <cell r="V1800">
            <v>0</v>
          </cell>
          <cell r="W1800">
            <v>-495.03</v>
          </cell>
          <cell r="X1800">
            <v>59403.32</v>
          </cell>
          <cell r="Y1800">
            <v>0</v>
          </cell>
          <cell r="Z1800">
            <v>0</v>
          </cell>
          <cell r="AA1800">
            <v>-495.03</v>
          </cell>
          <cell r="AB1800">
            <v>-495.03</v>
          </cell>
          <cell r="AC1800">
            <v>1</v>
          </cell>
          <cell r="AD1800">
            <v>58908.29</v>
          </cell>
          <cell r="AE1800" t="str">
            <v>0000100741</v>
          </cell>
          <cell r="AF1800" t="str">
            <v>温州市金榜轻工机械有限公司</v>
          </cell>
          <cell r="AG1800" t="str">
            <v/>
          </cell>
          <cell r="AH1800" t="str">
            <v>0000000003</v>
          </cell>
          <cell r="AI1800">
            <v>43849</v>
          </cell>
          <cell r="AJ1800" t="str">
            <v>SCT14120052</v>
          </cell>
        </row>
        <row r="1801">
          <cell r="A1801" t="str">
            <v>110040500602</v>
          </cell>
          <cell r="B1801" t="str">
            <v>1100</v>
          </cell>
          <cell r="C1801" t="str">
            <v>Z405</v>
          </cell>
          <cell r="D1801" t="str">
            <v>机器设备-化工医用设备</v>
          </cell>
          <cell r="E1801" t="str">
            <v>110040500602</v>
          </cell>
          <cell r="F1801" t="str">
            <v>0000</v>
          </cell>
          <cell r="G1801" t="str">
            <v>球形浓缩器</v>
          </cell>
          <cell r="H1801" t="str">
            <v/>
          </cell>
          <cell r="I1801" t="str">
            <v/>
          </cell>
          <cell r="J1801" t="str">
            <v>B01</v>
          </cell>
          <cell r="K1801" t="str">
            <v>正常使用</v>
          </cell>
          <cell r="L1801" t="str">
            <v>A02</v>
          </cell>
          <cell r="M1801" t="str">
            <v>在建工程转入</v>
          </cell>
          <cell r="N1801">
            <v>43849</v>
          </cell>
          <cell r="O1801" t="str">
            <v>0110020100</v>
          </cell>
          <cell r="P1801" t="str">
            <v>一车间</v>
          </cell>
          <cell r="Q1801" t="str">
            <v/>
          </cell>
          <cell r="R1801" t="str">
            <v/>
          </cell>
          <cell r="S1801" t="str">
            <v>张萍</v>
          </cell>
          <cell r="T1801" t="str">
            <v>Z010</v>
          </cell>
          <cell r="U1801" t="str">
            <v>10</v>
          </cell>
          <cell r="V1801">
            <v>0</v>
          </cell>
          <cell r="W1801">
            <v>-495.03</v>
          </cell>
          <cell r="X1801">
            <v>59403.33</v>
          </cell>
          <cell r="Y1801">
            <v>0</v>
          </cell>
          <cell r="Z1801">
            <v>0</v>
          </cell>
          <cell r="AA1801">
            <v>-495.03</v>
          </cell>
          <cell r="AB1801">
            <v>-495.03</v>
          </cell>
          <cell r="AC1801">
            <v>1</v>
          </cell>
          <cell r="AD1801">
            <v>58908.3</v>
          </cell>
          <cell r="AE1801" t="str">
            <v>0000100741</v>
          </cell>
          <cell r="AF1801" t="str">
            <v>温州市金榜轻工机械有限公司</v>
          </cell>
          <cell r="AG1801" t="str">
            <v/>
          </cell>
          <cell r="AH1801" t="str">
            <v>0000000003</v>
          </cell>
          <cell r="AI1801">
            <v>43849</v>
          </cell>
          <cell r="AJ1801" t="str">
            <v>SCT14120053</v>
          </cell>
        </row>
        <row r="1802">
          <cell r="A1802" t="str">
            <v>110040500603</v>
          </cell>
          <cell r="B1802" t="str">
            <v>1100</v>
          </cell>
          <cell r="C1802" t="str">
            <v>Z405</v>
          </cell>
          <cell r="D1802" t="str">
            <v>机器设备-化工医用设备</v>
          </cell>
          <cell r="E1802" t="str">
            <v>110040500603</v>
          </cell>
          <cell r="F1802" t="str">
            <v>0000</v>
          </cell>
          <cell r="G1802" t="str">
            <v>百级净化干热灭菌器</v>
          </cell>
          <cell r="H1802" t="str">
            <v/>
          </cell>
          <cell r="I1802" t="str">
            <v/>
          </cell>
          <cell r="J1802" t="str">
            <v>B01</v>
          </cell>
          <cell r="K1802" t="str">
            <v>正常使用</v>
          </cell>
          <cell r="L1802" t="str">
            <v>A02</v>
          </cell>
          <cell r="M1802" t="str">
            <v>在建工程转入</v>
          </cell>
          <cell r="N1802">
            <v>43849</v>
          </cell>
          <cell r="O1802" t="str">
            <v>0110011100</v>
          </cell>
          <cell r="P1802" t="str">
            <v>质量检验部</v>
          </cell>
          <cell r="Q1802" t="str">
            <v/>
          </cell>
          <cell r="R1802" t="str">
            <v/>
          </cell>
          <cell r="S1802" t="str">
            <v>张兴元</v>
          </cell>
          <cell r="T1802" t="str">
            <v>Z010</v>
          </cell>
          <cell r="U1802" t="str">
            <v>10</v>
          </cell>
          <cell r="V1802">
            <v>0</v>
          </cell>
          <cell r="W1802">
            <v>-833.33</v>
          </cell>
          <cell r="X1802">
            <v>100000</v>
          </cell>
          <cell r="Y1802">
            <v>0</v>
          </cell>
          <cell r="Z1802">
            <v>0</v>
          </cell>
          <cell r="AA1802">
            <v>-833.33</v>
          </cell>
          <cell r="AB1802">
            <v>-833.33</v>
          </cell>
          <cell r="AC1802">
            <v>1</v>
          </cell>
          <cell r="AD1802">
            <v>99166.67</v>
          </cell>
          <cell r="AE1802" t="str">
            <v>0000101623</v>
          </cell>
          <cell r="AF1802" t="str">
            <v>山东新华医疗器械股份有限公司</v>
          </cell>
          <cell r="AG1802" t="str">
            <v/>
          </cell>
          <cell r="AH1802" t="str">
            <v>0000000003</v>
          </cell>
          <cell r="AI1802">
            <v>43849</v>
          </cell>
          <cell r="AJ1802" t="str">
            <v>JCZ17050001</v>
          </cell>
        </row>
        <row r="1803">
          <cell r="A1803" t="str">
            <v>110040500604</v>
          </cell>
          <cell r="B1803" t="str">
            <v>1100</v>
          </cell>
          <cell r="C1803" t="str">
            <v>Z405</v>
          </cell>
          <cell r="D1803" t="str">
            <v>机器设备-化工医用设备</v>
          </cell>
          <cell r="E1803" t="str">
            <v>110040500604</v>
          </cell>
          <cell r="F1803" t="str">
            <v>0000</v>
          </cell>
          <cell r="G1803" t="str">
            <v>湿热蒸汽灭菌器</v>
          </cell>
          <cell r="H1803" t="str">
            <v/>
          </cell>
          <cell r="I1803" t="str">
            <v/>
          </cell>
          <cell r="J1803" t="str">
            <v>B01</v>
          </cell>
          <cell r="K1803" t="str">
            <v>正常使用</v>
          </cell>
          <cell r="L1803" t="str">
            <v>A02</v>
          </cell>
          <cell r="M1803" t="str">
            <v>在建工程转入</v>
          </cell>
          <cell r="N1803">
            <v>43849</v>
          </cell>
          <cell r="O1803" t="str">
            <v>0110011100</v>
          </cell>
          <cell r="P1803" t="str">
            <v>质量检验部</v>
          </cell>
          <cell r="Q1803" t="str">
            <v/>
          </cell>
          <cell r="R1803" t="str">
            <v/>
          </cell>
          <cell r="S1803" t="str">
            <v>张兴元</v>
          </cell>
          <cell r="T1803" t="str">
            <v>Z010</v>
          </cell>
          <cell r="U1803" t="str">
            <v>10</v>
          </cell>
          <cell r="V1803">
            <v>0</v>
          </cell>
          <cell r="W1803">
            <v>-1051.99</v>
          </cell>
          <cell r="X1803">
            <v>126238.93</v>
          </cell>
          <cell r="Y1803">
            <v>0</v>
          </cell>
          <cell r="Z1803">
            <v>0</v>
          </cell>
          <cell r="AA1803">
            <v>-1051.99</v>
          </cell>
          <cell r="AB1803">
            <v>-1051.99</v>
          </cell>
          <cell r="AC1803">
            <v>1</v>
          </cell>
          <cell r="AD1803">
            <v>125186.94</v>
          </cell>
          <cell r="AE1803" t="str">
            <v>0000101623</v>
          </cell>
          <cell r="AF1803" t="str">
            <v>山东新华医疗器械股份有限公司</v>
          </cell>
          <cell r="AG1803" t="str">
            <v/>
          </cell>
          <cell r="AH1803" t="str">
            <v>0000000003</v>
          </cell>
          <cell r="AI1803">
            <v>43849</v>
          </cell>
          <cell r="AJ1803" t="str">
            <v>JCZ17050002</v>
          </cell>
        </row>
        <row r="1804">
          <cell r="A1804" t="str">
            <v>110040500605</v>
          </cell>
          <cell r="B1804" t="str">
            <v>1100</v>
          </cell>
          <cell r="C1804" t="str">
            <v>Z405</v>
          </cell>
          <cell r="D1804" t="str">
            <v>机器设备-化工医用设备</v>
          </cell>
          <cell r="E1804" t="str">
            <v>110040500605</v>
          </cell>
          <cell r="F1804" t="str">
            <v>0000</v>
          </cell>
          <cell r="G1804" t="str">
            <v>三足式沉降分离机</v>
          </cell>
          <cell r="H1804" t="str">
            <v/>
          </cell>
          <cell r="I1804" t="str">
            <v/>
          </cell>
          <cell r="J1804" t="str">
            <v>B01</v>
          </cell>
          <cell r="K1804" t="str">
            <v>正常使用</v>
          </cell>
          <cell r="L1804" t="str">
            <v>A02</v>
          </cell>
          <cell r="M1804" t="str">
            <v>在建工程转入</v>
          </cell>
          <cell r="N1804">
            <v>43849</v>
          </cell>
          <cell r="O1804" t="str">
            <v>0110020100</v>
          </cell>
          <cell r="P1804" t="str">
            <v>一车间</v>
          </cell>
          <cell r="Q1804" t="str">
            <v/>
          </cell>
          <cell r="R1804" t="str">
            <v/>
          </cell>
          <cell r="S1804" t="str">
            <v>张萍</v>
          </cell>
          <cell r="T1804" t="str">
            <v>Z010</v>
          </cell>
          <cell r="U1804" t="str">
            <v>10</v>
          </cell>
          <cell r="V1804">
            <v>0</v>
          </cell>
          <cell r="W1804">
            <v>-320.51</v>
          </cell>
          <cell r="X1804">
            <v>38461.5</v>
          </cell>
          <cell r="Y1804">
            <v>0</v>
          </cell>
          <cell r="Z1804">
            <v>0</v>
          </cell>
          <cell r="AA1804">
            <v>-320.51</v>
          </cell>
          <cell r="AB1804">
            <v>-320.51</v>
          </cell>
          <cell r="AC1804">
            <v>1</v>
          </cell>
          <cell r="AD1804">
            <v>38140.99</v>
          </cell>
          <cell r="AE1804" t="str">
            <v>0000101623</v>
          </cell>
          <cell r="AF1804" t="str">
            <v>山东新华医疗器械股份有限公司</v>
          </cell>
          <cell r="AG1804" t="str">
            <v/>
          </cell>
          <cell r="AH1804" t="str">
            <v>0000000005</v>
          </cell>
          <cell r="AI1804">
            <v>43849</v>
          </cell>
          <cell r="AJ1804" t="str">
            <v>SCT17040048</v>
          </cell>
        </row>
        <row r="1805">
          <cell r="A1805" t="str">
            <v>110040500606</v>
          </cell>
          <cell r="B1805" t="str">
            <v>1100</v>
          </cell>
          <cell r="C1805" t="str">
            <v>Z405</v>
          </cell>
          <cell r="D1805" t="str">
            <v>机器设备-化工医用设备</v>
          </cell>
          <cell r="E1805" t="str">
            <v>110040500606</v>
          </cell>
          <cell r="F1805" t="str">
            <v>0000</v>
          </cell>
          <cell r="G1805" t="str">
            <v>三足式沉降分离机</v>
          </cell>
          <cell r="H1805" t="str">
            <v/>
          </cell>
          <cell r="I1805" t="str">
            <v/>
          </cell>
          <cell r="J1805" t="str">
            <v>B01</v>
          </cell>
          <cell r="K1805" t="str">
            <v>正常使用</v>
          </cell>
          <cell r="L1805" t="str">
            <v>A02</v>
          </cell>
          <cell r="M1805" t="str">
            <v>在建工程转入</v>
          </cell>
          <cell r="N1805">
            <v>43849</v>
          </cell>
          <cell r="O1805" t="str">
            <v>0110020100</v>
          </cell>
          <cell r="P1805" t="str">
            <v>一车间</v>
          </cell>
          <cell r="Q1805" t="str">
            <v/>
          </cell>
          <cell r="R1805" t="str">
            <v/>
          </cell>
          <cell r="S1805" t="str">
            <v>张萍</v>
          </cell>
          <cell r="T1805" t="str">
            <v>Z010</v>
          </cell>
          <cell r="U1805" t="str">
            <v>10</v>
          </cell>
          <cell r="V1805">
            <v>0</v>
          </cell>
          <cell r="W1805">
            <v>-320.51</v>
          </cell>
          <cell r="X1805">
            <v>38461.51</v>
          </cell>
          <cell r="Y1805">
            <v>0</v>
          </cell>
          <cell r="Z1805">
            <v>0</v>
          </cell>
          <cell r="AA1805">
            <v>-320.51</v>
          </cell>
          <cell r="AB1805">
            <v>-320.51</v>
          </cell>
          <cell r="AC1805">
            <v>1</v>
          </cell>
          <cell r="AD1805">
            <v>38141</v>
          </cell>
          <cell r="AE1805" t="str">
            <v>0000101614</v>
          </cell>
          <cell r="AF1805" t="str">
            <v>辽宁富一机械有限公司</v>
          </cell>
          <cell r="AG1805" t="str">
            <v/>
          </cell>
          <cell r="AH1805" t="str">
            <v>0000000005</v>
          </cell>
          <cell r="AI1805">
            <v>43849</v>
          </cell>
          <cell r="AJ1805" t="str">
            <v>SCT17040049</v>
          </cell>
        </row>
        <row r="1806">
          <cell r="A1806" t="str">
            <v>110040500607</v>
          </cell>
          <cell r="B1806" t="str">
            <v>1100</v>
          </cell>
          <cell r="C1806" t="str">
            <v>Z405</v>
          </cell>
          <cell r="D1806" t="str">
            <v>机器设备-化工医用设备</v>
          </cell>
          <cell r="E1806" t="str">
            <v>110040500607</v>
          </cell>
          <cell r="F1806" t="str">
            <v>0000</v>
          </cell>
          <cell r="G1806" t="str">
            <v>高位湿法混合制粒机</v>
          </cell>
          <cell r="H1806" t="str">
            <v/>
          </cell>
          <cell r="I1806" t="str">
            <v/>
          </cell>
          <cell r="J1806" t="str">
            <v>B01</v>
          </cell>
          <cell r="K1806" t="str">
            <v>正常使用</v>
          </cell>
          <cell r="L1806" t="str">
            <v>A02</v>
          </cell>
          <cell r="M1806" t="str">
            <v>在建工程转入</v>
          </cell>
          <cell r="N1806">
            <v>43849</v>
          </cell>
          <cell r="O1806" t="str">
            <v>0110020200</v>
          </cell>
          <cell r="P1806" t="str">
            <v>四车间</v>
          </cell>
          <cell r="Q1806" t="str">
            <v/>
          </cell>
          <cell r="R1806" t="str">
            <v/>
          </cell>
          <cell r="S1806" t="str">
            <v>王宝进</v>
          </cell>
          <cell r="T1806" t="str">
            <v>Z010</v>
          </cell>
          <cell r="U1806" t="str">
            <v>10</v>
          </cell>
          <cell r="V1806">
            <v>0</v>
          </cell>
          <cell r="W1806">
            <v>-2592.59</v>
          </cell>
          <cell r="X1806">
            <v>311111.11</v>
          </cell>
          <cell r="Y1806">
            <v>0</v>
          </cell>
          <cell r="Z1806">
            <v>0</v>
          </cell>
          <cell r="AA1806">
            <v>-2592.59</v>
          </cell>
          <cell r="AB1806">
            <v>-2592.59</v>
          </cell>
          <cell r="AC1806">
            <v>1</v>
          </cell>
          <cell r="AD1806">
            <v>308518.52</v>
          </cell>
          <cell r="AE1806" t="str">
            <v>0000100754</v>
          </cell>
          <cell r="AF1806" t="str">
            <v>浙江迦南科技股份有限公司</v>
          </cell>
          <cell r="AG1806" t="str">
            <v/>
          </cell>
          <cell r="AH1806" t="str">
            <v>0000000005</v>
          </cell>
          <cell r="AI1806">
            <v>43849</v>
          </cell>
          <cell r="AJ1806" t="str">
            <v>SCP14120007</v>
          </cell>
        </row>
        <row r="1807">
          <cell r="A1807" t="str">
            <v>110050400000</v>
          </cell>
          <cell r="B1807" t="str">
            <v>1100</v>
          </cell>
          <cell r="C1807" t="str">
            <v>Z504</v>
          </cell>
          <cell r="D1807" t="str">
            <v>无形资产-土地使用权</v>
          </cell>
          <cell r="E1807" t="str">
            <v>110050400000</v>
          </cell>
          <cell r="F1807" t="str">
            <v>0000</v>
          </cell>
          <cell r="G1807" t="str">
            <v>厂部土地</v>
          </cell>
          <cell r="H1807" t="str">
            <v/>
          </cell>
          <cell r="I1807" t="str">
            <v/>
          </cell>
          <cell r="J1807" t="str">
            <v>B01</v>
          </cell>
          <cell r="K1807" t="str">
            <v>正常使用</v>
          </cell>
          <cell r="L1807" t="str">
            <v>A01</v>
          </cell>
          <cell r="M1807" t="str">
            <v>直接购入</v>
          </cell>
          <cell r="N1807">
            <v>37512</v>
          </cell>
          <cell r="O1807" t="str">
            <v>0110010300</v>
          </cell>
          <cell r="P1807" t="str">
            <v>行政管理部</v>
          </cell>
          <cell r="Q1807" t="str">
            <v/>
          </cell>
          <cell r="R1807" t="str">
            <v/>
          </cell>
          <cell r="S1807" t="str">
            <v>李苑</v>
          </cell>
          <cell r="T1807" t="str">
            <v>Z020</v>
          </cell>
          <cell r="U1807" t="str">
            <v>50</v>
          </cell>
          <cell r="V1807">
            <v>0</v>
          </cell>
          <cell r="W1807">
            <v>-17164.88</v>
          </cell>
          <cell r="X1807">
            <v>10077405.9</v>
          </cell>
          <cell r="Y1807">
            <v>0</v>
          </cell>
          <cell r="Z1807">
            <v>-3348775.27</v>
          </cell>
          <cell r="AA1807">
            <v>-34329.75</v>
          </cell>
          <cell r="AB1807">
            <v>-3383105.02</v>
          </cell>
          <cell r="AC1807">
            <v>210</v>
          </cell>
          <cell r="AD1807">
            <v>6694300.88</v>
          </cell>
          <cell r="AE1807" t="str">
            <v/>
          </cell>
          <cell r="AF1807" t="str">
            <v/>
          </cell>
          <cell r="AG1807" t="str">
            <v/>
          </cell>
          <cell r="AH1807" t="str">
            <v/>
          </cell>
        </row>
        <row r="1807">
          <cell r="AJ1807" t="str">
            <v/>
          </cell>
        </row>
        <row r="1808">
          <cell r="A1808" t="str">
            <v>110050400001</v>
          </cell>
          <cell r="B1808" t="str">
            <v>1100</v>
          </cell>
          <cell r="C1808" t="str">
            <v>Z504</v>
          </cell>
          <cell r="D1808" t="str">
            <v>无形资产-土地使用权</v>
          </cell>
          <cell r="E1808" t="str">
            <v>110050400001</v>
          </cell>
          <cell r="F1808" t="str">
            <v>0000</v>
          </cell>
          <cell r="G1808" t="str">
            <v>呈贡土地</v>
          </cell>
          <cell r="H1808" t="str">
            <v/>
          </cell>
          <cell r="I1808" t="str">
            <v/>
          </cell>
          <cell r="J1808" t="str">
            <v>B01</v>
          </cell>
          <cell r="K1808" t="str">
            <v>正常使用</v>
          </cell>
          <cell r="L1808" t="str">
            <v>A01</v>
          </cell>
          <cell r="M1808" t="str">
            <v>直接购入</v>
          </cell>
          <cell r="N1808">
            <v>37792</v>
          </cell>
          <cell r="O1808" t="str">
            <v>0110010300</v>
          </cell>
          <cell r="P1808" t="str">
            <v>行政管理部</v>
          </cell>
          <cell r="Q1808" t="str">
            <v/>
          </cell>
          <cell r="R1808" t="str">
            <v/>
          </cell>
          <cell r="S1808" t="str">
            <v>李苑</v>
          </cell>
          <cell r="T1808" t="str">
            <v>Z020</v>
          </cell>
          <cell r="U1808" t="str">
            <v>45</v>
          </cell>
          <cell r="V1808">
            <v>0</v>
          </cell>
          <cell r="W1808">
            <v>-6056.49</v>
          </cell>
          <cell r="X1808">
            <v>3505000</v>
          </cell>
          <cell r="Y1808">
            <v>0</v>
          </cell>
          <cell r="Z1808">
            <v>-1439737.33</v>
          </cell>
          <cell r="AA1808">
            <v>-12112.98</v>
          </cell>
          <cell r="AB1808">
            <v>-1451850.31</v>
          </cell>
          <cell r="AC1808">
            <v>201</v>
          </cell>
          <cell r="AD1808">
            <v>2053149.69</v>
          </cell>
          <cell r="AE1808" t="str">
            <v/>
          </cell>
          <cell r="AF1808" t="str">
            <v/>
          </cell>
          <cell r="AG1808" t="str">
            <v/>
          </cell>
          <cell r="AH1808" t="str">
            <v/>
          </cell>
        </row>
        <row r="1808">
          <cell r="AJ1808" t="str">
            <v/>
          </cell>
        </row>
        <row r="1809">
          <cell r="A1809" t="str">
            <v>110050400002</v>
          </cell>
          <cell r="B1809" t="str">
            <v>1100</v>
          </cell>
          <cell r="C1809" t="str">
            <v>Z504</v>
          </cell>
          <cell r="D1809" t="str">
            <v>无形资产-土地使用权</v>
          </cell>
          <cell r="E1809" t="str">
            <v>110050400002</v>
          </cell>
          <cell r="F1809" t="str">
            <v>0000</v>
          </cell>
          <cell r="G1809" t="str">
            <v>马金铺KCG-19号土地</v>
          </cell>
          <cell r="H1809" t="str">
            <v/>
          </cell>
          <cell r="I1809" t="str">
            <v/>
          </cell>
          <cell r="J1809" t="str">
            <v>B01</v>
          </cell>
          <cell r="K1809" t="str">
            <v>正常使用</v>
          </cell>
          <cell r="L1809" t="str">
            <v>A01</v>
          </cell>
          <cell r="M1809" t="str">
            <v>直接购入</v>
          </cell>
          <cell r="N1809">
            <v>41717</v>
          </cell>
          <cell r="O1809" t="str">
            <v>0110010300</v>
          </cell>
          <cell r="P1809" t="str">
            <v>行政管理部</v>
          </cell>
          <cell r="Q1809" t="str">
            <v/>
          </cell>
          <cell r="R1809" t="str">
            <v/>
          </cell>
          <cell r="S1809" t="str">
            <v>李苑</v>
          </cell>
          <cell r="T1809" t="str">
            <v>Z020</v>
          </cell>
          <cell r="U1809" t="str">
            <v>50</v>
          </cell>
          <cell r="V1809">
            <v>0</v>
          </cell>
          <cell r="W1809">
            <v>-14431.69</v>
          </cell>
          <cell r="X1809">
            <v>8662846.73</v>
          </cell>
          <cell r="Y1809">
            <v>0</v>
          </cell>
          <cell r="Z1809">
            <v>-1014052.35</v>
          </cell>
          <cell r="AA1809">
            <v>-28863.38</v>
          </cell>
          <cell r="AB1809">
            <v>-1042915.73</v>
          </cell>
          <cell r="AC1809">
            <v>72</v>
          </cell>
          <cell r="AD1809">
            <v>7619931</v>
          </cell>
          <cell r="AE1809" t="str">
            <v/>
          </cell>
          <cell r="AF1809" t="str">
            <v/>
          </cell>
          <cell r="AG1809" t="str">
            <v/>
          </cell>
          <cell r="AH1809" t="str">
            <v/>
          </cell>
        </row>
        <row r="1809">
          <cell r="AJ1809" t="str">
            <v/>
          </cell>
        </row>
        <row r="1810">
          <cell r="A1810" t="str">
            <v>110050400003</v>
          </cell>
          <cell r="B1810" t="str">
            <v>1100</v>
          </cell>
          <cell r="C1810" t="str">
            <v>Z504</v>
          </cell>
          <cell r="D1810" t="str">
            <v>无形资产-土地使用权</v>
          </cell>
          <cell r="E1810" t="str">
            <v>110050400003</v>
          </cell>
          <cell r="F1810" t="str">
            <v>0000</v>
          </cell>
          <cell r="G1810" t="str">
            <v>马金铺KCG-26号土地</v>
          </cell>
          <cell r="H1810" t="str">
            <v/>
          </cell>
          <cell r="I1810" t="str">
            <v/>
          </cell>
          <cell r="J1810" t="str">
            <v>B01</v>
          </cell>
          <cell r="K1810" t="str">
            <v>正常使用</v>
          </cell>
          <cell r="L1810" t="str">
            <v>A01</v>
          </cell>
          <cell r="M1810" t="str">
            <v>直接购入</v>
          </cell>
          <cell r="N1810">
            <v>41813</v>
          </cell>
          <cell r="O1810" t="str">
            <v>0110010300</v>
          </cell>
          <cell r="P1810" t="str">
            <v>行政管理部</v>
          </cell>
          <cell r="Q1810" t="str">
            <v/>
          </cell>
          <cell r="R1810" t="str">
            <v/>
          </cell>
          <cell r="S1810" t="str">
            <v>李苑</v>
          </cell>
          <cell r="T1810" t="str">
            <v>Z020</v>
          </cell>
          <cell r="U1810" t="str">
            <v>50</v>
          </cell>
          <cell r="V1810">
            <v>0</v>
          </cell>
          <cell r="W1810">
            <v>-85431.83</v>
          </cell>
          <cell r="X1810">
            <v>51280658.06</v>
          </cell>
          <cell r="Y1810">
            <v>0</v>
          </cell>
          <cell r="Z1810">
            <v>-5745491.87</v>
          </cell>
          <cell r="AA1810">
            <v>-170863.66</v>
          </cell>
          <cell r="AB1810">
            <v>-5916355.53</v>
          </cell>
          <cell r="AC1810">
            <v>69</v>
          </cell>
          <cell r="AD1810">
            <v>45364302.53</v>
          </cell>
          <cell r="AE1810" t="str">
            <v/>
          </cell>
          <cell r="AF1810" t="str">
            <v/>
          </cell>
          <cell r="AG1810" t="str">
            <v/>
          </cell>
          <cell r="AH1810" t="str">
            <v/>
          </cell>
        </row>
        <row r="1810">
          <cell r="AJ1810" t="str">
            <v/>
          </cell>
        </row>
        <row r="1811">
          <cell r="A1811" t="str">
            <v>110050400004</v>
          </cell>
          <cell r="B1811" t="str">
            <v>1100</v>
          </cell>
          <cell r="C1811" t="str">
            <v>Z504</v>
          </cell>
          <cell r="D1811" t="str">
            <v>无形资产-土地使用权</v>
          </cell>
          <cell r="E1811" t="str">
            <v>110050400004</v>
          </cell>
          <cell r="F1811" t="str">
            <v>0000</v>
          </cell>
          <cell r="G1811" t="str">
            <v>马金铺KCG-22号土地原值</v>
          </cell>
          <cell r="H1811" t="str">
            <v/>
          </cell>
          <cell r="I1811" t="str">
            <v/>
          </cell>
          <cell r="J1811" t="str">
            <v>B01</v>
          </cell>
          <cell r="K1811" t="str">
            <v>正常使用</v>
          </cell>
          <cell r="L1811" t="str">
            <v>A01</v>
          </cell>
          <cell r="M1811" t="str">
            <v>直接购入</v>
          </cell>
          <cell r="N1811">
            <v>42122</v>
          </cell>
          <cell r="O1811" t="str">
            <v>0110010300</v>
          </cell>
          <cell r="P1811" t="str">
            <v>行政管理部</v>
          </cell>
          <cell r="Q1811" t="str">
            <v/>
          </cell>
          <cell r="R1811" t="str">
            <v/>
          </cell>
          <cell r="S1811" t="str">
            <v>李苑</v>
          </cell>
          <cell r="T1811" t="str">
            <v>Z020</v>
          </cell>
          <cell r="U1811" t="str">
            <v>50</v>
          </cell>
          <cell r="V1811">
            <v>0</v>
          </cell>
          <cell r="W1811">
            <v>-5321.44</v>
          </cell>
          <cell r="X1811">
            <v>3194550</v>
          </cell>
          <cell r="Y1811">
            <v>0</v>
          </cell>
          <cell r="Z1811">
            <v>-305007.57</v>
          </cell>
          <cell r="AA1811">
            <v>-10642.88</v>
          </cell>
          <cell r="AB1811">
            <v>-315650.45</v>
          </cell>
          <cell r="AC1811">
            <v>59</v>
          </cell>
          <cell r="AD1811">
            <v>2878899.55</v>
          </cell>
          <cell r="AE1811" t="str">
            <v/>
          </cell>
          <cell r="AF1811" t="str">
            <v/>
          </cell>
          <cell r="AG1811" t="str">
            <v/>
          </cell>
          <cell r="AH1811" t="str">
            <v/>
          </cell>
        </row>
        <row r="1811">
          <cell r="AJ1811" t="str">
            <v/>
          </cell>
        </row>
        <row r="1812">
          <cell r="A1812" t="str">
            <v>110050500000</v>
          </cell>
          <cell r="B1812" t="str">
            <v>1100</v>
          </cell>
          <cell r="C1812" t="str">
            <v>Z505</v>
          </cell>
          <cell r="D1812" t="str">
            <v>无形资产-软件使用权</v>
          </cell>
          <cell r="E1812" t="str">
            <v>110050500000</v>
          </cell>
          <cell r="F1812" t="str">
            <v>0000</v>
          </cell>
          <cell r="G1812" t="str">
            <v>泛微OA软件</v>
          </cell>
          <cell r="H1812" t="str">
            <v/>
          </cell>
          <cell r="I1812" t="str">
            <v/>
          </cell>
          <cell r="J1812" t="str">
            <v>B01</v>
          </cell>
          <cell r="K1812" t="str">
            <v>正常使用</v>
          </cell>
          <cell r="L1812" t="str">
            <v>A01</v>
          </cell>
          <cell r="M1812" t="str">
            <v>直接购入</v>
          </cell>
          <cell r="N1812">
            <v>43181</v>
          </cell>
          <cell r="O1812" t="str">
            <v>0110010300</v>
          </cell>
          <cell r="P1812" t="str">
            <v>行政管理部</v>
          </cell>
          <cell r="Q1812" t="str">
            <v/>
          </cell>
          <cell r="R1812" t="str">
            <v/>
          </cell>
          <cell r="S1812" t="str">
            <v>李苑</v>
          </cell>
          <cell r="T1812" t="str">
            <v>Z020</v>
          </cell>
          <cell r="U1812" t="str">
            <v>5</v>
          </cell>
          <cell r="V1812">
            <v>0</v>
          </cell>
          <cell r="W1812">
            <v>-1619.16</v>
          </cell>
          <cell r="X1812">
            <v>97150.09</v>
          </cell>
          <cell r="Y1812">
            <v>0</v>
          </cell>
          <cell r="Z1812">
            <v>-35621.74</v>
          </cell>
          <cell r="AA1812">
            <v>-3238.33</v>
          </cell>
          <cell r="AB1812">
            <v>-38860.07</v>
          </cell>
          <cell r="AC1812">
            <v>24</v>
          </cell>
          <cell r="AD1812">
            <v>58290.02</v>
          </cell>
          <cell r="AE1812" t="str">
            <v/>
          </cell>
          <cell r="AF1812" t="str">
            <v/>
          </cell>
          <cell r="AG1812" t="str">
            <v/>
          </cell>
          <cell r="AH1812" t="str">
            <v/>
          </cell>
        </row>
        <row r="1812">
          <cell r="AJ1812" t="str">
            <v/>
          </cell>
        </row>
        <row r="1813">
          <cell r="A1813" t="str">
            <v>110050500001</v>
          </cell>
          <cell r="B1813" t="str">
            <v>1100</v>
          </cell>
          <cell r="C1813" t="str">
            <v>Z505</v>
          </cell>
          <cell r="D1813" t="str">
            <v>无形资产-软件使用权</v>
          </cell>
          <cell r="E1813" t="str">
            <v>110050500001</v>
          </cell>
          <cell r="F1813" t="str">
            <v>0000</v>
          </cell>
          <cell r="G1813" t="str">
            <v>BIS系统</v>
          </cell>
          <cell r="H1813" t="str">
            <v/>
          </cell>
          <cell r="I1813" t="str">
            <v/>
          </cell>
          <cell r="J1813" t="str">
            <v>B01</v>
          </cell>
          <cell r="K1813" t="str">
            <v>正常使用</v>
          </cell>
          <cell r="L1813" t="str">
            <v>A01</v>
          </cell>
          <cell r="M1813" t="str">
            <v>直接购入</v>
          </cell>
          <cell r="N1813">
            <v>43385</v>
          </cell>
          <cell r="O1813" t="str">
            <v>0110010300</v>
          </cell>
          <cell r="P1813" t="str">
            <v>行政管理部</v>
          </cell>
          <cell r="Q1813" t="str">
            <v/>
          </cell>
          <cell r="R1813" t="str">
            <v/>
          </cell>
          <cell r="S1813" t="str">
            <v>李苑</v>
          </cell>
          <cell r="T1813" t="str">
            <v>Z020</v>
          </cell>
          <cell r="U1813" t="str">
            <v>5</v>
          </cell>
          <cell r="V1813">
            <v>0</v>
          </cell>
          <cell r="W1813">
            <v>-3260.51</v>
          </cell>
          <cell r="X1813">
            <v>195631.07</v>
          </cell>
          <cell r="Y1813">
            <v>0</v>
          </cell>
          <cell r="Z1813">
            <v>-48907.8</v>
          </cell>
          <cell r="AA1813">
            <v>-6521.03</v>
          </cell>
          <cell r="AB1813">
            <v>-55428.83</v>
          </cell>
          <cell r="AC1813">
            <v>17</v>
          </cell>
          <cell r="AD1813">
            <v>140202.24</v>
          </cell>
          <cell r="AE1813" t="str">
            <v/>
          </cell>
          <cell r="AF1813" t="str">
            <v/>
          </cell>
          <cell r="AG1813" t="str">
            <v/>
          </cell>
          <cell r="AH1813" t="str">
            <v/>
          </cell>
        </row>
        <row r="1813">
          <cell r="AJ1813" t="str">
            <v/>
          </cell>
        </row>
        <row r="1814">
          <cell r="A1814" t="str">
            <v>110060100000</v>
          </cell>
          <cell r="B1814" t="str">
            <v>1100</v>
          </cell>
          <cell r="C1814" t="str">
            <v>Z601</v>
          </cell>
          <cell r="D1814" t="str">
            <v>在建工程-土建工程</v>
          </cell>
          <cell r="E1814" t="str">
            <v>110060100000</v>
          </cell>
          <cell r="F1814" t="str">
            <v>0000</v>
          </cell>
          <cell r="G1814" t="str">
            <v>在建工程-已开票</v>
          </cell>
          <cell r="H1814" t="str">
            <v/>
          </cell>
          <cell r="I1814" t="str">
            <v/>
          </cell>
          <cell r="J1814" t="str">
            <v>B01</v>
          </cell>
          <cell r="K1814" t="str">
            <v>正常使用</v>
          </cell>
          <cell r="L1814" t="str">
            <v>A01</v>
          </cell>
          <cell r="M1814" t="str">
            <v>直接购入</v>
          </cell>
          <cell r="N1814">
            <v>43829</v>
          </cell>
          <cell r="O1814" t="str">
            <v/>
          </cell>
          <cell r="P1814" t="str">
            <v/>
          </cell>
          <cell r="Q1814" t="str">
            <v/>
          </cell>
          <cell r="R1814" t="str">
            <v/>
          </cell>
          <cell r="S1814" t="str">
            <v/>
          </cell>
          <cell r="T1814" t="str">
            <v>Z000</v>
          </cell>
          <cell r="U1814" t="str">
            <v>0</v>
          </cell>
          <cell r="V1814">
            <v>0</v>
          </cell>
          <cell r="W1814">
            <v>0</v>
          </cell>
          <cell r="X1814">
            <v>55466806.63</v>
          </cell>
          <cell r="Y1814">
            <v>0</v>
          </cell>
          <cell r="Z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55466806.63</v>
          </cell>
          <cell r="AE1814" t="str">
            <v/>
          </cell>
          <cell r="AF1814" t="str">
            <v/>
          </cell>
          <cell r="AG1814" t="str">
            <v/>
          </cell>
          <cell r="AH1814" t="str">
            <v>0000000001</v>
          </cell>
          <cell r="AI1814">
            <v>43849</v>
          </cell>
          <cell r="AJ1814" t="str">
            <v/>
          </cell>
        </row>
        <row r="1815">
          <cell r="A1815" t="str">
            <v>110060300000</v>
          </cell>
          <cell r="B1815" t="str">
            <v>1100</v>
          </cell>
          <cell r="C1815" t="str">
            <v>Z603</v>
          </cell>
          <cell r="D1815" t="str">
            <v>在建工程-设备安装</v>
          </cell>
          <cell r="E1815" t="str">
            <v>110060300000</v>
          </cell>
          <cell r="F1815" t="str">
            <v>0000</v>
          </cell>
          <cell r="G1815" t="str">
            <v>昆商软件支出</v>
          </cell>
          <cell r="H1815" t="str">
            <v/>
          </cell>
          <cell r="I1815" t="str">
            <v/>
          </cell>
          <cell r="J1815" t="str">
            <v>B01</v>
          </cell>
          <cell r="K1815" t="str">
            <v>正常使用</v>
          </cell>
          <cell r="L1815" t="str">
            <v>A01</v>
          </cell>
          <cell r="M1815" t="str">
            <v>直接购入</v>
          </cell>
          <cell r="N1815">
            <v>43829</v>
          </cell>
          <cell r="O1815" t="str">
            <v/>
          </cell>
          <cell r="P1815" t="str">
            <v/>
          </cell>
          <cell r="Q1815" t="str">
            <v/>
          </cell>
          <cell r="R1815" t="str">
            <v/>
          </cell>
          <cell r="S1815" t="str">
            <v/>
          </cell>
          <cell r="T1815" t="str">
            <v>Z000</v>
          </cell>
          <cell r="U1815" t="str">
            <v>0</v>
          </cell>
          <cell r="V1815">
            <v>0</v>
          </cell>
          <cell r="W1815">
            <v>0</v>
          </cell>
          <cell r="X1815">
            <v>2810994.12</v>
          </cell>
          <cell r="Y1815">
            <v>0</v>
          </cell>
          <cell r="Z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2810994.12</v>
          </cell>
          <cell r="AE1815" t="str">
            <v/>
          </cell>
          <cell r="AF1815" t="str">
            <v/>
          </cell>
          <cell r="AG1815" t="str">
            <v/>
          </cell>
          <cell r="AH1815" t="str">
            <v>0000000002</v>
          </cell>
          <cell r="AI1815">
            <v>43829</v>
          </cell>
          <cell r="AJ1815" t="str">
            <v/>
          </cell>
        </row>
        <row r="1816">
          <cell r="A1816" t="str">
            <v>110060900000</v>
          </cell>
          <cell r="B1816" t="str">
            <v>1100</v>
          </cell>
          <cell r="C1816" t="str">
            <v>Z609</v>
          </cell>
          <cell r="D1816" t="str">
            <v>在建工程-开发支出</v>
          </cell>
          <cell r="E1816" t="str">
            <v>110060900000</v>
          </cell>
          <cell r="F1816" t="str">
            <v>0000</v>
          </cell>
          <cell r="G1816" t="str">
            <v>2个中医经典名方的新产品开发研究（药学及安全性评价</v>
          </cell>
          <cell r="H1816" t="str">
            <v/>
          </cell>
          <cell r="I1816" t="str">
            <v/>
          </cell>
          <cell r="J1816" t="str">
            <v>B01</v>
          </cell>
          <cell r="K1816" t="str">
            <v>正常使用</v>
          </cell>
          <cell r="L1816" t="str">
            <v>A01</v>
          </cell>
          <cell r="M1816" t="str">
            <v>直接购入</v>
          </cell>
          <cell r="N1816">
            <v>43830</v>
          </cell>
          <cell r="O1816" t="str">
            <v/>
          </cell>
          <cell r="P1816" t="str">
            <v/>
          </cell>
          <cell r="Q1816" t="str">
            <v/>
          </cell>
          <cell r="R1816" t="str">
            <v/>
          </cell>
          <cell r="S1816" t="str">
            <v/>
          </cell>
          <cell r="T1816" t="str">
            <v>Z000</v>
          </cell>
          <cell r="U1816" t="str">
            <v>0</v>
          </cell>
          <cell r="V1816">
            <v>0</v>
          </cell>
          <cell r="W1816">
            <v>0</v>
          </cell>
          <cell r="X1816">
            <v>5561850.68</v>
          </cell>
          <cell r="Y1816">
            <v>0</v>
          </cell>
          <cell r="Z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5561850.68</v>
          </cell>
          <cell r="AE1816" t="str">
            <v/>
          </cell>
          <cell r="AF1816" t="str">
            <v/>
          </cell>
          <cell r="AG1816" t="str">
            <v/>
          </cell>
          <cell r="AH1816" t="str">
            <v>0000000102</v>
          </cell>
          <cell r="AI1816">
            <v>43830</v>
          </cell>
          <cell r="AJ1816" t="str">
            <v/>
          </cell>
        </row>
        <row r="1817">
          <cell r="A1817" t="str">
            <v>110060900001</v>
          </cell>
          <cell r="B1817" t="str">
            <v>1100</v>
          </cell>
          <cell r="C1817" t="str">
            <v>Z609</v>
          </cell>
          <cell r="D1817" t="str">
            <v>在建工程-开发支出</v>
          </cell>
          <cell r="E1817" t="str">
            <v>110060900001</v>
          </cell>
          <cell r="F1817" t="str">
            <v>0000</v>
          </cell>
          <cell r="G1817" t="str">
            <v>302个中药配方颗粒生产工艺和质量标准研究</v>
          </cell>
          <cell r="H1817" t="str">
            <v/>
          </cell>
          <cell r="I1817" t="str">
            <v/>
          </cell>
          <cell r="J1817" t="str">
            <v>B01</v>
          </cell>
          <cell r="K1817" t="str">
            <v>正常使用</v>
          </cell>
          <cell r="L1817" t="str">
            <v>A01</v>
          </cell>
          <cell r="M1817" t="str">
            <v>直接购入</v>
          </cell>
          <cell r="N1817">
            <v>43830</v>
          </cell>
          <cell r="O1817" t="str">
            <v/>
          </cell>
          <cell r="P1817" t="str">
            <v/>
          </cell>
          <cell r="Q1817" t="str">
            <v/>
          </cell>
          <cell r="R1817" t="str">
            <v/>
          </cell>
          <cell r="S1817" t="str">
            <v/>
          </cell>
          <cell r="T1817" t="str">
            <v>Z000</v>
          </cell>
          <cell r="U1817" t="str">
            <v>0</v>
          </cell>
          <cell r="V1817">
            <v>0</v>
          </cell>
          <cell r="W1817">
            <v>0</v>
          </cell>
          <cell r="X1817">
            <v>18527828.34</v>
          </cell>
          <cell r="Y1817">
            <v>0</v>
          </cell>
          <cell r="Z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18527828.34</v>
          </cell>
          <cell r="AE1817" t="str">
            <v/>
          </cell>
          <cell r="AF1817" t="str">
            <v/>
          </cell>
          <cell r="AG1817" t="str">
            <v/>
          </cell>
          <cell r="AH1817" t="str">
            <v>0000000103</v>
          </cell>
          <cell r="AI1817">
            <v>43830</v>
          </cell>
          <cell r="AJ1817" t="str">
            <v/>
          </cell>
        </row>
        <row r="1818">
          <cell r="A1818" t="str">
            <v>110080100000</v>
          </cell>
          <cell r="B1818" t="str">
            <v>1100</v>
          </cell>
          <cell r="C1818" t="str">
            <v>Z801</v>
          </cell>
          <cell r="D1818" t="str">
            <v>投资性房地产-房屋建筑物</v>
          </cell>
          <cell r="E1818" t="str">
            <v>110080100000</v>
          </cell>
          <cell r="F1818" t="str">
            <v>0000</v>
          </cell>
          <cell r="G1818" t="str">
            <v>云南云开电气股份有限公司</v>
          </cell>
          <cell r="H1818" t="str">
            <v/>
          </cell>
          <cell r="I1818" t="str">
            <v/>
          </cell>
          <cell r="J1818" t="str">
            <v>B01</v>
          </cell>
          <cell r="K1818" t="str">
            <v>正常使用</v>
          </cell>
          <cell r="L1818" t="str">
            <v>A02</v>
          </cell>
          <cell r="M1818" t="str">
            <v>在建工程转入</v>
          </cell>
          <cell r="N1818">
            <v>43647</v>
          </cell>
          <cell r="O1818" t="str">
            <v>0110010100</v>
          </cell>
          <cell r="P1818" t="str">
            <v>昆中药公共成本中心</v>
          </cell>
          <cell r="Q1818" t="str">
            <v/>
          </cell>
          <cell r="R1818" t="str">
            <v/>
          </cell>
          <cell r="S1818" t="str">
            <v>杨承权</v>
          </cell>
          <cell r="T1818" t="str">
            <v>Z010</v>
          </cell>
          <cell r="U1818" t="str">
            <v>20</v>
          </cell>
          <cell r="V1818">
            <v>0</v>
          </cell>
          <cell r="W1818">
            <v>-3877.99</v>
          </cell>
          <cell r="X1818">
            <v>934693.53</v>
          </cell>
          <cell r="Y1818">
            <v>0</v>
          </cell>
          <cell r="Z1818">
            <v>-23367.34</v>
          </cell>
          <cell r="AA1818">
            <v>-7755.97</v>
          </cell>
          <cell r="AB1818">
            <v>-31123.31</v>
          </cell>
          <cell r="AC1818">
            <v>7</v>
          </cell>
          <cell r="AD1818">
            <v>903570.22</v>
          </cell>
          <cell r="AE1818" t="str">
            <v/>
          </cell>
          <cell r="AF1818" t="str">
            <v/>
          </cell>
          <cell r="AG1818" t="str">
            <v/>
          </cell>
          <cell r="AH1818" t="str">
            <v/>
          </cell>
        </row>
        <row r="1818">
          <cell r="AJ1818" t="str">
            <v/>
          </cell>
        </row>
        <row r="1819">
          <cell r="A1819" t="str">
            <v>110080100001</v>
          </cell>
          <cell r="B1819" t="str">
            <v>1100</v>
          </cell>
          <cell r="C1819" t="str">
            <v>Z801</v>
          </cell>
          <cell r="D1819" t="str">
            <v>投资性房地产-房屋建筑物</v>
          </cell>
          <cell r="E1819" t="str">
            <v>110080100001</v>
          </cell>
          <cell r="F1819" t="str">
            <v>0000</v>
          </cell>
          <cell r="G1819" t="str">
            <v>昆明东富电梯有限公司</v>
          </cell>
          <cell r="H1819" t="str">
            <v/>
          </cell>
          <cell r="I1819" t="str">
            <v/>
          </cell>
          <cell r="J1819" t="str">
            <v>B01</v>
          </cell>
          <cell r="K1819" t="str">
            <v>正常使用</v>
          </cell>
          <cell r="L1819" t="str">
            <v>A02</v>
          </cell>
          <cell r="M1819" t="str">
            <v>在建工程转入</v>
          </cell>
          <cell r="N1819">
            <v>43647</v>
          </cell>
          <cell r="O1819" t="str">
            <v>0110010100</v>
          </cell>
          <cell r="P1819" t="str">
            <v>昆中药公共成本中心</v>
          </cell>
          <cell r="Q1819" t="str">
            <v/>
          </cell>
          <cell r="R1819" t="str">
            <v/>
          </cell>
          <cell r="S1819" t="str">
            <v>杨承权</v>
          </cell>
          <cell r="T1819" t="str">
            <v>Z010</v>
          </cell>
          <cell r="U1819" t="str">
            <v>20</v>
          </cell>
          <cell r="V1819">
            <v>0</v>
          </cell>
          <cell r="W1819">
            <v>-5080.71</v>
          </cell>
          <cell r="X1819">
            <v>1224582.73</v>
          </cell>
          <cell r="Y1819">
            <v>0</v>
          </cell>
          <cell r="Z1819">
            <v>-30614.57</v>
          </cell>
          <cell r="AA1819">
            <v>-10161.43</v>
          </cell>
          <cell r="AB1819">
            <v>-40776</v>
          </cell>
          <cell r="AC1819">
            <v>7</v>
          </cell>
          <cell r="AD1819">
            <v>1183806.73</v>
          </cell>
          <cell r="AE1819" t="str">
            <v/>
          </cell>
          <cell r="AF1819" t="str">
            <v/>
          </cell>
          <cell r="AG1819" t="str">
            <v/>
          </cell>
          <cell r="AH1819" t="str">
            <v/>
          </cell>
        </row>
        <row r="1819">
          <cell r="AJ1819" t="str">
            <v/>
          </cell>
        </row>
        <row r="1820">
          <cell r="A1820" t="str">
            <v>110080100002</v>
          </cell>
          <cell r="B1820" t="str">
            <v>1100</v>
          </cell>
          <cell r="C1820" t="str">
            <v>Z801</v>
          </cell>
          <cell r="D1820" t="str">
            <v>投资性房地产-房屋建筑物</v>
          </cell>
          <cell r="E1820" t="str">
            <v>110080100002</v>
          </cell>
          <cell r="F1820" t="str">
            <v>0000</v>
          </cell>
          <cell r="G1820" t="str">
            <v>云南普丰科技有限公司</v>
          </cell>
          <cell r="H1820" t="str">
            <v/>
          </cell>
          <cell r="I1820" t="str">
            <v/>
          </cell>
          <cell r="J1820" t="str">
            <v>B01</v>
          </cell>
          <cell r="K1820" t="str">
            <v>正常使用</v>
          </cell>
          <cell r="L1820" t="str">
            <v>A02</v>
          </cell>
          <cell r="M1820" t="str">
            <v>在建工程转入</v>
          </cell>
          <cell r="N1820">
            <v>43647</v>
          </cell>
          <cell r="O1820" t="str">
            <v>0110010100</v>
          </cell>
          <cell r="P1820" t="str">
            <v>昆中药公共成本中心</v>
          </cell>
          <cell r="Q1820" t="str">
            <v/>
          </cell>
          <cell r="R1820" t="str">
            <v/>
          </cell>
          <cell r="S1820" t="str">
            <v>杨承权</v>
          </cell>
          <cell r="T1820" t="str">
            <v>Z010</v>
          </cell>
          <cell r="U1820" t="str">
            <v>20</v>
          </cell>
          <cell r="V1820">
            <v>0</v>
          </cell>
          <cell r="W1820">
            <v>-1110.55</v>
          </cell>
          <cell r="X1820">
            <v>267672.42</v>
          </cell>
          <cell r="Y1820">
            <v>0</v>
          </cell>
          <cell r="Z1820">
            <v>-6691.81</v>
          </cell>
          <cell r="AA1820">
            <v>-2221.11</v>
          </cell>
          <cell r="AB1820">
            <v>-8912.92</v>
          </cell>
          <cell r="AC1820">
            <v>7</v>
          </cell>
          <cell r="AD1820">
            <v>258759.5</v>
          </cell>
          <cell r="AE1820" t="str">
            <v/>
          </cell>
          <cell r="AF1820" t="str">
            <v/>
          </cell>
          <cell r="AG1820" t="str">
            <v/>
          </cell>
          <cell r="AH1820" t="str">
            <v/>
          </cell>
        </row>
        <row r="1820">
          <cell r="AJ1820" t="str">
            <v/>
          </cell>
        </row>
        <row r="1821">
          <cell r="A1821" t="str">
            <v>110080100003</v>
          </cell>
          <cell r="B1821" t="str">
            <v>1100</v>
          </cell>
          <cell r="C1821" t="str">
            <v>Z801</v>
          </cell>
          <cell r="D1821" t="str">
            <v>投资性房地产-房屋建筑物</v>
          </cell>
          <cell r="E1821" t="str">
            <v>110080100003</v>
          </cell>
          <cell r="F1821" t="str">
            <v>0000</v>
          </cell>
          <cell r="G1821" t="str">
            <v>武汉铁力变压器有限公司</v>
          </cell>
          <cell r="H1821" t="str">
            <v/>
          </cell>
          <cell r="I1821" t="str">
            <v/>
          </cell>
          <cell r="J1821" t="str">
            <v>B01</v>
          </cell>
          <cell r="K1821" t="str">
            <v>正常使用</v>
          </cell>
          <cell r="L1821" t="str">
            <v>A02</v>
          </cell>
          <cell r="M1821" t="str">
            <v>在建工程转入</v>
          </cell>
          <cell r="N1821">
            <v>43647</v>
          </cell>
          <cell r="O1821" t="str">
            <v>0110010100</v>
          </cell>
          <cell r="P1821" t="str">
            <v>昆中药公共成本中心</v>
          </cell>
          <cell r="Q1821" t="str">
            <v/>
          </cell>
          <cell r="R1821" t="str">
            <v/>
          </cell>
          <cell r="S1821" t="str">
            <v>杨承权</v>
          </cell>
          <cell r="T1821" t="str">
            <v>Z010</v>
          </cell>
          <cell r="U1821" t="str">
            <v>20</v>
          </cell>
          <cell r="V1821">
            <v>0</v>
          </cell>
          <cell r="W1821">
            <v>-486.42</v>
          </cell>
          <cell r="X1821">
            <v>117241.38</v>
          </cell>
          <cell r="Y1821">
            <v>0</v>
          </cell>
          <cell r="Z1821">
            <v>-2931.03</v>
          </cell>
          <cell r="AA1821">
            <v>-972.85</v>
          </cell>
          <cell r="AB1821">
            <v>-3903.88</v>
          </cell>
          <cell r="AC1821">
            <v>7</v>
          </cell>
          <cell r="AD1821">
            <v>113337.5</v>
          </cell>
          <cell r="AE1821" t="str">
            <v/>
          </cell>
          <cell r="AF1821" t="str">
            <v/>
          </cell>
          <cell r="AG1821" t="str">
            <v/>
          </cell>
          <cell r="AH1821" t="str">
            <v/>
          </cell>
        </row>
        <row r="1821">
          <cell r="AJ1821" t="str">
            <v/>
          </cell>
        </row>
        <row r="1822">
          <cell r="A1822" t="str">
            <v>110080100004</v>
          </cell>
          <cell r="B1822" t="str">
            <v>1100</v>
          </cell>
          <cell r="C1822" t="str">
            <v>Z801</v>
          </cell>
          <cell r="D1822" t="str">
            <v>投资性房地产-房屋建筑物</v>
          </cell>
          <cell r="E1822" t="str">
            <v>110080100004</v>
          </cell>
          <cell r="F1822" t="str">
            <v>0000</v>
          </cell>
          <cell r="G1822" t="str">
            <v>土建</v>
          </cell>
          <cell r="H1822" t="str">
            <v/>
          </cell>
          <cell r="I1822" t="str">
            <v/>
          </cell>
          <cell r="J1822" t="str">
            <v>B01</v>
          </cell>
          <cell r="K1822" t="str">
            <v>正常使用</v>
          </cell>
          <cell r="L1822" t="str">
            <v>A02</v>
          </cell>
          <cell r="M1822" t="str">
            <v>在建工程转入</v>
          </cell>
          <cell r="N1822">
            <v>43647</v>
          </cell>
          <cell r="O1822" t="str">
            <v>0110010100</v>
          </cell>
          <cell r="P1822" t="str">
            <v>昆中药公共成本中心</v>
          </cell>
          <cell r="Q1822" t="str">
            <v/>
          </cell>
          <cell r="R1822" t="str">
            <v/>
          </cell>
          <cell r="S1822" t="str">
            <v>杨承权</v>
          </cell>
          <cell r="T1822" t="str">
            <v>Z010</v>
          </cell>
          <cell r="U1822" t="str">
            <v>30</v>
          </cell>
          <cell r="V1822">
            <v>0</v>
          </cell>
          <cell r="W1822">
            <v>-247676.06</v>
          </cell>
          <cell r="X1822">
            <v>89415255.33</v>
          </cell>
          <cell r="Y1822">
            <v>0</v>
          </cell>
          <cell r="Z1822">
            <v>-1490254.26</v>
          </cell>
          <cell r="AA1822">
            <v>-495352.12</v>
          </cell>
          <cell r="AB1822">
            <v>-1985606.38</v>
          </cell>
          <cell r="AC1822">
            <v>7</v>
          </cell>
          <cell r="AD1822">
            <v>87429648.95</v>
          </cell>
          <cell r="AE1822" t="str">
            <v/>
          </cell>
          <cell r="AF1822" t="str">
            <v/>
          </cell>
          <cell r="AG1822" t="str">
            <v/>
          </cell>
          <cell r="AH1822" t="str">
            <v/>
          </cell>
        </row>
        <row r="1822">
          <cell r="AJ1822" t="str">
            <v/>
          </cell>
        </row>
        <row r="1823">
          <cell r="A1823" t="str">
            <v>110080100005</v>
          </cell>
          <cell r="B1823" t="str">
            <v>1100</v>
          </cell>
          <cell r="C1823" t="str">
            <v>Z801</v>
          </cell>
          <cell r="D1823" t="str">
            <v>投资性房地产-房屋建筑物</v>
          </cell>
          <cell r="E1823" t="str">
            <v>110080100005</v>
          </cell>
          <cell r="F1823" t="str">
            <v>0000</v>
          </cell>
          <cell r="G1823" t="str">
            <v>土建(五金、低耗品、办公桌椅)</v>
          </cell>
          <cell r="H1823" t="str">
            <v/>
          </cell>
          <cell r="I1823" t="str">
            <v/>
          </cell>
          <cell r="J1823" t="str">
            <v>B01</v>
          </cell>
          <cell r="K1823" t="str">
            <v>正常使用</v>
          </cell>
          <cell r="L1823" t="str">
            <v>A02</v>
          </cell>
          <cell r="M1823" t="str">
            <v>在建工程转入</v>
          </cell>
          <cell r="N1823">
            <v>43647</v>
          </cell>
          <cell r="O1823" t="str">
            <v>0110010100</v>
          </cell>
          <cell r="P1823" t="str">
            <v>昆中药公共成本中心</v>
          </cell>
          <cell r="Q1823" t="str">
            <v/>
          </cell>
          <cell r="R1823" t="str">
            <v/>
          </cell>
          <cell r="S1823" t="str">
            <v>杨承权</v>
          </cell>
          <cell r="T1823" t="str">
            <v>Z010</v>
          </cell>
          <cell r="U1823" t="str">
            <v>30</v>
          </cell>
          <cell r="V1823">
            <v>0</v>
          </cell>
          <cell r="W1823">
            <v>-13063.32</v>
          </cell>
          <cell r="X1823">
            <v>4716081.97</v>
          </cell>
          <cell r="Y1823">
            <v>0</v>
          </cell>
          <cell r="Z1823">
            <v>-78601.39</v>
          </cell>
          <cell r="AA1823">
            <v>-26126.65</v>
          </cell>
          <cell r="AB1823">
            <v>-104728.04</v>
          </cell>
          <cell r="AC1823">
            <v>7</v>
          </cell>
          <cell r="AD1823">
            <v>4611353.93</v>
          </cell>
          <cell r="AE1823" t="str">
            <v/>
          </cell>
          <cell r="AF1823" t="str">
            <v/>
          </cell>
          <cell r="AG1823" t="str">
            <v/>
          </cell>
          <cell r="AH1823" t="str">
            <v/>
          </cell>
        </row>
        <row r="1823">
          <cell r="AJ1823" t="str">
            <v/>
          </cell>
        </row>
        <row r="1824">
          <cell r="A1824" t="str">
            <v>110080200000</v>
          </cell>
          <cell r="B1824" t="str">
            <v>1100</v>
          </cell>
          <cell r="C1824" t="str">
            <v>Z802</v>
          </cell>
          <cell r="D1824" t="str">
            <v>投资性房地产-电子设备</v>
          </cell>
          <cell r="E1824" t="str">
            <v>110080200000</v>
          </cell>
          <cell r="F1824" t="str">
            <v>0000</v>
          </cell>
          <cell r="G1824" t="str">
            <v>昆明金碧办公设备有限公司</v>
          </cell>
          <cell r="H1824" t="str">
            <v/>
          </cell>
          <cell r="I1824" t="str">
            <v/>
          </cell>
          <cell r="J1824" t="str">
            <v>B01</v>
          </cell>
          <cell r="K1824" t="str">
            <v>正常使用</v>
          </cell>
          <cell r="L1824" t="str">
            <v>A02</v>
          </cell>
          <cell r="M1824" t="str">
            <v>在建工程转入</v>
          </cell>
          <cell r="N1824">
            <v>43647</v>
          </cell>
          <cell r="O1824" t="str">
            <v>0110010100</v>
          </cell>
          <cell r="P1824" t="str">
            <v>昆中药公共成本中心</v>
          </cell>
          <cell r="Q1824" t="str">
            <v/>
          </cell>
          <cell r="R1824" t="str">
            <v/>
          </cell>
          <cell r="S1824" t="str">
            <v>杨承权</v>
          </cell>
          <cell r="T1824" t="str">
            <v>Z010</v>
          </cell>
          <cell r="U1824" t="str">
            <v>4</v>
          </cell>
          <cell r="V1824">
            <v>0</v>
          </cell>
          <cell r="W1824">
            <v>-9823.57</v>
          </cell>
          <cell r="X1824">
            <v>482758.6</v>
          </cell>
          <cell r="Y1824">
            <v>0</v>
          </cell>
          <cell r="Z1824">
            <v>-60344.82</v>
          </cell>
          <cell r="AA1824">
            <v>-19647.15</v>
          </cell>
          <cell r="AB1824">
            <v>-79991.97</v>
          </cell>
          <cell r="AC1824">
            <v>7</v>
          </cell>
          <cell r="AD1824">
            <v>402766.63</v>
          </cell>
          <cell r="AE1824" t="str">
            <v/>
          </cell>
          <cell r="AF1824" t="str">
            <v/>
          </cell>
          <cell r="AG1824" t="str">
            <v/>
          </cell>
          <cell r="AH1824" t="str">
            <v/>
          </cell>
        </row>
        <row r="1824">
          <cell r="AJ1824" t="str">
            <v/>
          </cell>
        </row>
        <row r="1825">
          <cell r="A1825" t="str">
            <v>110080200001</v>
          </cell>
          <cell r="B1825" t="str">
            <v>1100</v>
          </cell>
          <cell r="C1825" t="str">
            <v>Z802</v>
          </cell>
          <cell r="D1825" t="str">
            <v>投资性房地产-电子设备</v>
          </cell>
          <cell r="E1825" t="str">
            <v>110080200001</v>
          </cell>
          <cell r="F1825" t="str">
            <v>0000</v>
          </cell>
          <cell r="G1825" t="str">
            <v>昆明华川科技有限公司</v>
          </cell>
          <cell r="H1825" t="str">
            <v/>
          </cell>
          <cell r="I1825" t="str">
            <v/>
          </cell>
          <cell r="J1825" t="str">
            <v>B01</v>
          </cell>
          <cell r="K1825" t="str">
            <v>正常使用</v>
          </cell>
          <cell r="L1825" t="str">
            <v>A02</v>
          </cell>
          <cell r="M1825" t="str">
            <v>在建工程转入</v>
          </cell>
          <cell r="N1825">
            <v>43647</v>
          </cell>
          <cell r="O1825" t="str">
            <v>0110010100</v>
          </cell>
          <cell r="P1825" t="str">
            <v>昆中药公共成本中心</v>
          </cell>
          <cell r="Q1825" t="str">
            <v/>
          </cell>
          <cell r="R1825" t="str">
            <v/>
          </cell>
          <cell r="S1825" t="str">
            <v>杨承权</v>
          </cell>
          <cell r="T1825" t="str">
            <v>Z010</v>
          </cell>
          <cell r="U1825" t="str">
            <v>4</v>
          </cell>
          <cell r="V1825">
            <v>0</v>
          </cell>
          <cell r="W1825">
            <v>-210.5</v>
          </cell>
          <cell r="X1825">
            <v>10344.83</v>
          </cell>
          <cell r="Y1825">
            <v>0</v>
          </cell>
          <cell r="Z1825">
            <v>-1293.1</v>
          </cell>
          <cell r="AA1825">
            <v>-421.01</v>
          </cell>
          <cell r="AB1825">
            <v>-1714.11</v>
          </cell>
          <cell r="AC1825">
            <v>7</v>
          </cell>
          <cell r="AD1825">
            <v>8630.72</v>
          </cell>
          <cell r="AE1825" t="str">
            <v/>
          </cell>
          <cell r="AF1825" t="str">
            <v/>
          </cell>
          <cell r="AG1825" t="str">
            <v/>
          </cell>
          <cell r="AH1825" t="str">
            <v/>
          </cell>
        </row>
        <row r="1825">
          <cell r="AJ1825" t="str">
            <v/>
          </cell>
        </row>
        <row r="1826">
          <cell r="A1826" t="str">
            <v>110080200002</v>
          </cell>
          <cell r="B1826" t="str">
            <v>1100</v>
          </cell>
          <cell r="C1826" t="str">
            <v>Z802</v>
          </cell>
          <cell r="D1826" t="str">
            <v>投资性房地产-电子设备</v>
          </cell>
          <cell r="E1826" t="str">
            <v>110080200002</v>
          </cell>
          <cell r="F1826" t="str">
            <v>0000</v>
          </cell>
          <cell r="G1826" t="str">
            <v>北京志翔领驭科技有限公司</v>
          </cell>
          <cell r="H1826" t="str">
            <v/>
          </cell>
          <cell r="I1826" t="str">
            <v/>
          </cell>
          <cell r="J1826" t="str">
            <v>B01</v>
          </cell>
          <cell r="K1826" t="str">
            <v>正常使用</v>
          </cell>
          <cell r="L1826" t="str">
            <v>A02</v>
          </cell>
          <cell r="M1826" t="str">
            <v>在建工程转入</v>
          </cell>
          <cell r="N1826">
            <v>43647</v>
          </cell>
          <cell r="O1826" t="str">
            <v>0110010100</v>
          </cell>
          <cell r="P1826" t="str">
            <v>昆中药公共成本中心</v>
          </cell>
          <cell r="Q1826" t="str">
            <v/>
          </cell>
          <cell r="R1826" t="str">
            <v/>
          </cell>
          <cell r="S1826" t="str">
            <v>杨承权</v>
          </cell>
          <cell r="T1826" t="str">
            <v>Z010</v>
          </cell>
          <cell r="U1826" t="str">
            <v>4</v>
          </cell>
          <cell r="V1826">
            <v>0</v>
          </cell>
          <cell r="W1826">
            <v>-4698.03</v>
          </cell>
          <cell r="X1826">
            <v>230874.28</v>
          </cell>
          <cell r="Y1826">
            <v>0</v>
          </cell>
          <cell r="Z1826">
            <v>-28859.28</v>
          </cell>
          <cell r="AA1826">
            <v>-9396.05</v>
          </cell>
          <cell r="AB1826">
            <v>-38255.33</v>
          </cell>
          <cell r="AC1826">
            <v>7</v>
          </cell>
          <cell r="AD1826">
            <v>192618.95</v>
          </cell>
          <cell r="AE1826" t="str">
            <v/>
          </cell>
          <cell r="AF1826" t="str">
            <v/>
          </cell>
          <cell r="AG1826" t="str">
            <v/>
          </cell>
          <cell r="AH1826" t="str">
            <v/>
          </cell>
        </row>
        <row r="1826">
          <cell r="AJ1826" t="str">
            <v/>
          </cell>
        </row>
        <row r="1827">
          <cell r="A1827" t="str">
            <v>110080300000</v>
          </cell>
          <cell r="B1827" t="str">
            <v>1100</v>
          </cell>
          <cell r="C1827" t="str">
            <v>Z803</v>
          </cell>
          <cell r="D1827" t="str">
            <v>投资性房地产-运输设备</v>
          </cell>
          <cell r="E1827" t="str">
            <v>110080300000</v>
          </cell>
          <cell r="F1827" t="str">
            <v>0000</v>
          </cell>
          <cell r="G1827" t="str">
            <v>云南道淳丰田叉车服务有限公司</v>
          </cell>
          <cell r="H1827" t="str">
            <v/>
          </cell>
          <cell r="I1827" t="str">
            <v/>
          </cell>
          <cell r="J1827" t="str">
            <v>B01</v>
          </cell>
          <cell r="K1827" t="str">
            <v>正常使用</v>
          </cell>
          <cell r="L1827" t="str">
            <v>A02</v>
          </cell>
          <cell r="M1827" t="str">
            <v>在建工程转入</v>
          </cell>
          <cell r="N1827">
            <v>43647</v>
          </cell>
          <cell r="O1827" t="str">
            <v>0110010100</v>
          </cell>
          <cell r="P1827" t="str">
            <v>昆中药公共成本中心</v>
          </cell>
          <cell r="Q1827" t="str">
            <v/>
          </cell>
          <cell r="R1827" t="str">
            <v/>
          </cell>
          <cell r="S1827" t="str">
            <v>杨承权</v>
          </cell>
          <cell r="T1827" t="str">
            <v>Z010</v>
          </cell>
          <cell r="U1827" t="str">
            <v>6</v>
          </cell>
          <cell r="V1827">
            <v>0</v>
          </cell>
          <cell r="W1827">
            <v>-6722.85</v>
          </cell>
          <cell r="X1827">
            <v>491379.31</v>
          </cell>
          <cell r="Y1827">
            <v>0</v>
          </cell>
          <cell r="Z1827">
            <v>-40948.28</v>
          </cell>
          <cell r="AA1827">
            <v>-13445.7</v>
          </cell>
          <cell r="AB1827">
            <v>-54393.98</v>
          </cell>
          <cell r="AC1827">
            <v>7</v>
          </cell>
          <cell r="AD1827">
            <v>436985.33</v>
          </cell>
          <cell r="AE1827" t="str">
            <v/>
          </cell>
          <cell r="AF1827" t="str">
            <v/>
          </cell>
          <cell r="AG1827" t="str">
            <v/>
          </cell>
          <cell r="AH1827" t="str">
            <v/>
          </cell>
        </row>
        <row r="1827">
          <cell r="AJ1827" t="str">
            <v/>
          </cell>
        </row>
        <row r="1828">
          <cell r="A1828" t="str">
            <v>110080400000</v>
          </cell>
          <cell r="B1828" t="str">
            <v>1100</v>
          </cell>
          <cell r="C1828" t="str">
            <v>Z804</v>
          </cell>
          <cell r="D1828" t="str">
            <v>投资性房地产-机器设备</v>
          </cell>
          <cell r="E1828" t="str">
            <v>110080400000</v>
          </cell>
          <cell r="F1828" t="str">
            <v>0000</v>
          </cell>
          <cell r="G1828" t="str">
            <v>云南润恒科技有限公司</v>
          </cell>
          <cell r="H1828" t="str">
            <v/>
          </cell>
          <cell r="I1828" t="str">
            <v/>
          </cell>
          <cell r="J1828" t="str">
            <v>B01</v>
          </cell>
          <cell r="K1828" t="str">
            <v>正常使用</v>
          </cell>
          <cell r="L1828" t="str">
            <v>A02</v>
          </cell>
          <cell r="M1828" t="str">
            <v>在建工程转入</v>
          </cell>
          <cell r="N1828">
            <v>43647</v>
          </cell>
          <cell r="O1828" t="str">
            <v>0110010100</v>
          </cell>
          <cell r="P1828" t="str">
            <v>昆中药公共成本中心</v>
          </cell>
          <cell r="Q1828" t="str">
            <v/>
          </cell>
          <cell r="R1828" t="str">
            <v/>
          </cell>
          <cell r="S1828" t="str">
            <v>杨承权</v>
          </cell>
          <cell r="T1828" t="str">
            <v>Z010</v>
          </cell>
          <cell r="U1828" t="str">
            <v>10</v>
          </cell>
          <cell r="V1828">
            <v>0</v>
          </cell>
          <cell r="W1828">
            <v>-423.02</v>
          </cell>
          <cell r="X1828">
            <v>51206.88</v>
          </cell>
          <cell r="Y1828">
            <v>0</v>
          </cell>
          <cell r="Z1828">
            <v>-2560.34</v>
          </cell>
          <cell r="AA1828">
            <v>-846.03</v>
          </cell>
          <cell r="AB1828">
            <v>-3406.37</v>
          </cell>
          <cell r="AC1828">
            <v>7</v>
          </cell>
          <cell r="AD1828">
            <v>47800.51</v>
          </cell>
          <cell r="AE1828" t="str">
            <v/>
          </cell>
          <cell r="AF1828" t="str">
            <v/>
          </cell>
          <cell r="AG1828" t="str">
            <v/>
          </cell>
          <cell r="AH1828" t="str">
            <v/>
          </cell>
        </row>
        <row r="1828">
          <cell r="AJ1828" t="str">
            <v/>
          </cell>
        </row>
        <row r="1829">
          <cell r="A1829" t="str">
            <v>110080400001</v>
          </cell>
          <cell r="B1829" t="str">
            <v>1100</v>
          </cell>
          <cell r="C1829" t="str">
            <v>Z804</v>
          </cell>
          <cell r="D1829" t="str">
            <v>投资性房地产-机器设备</v>
          </cell>
          <cell r="E1829" t="str">
            <v>110080400001</v>
          </cell>
          <cell r="F1829" t="str">
            <v>0000</v>
          </cell>
          <cell r="G1829" t="str">
            <v>上海快联门业有限公司</v>
          </cell>
          <cell r="H1829" t="str">
            <v/>
          </cell>
          <cell r="I1829" t="str">
            <v/>
          </cell>
          <cell r="J1829" t="str">
            <v>B01</v>
          </cell>
          <cell r="K1829" t="str">
            <v>正常使用</v>
          </cell>
          <cell r="L1829" t="str">
            <v>A02</v>
          </cell>
          <cell r="M1829" t="str">
            <v>在建工程转入</v>
          </cell>
          <cell r="N1829">
            <v>43647</v>
          </cell>
          <cell r="O1829" t="str">
            <v>0110010100</v>
          </cell>
          <cell r="P1829" t="str">
            <v>昆中药公共成本中心</v>
          </cell>
          <cell r="Q1829" t="str">
            <v/>
          </cell>
          <cell r="R1829" t="str">
            <v/>
          </cell>
          <cell r="S1829" t="str">
            <v>杨承权</v>
          </cell>
          <cell r="T1829" t="str">
            <v>Z010</v>
          </cell>
          <cell r="U1829" t="str">
            <v>9</v>
          </cell>
          <cell r="V1829">
            <v>0</v>
          </cell>
          <cell r="W1829">
            <v>-3536.04</v>
          </cell>
          <cell r="X1829">
            <v>385636.49</v>
          </cell>
          <cell r="Y1829">
            <v>0</v>
          </cell>
          <cell r="Z1829">
            <v>-21424.25</v>
          </cell>
          <cell r="AA1829">
            <v>-7072.08</v>
          </cell>
          <cell r="AB1829">
            <v>-28496.33</v>
          </cell>
          <cell r="AC1829">
            <v>7</v>
          </cell>
          <cell r="AD1829">
            <v>357140.16</v>
          </cell>
          <cell r="AE1829" t="str">
            <v/>
          </cell>
          <cell r="AF1829" t="str">
            <v/>
          </cell>
          <cell r="AG1829" t="str">
            <v/>
          </cell>
          <cell r="AH1829" t="str">
            <v/>
          </cell>
        </row>
        <row r="1829">
          <cell r="AJ1829" t="str">
            <v/>
          </cell>
        </row>
        <row r="1830">
          <cell r="A1830" t="str">
            <v>110080400002</v>
          </cell>
          <cell r="B1830" t="str">
            <v>1100</v>
          </cell>
          <cell r="C1830" t="str">
            <v>Z804</v>
          </cell>
          <cell r="D1830" t="str">
            <v>投资性房地产-机器设备</v>
          </cell>
          <cell r="E1830" t="str">
            <v>110080400002</v>
          </cell>
          <cell r="F1830" t="str">
            <v>0000</v>
          </cell>
          <cell r="G1830" t="str">
            <v>杭州能工科技有限公司</v>
          </cell>
          <cell r="H1830" t="str">
            <v/>
          </cell>
          <cell r="I1830" t="str">
            <v/>
          </cell>
          <cell r="J1830" t="str">
            <v>B01</v>
          </cell>
          <cell r="K1830" t="str">
            <v>正常使用</v>
          </cell>
          <cell r="L1830" t="str">
            <v>A02</v>
          </cell>
          <cell r="M1830" t="str">
            <v>在建工程转入</v>
          </cell>
          <cell r="N1830">
            <v>43647</v>
          </cell>
          <cell r="O1830" t="str">
            <v>0110010100</v>
          </cell>
          <cell r="P1830" t="str">
            <v>昆中药公共成本中心</v>
          </cell>
          <cell r="Q1830" t="str">
            <v/>
          </cell>
          <cell r="R1830" t="str">
            <v/>
          </cell>
          <cell r="S1830" t="str">
            <v>杨承权</v>
          </cell>
          <cell r="T1830" t="str">
            <v>Z010</v>
          </cell>
          <cell r="U1830" t="str">
            <v>10</v>
          </cell>
          <cell r="V1830">
            <v>0</v>
          </cell>
          <cell r="W1830">
            <v>-41304.66</v>
          </cell>
          <cell r="X1830">
            <v>5000037.81</v>
          </cell>
          <cell r="Y1830">
            <v>0</v>
          </cell>
          <cell r="Z1830">
            <v>-250001.89</v>
          </cell>
          <cell r="AA1830">
            <v>-82609.32</v>
          </cell>
          <cell r="AB1830">
            <v>-332611.21</v>
          </cell>
          <cell r="AC1830">
            <v>7</v>
          </cell>
          <cell r="AD1830">
            <v>4667426.6</v>
          </cell>
          <cell r="AE1830" t="str">
            <v/>
          </cell>
          <cell r="AF1830" t="str">
            <v/>
          </cell>
          <cell r="AG1830" t="str">
            <v/>
          </cell>
          <cell r="AH1830" t="str">
            <v/>
          </cell>
        </row>
        <row r="1830">
          <cell r="AJ1830" t="str">
            <v/>
          </cell>
        </row>
        <row r="1831">
          <cell r="A1831" t="str">
            <v>110080400003</v>
          </cell>
          <cell r="B1831" t="str">
            <v>1100</v>
          </cell>
          <cell r="C1831" t="str">
            <v>Z804</v>
          </cell>
          <cell r="D1831" t="str">
            <v>投资性房地产-机器设备</v>
          </cell>
          <cell r="E1831" t="str">
            <v>110080400003</v>
          </cell>
          <cell r="F1831" t="str">
            <v>0000</v>
          </cell>
          <cell r="G1831" t="str">
            <v>云南逸途经贸有限公司</v>
          </cell>
          <cell r="H1831" t="str">
            <v/>
          </cell>
          <cell r="I1831" t="str">
            <v/>
          </cell>
          <cell r="J1831" t="str">
            <v>B01</v>
          </cell>
          <cell r="K1831" t="str">
            <v>正常使用</v>
          </cell>
          <cell r="L1831" t="str">
            <v>A02</v>
          </cell>
          <cell r="M1831" t="str">
            <v>在建工程转入</v>
          </cell>
          <cell r="N1831">
            <v>43647</v>
          </cell>
          <cell r="O1831" t="str">
            <v>0110010100</v>
          </cell>
          <cell r="P1831" t="str">
            <v>昆中药公共成本中心</v>
          </cell>
          <cell r="Q1831" t="str">
            <v/>
          </cell>
          <cell r="R1831" t="str">
            <v/>
          </cell>
          <cell r="S1831" t="str">
            <v>杨承权</v>
          </cell>
          <cell r="T1831" t="str">
            <v>Z010</v>
          </cell>
          <cell r="U1831" t="str">
            <v>10</v>
          </cell>
          <cell r="V1831">
            <v>0</v>
          </cell>
          <cell r="W1831">
            <v>-2434.58</v>
          </cell>
          <cell r="X1831">
            <v>294713.15</v>
          </cell>
          <cell r="Y1831">
            <v>0</v>
          </cell>
          <cell r="Z1831">
            <v>-14735.66</v>
          </cell>
          <cell r="AA1831">
            <v>-4869.17</v>
          </cell>
          <cell r="AB1831">
            <v>-19604.83</v>
          </cell>
          <cell r="AC1831">
            <v>7</v>
          </cell>
          <cell r="AD1831">
            <v>275108.32</v>
          </cell>
          <cell r="AE1831" t="str">
            <v/>
          </cell>
          <cell r="AF1831" t="str">
            <v/>
          </cell>
          <cell r="AG1831" t="str">
            <v/>
          </cell>
          <cell r="AH1831" t="str">
            <v/>
          </cell>
        </row>
        <row r="1831">
          <cell r="AJ1831" t="str">
            <v/>
          </cell>
        </row>
        <row r="1832">
          <cell r="A1832" t="str">
            <v>110080400004</v>
          </cell>
          <cell r="B1832" t="str">
            <v>1100</v>
          </cell>
          <cell r="C1832" t="str">
            <v>Z804</v>
          </cell>
          <cell r="D1832" t="str">
            <v>投资性房地产-机器设备</v>
          </cell>
          <cell r="E1832" t="str">
            <v>110080400004</v>
          </cell>
          <cell r="F1832" t="str">
            <v>0000</v>
          </cell>
          <cell r="G1832" t="str">
            <v>北京普罗格集成科技有限公司</v>
          </cell>
          <cell r="H1832" t="str">
            <v/>
          </cell>
          <cell r="I1832" t="str">
            <v/>
          </cell>
          <cell r="J1832" t="str">
            <v>B01</v>
          </cell>
          <cell r="K1832" t="str">
            <v>正常使用</v>
          </cell>
          <cell r="L1832" t="str">
            <v>A02</v>
          </cell>
          <cell r="M1832" t="str">
            <v>在建工程转入</v>
          </cell>
          <cell r="N1832">
            <v>43647</v>
          </cell>
          <cell r="O1832" t="str">
            <v>0110010100</v>
          </cell>
          <cell r="P1832" t="str">
            <v>昆中药公共成本中心</v>
          </cell>
          <cell r="Q1832" t="str">
            <v/>
          </cell>
          <cell r="R1832" t="str">
            <v/>
          </cell>
          <cell r="S1832" t="str">
            <v>杨承权</v>
          </cell>
          <cell r="T1832" t="str">
            <v>Z010</v>
          </cell>
          <cell r="U1832" t="str">
            <v>10</v>
          </cell>
          <cell r="V1832">
            <v>0</v>
          </cell>
          <cell r="W1832">
            <v>-121206.91</v>
          </cell>
          <cell r="X1832">
            <v>14672415.22</v>
          </cell>
          <cell r="Y1832">
            <v>0</v>
          </cell>
          <cell r="Z1832">
            <v>-733620.76</v>
          </cell>
          <cell r="AA1832">
            <v>-242413.82</v>
          </cell>
          <cell r="AB1832">
            <v>-976034.58</v>
          </cell>
          <cell r="AC1832">
            <v>7</v>
          </cell>
          <cell r="AD1832">
            <v>13696380.64</v>
          </cell>
          <cell r="AE1832" t="str">
            <v/>
          </cell>
          <cell r="AF1832" t="str">
            <v/>
          </cell>
          <cell r="AG1832" t="str">
            <v/>
          </cell>
          <cell r="AH1832" t="str">
            <v/>
          </cell>
        </row>
        <row r="1832">
          <cell r="AJ1832" t="str">
            <v/>
          </cell>
        </row>
        <row r="1833">
          <cell r="A1833" t="str">
            <v>110080400005</v>
          </cell>
          <cell r="B1833" t="str">
            <v>1100</v>
          </cell>
          <cell r="C1833" t="str">
            <v>Z804</v>
          </cell>
          <cell r="D1833" t="str">
            <v>投资性房地产-机器设备</v>
          </cell>
          <cell r="E1833" t="str">
            <v>110080400005</v>
          </cell>
          <cell r="F1833" t="str">
            <v>0000</v>
          </cell>
          <cell r="G1833" t="str">
            <v>昆明昆船物流信息产业有限公司</v>
          </cell>
          <cell r="H1833" t="str">
            <v/>
          </cell>
          <cell r="I1833" t="str">
            <v/>
          </cell>
          <cell r="J1833" t="str">
            <v>B01</v>
          </cell>
          <cell r="K1833" t="str">
            <v>正常使用</v>
          </cell>
          <cell r="L1833" t="str">
            <v>A02</v>
          </cell>
          <cell r="M1833" t="str">
            <v>在建工程转入</v>
          </cell>
          <cell r="N1833">
            <v>43647</v>
          </cell>
          <cell r="O1833" t="str">
            <v>0110010100</v>
          </cell>
          <cell r="P1833" t="str">
            <v>昆中药公共成本中心</v>
          </cell>
          <cell r="Q1833" t="str">
            <v/>
          </cell>
          <cell r="R1833" t="str">
            <v/>
          </cell>
          <cell r="S1833" t="str">
            <v>杨承权</v>
          </cell>
          <cell r="T1833" t="str">
            <v>Z010</v>
          </cell>
          <cell r="U1833" t="str">
            <v>10</v>
          </cell>
          <cell r="V1833">
            <v>0</v>
          </cell>
          <cell r="W1833">
            <v>-60852.47</v>
          </cell>
          <cell r="X1833">
            <v>7366351.91</v>
          </cell>
          <cell r="Y1833">
            <v>0</v>
          </cell>
          <cell r="Z1833">
            <v>-368317.6</v>
          </cell>
          <cell r="AA1833">
            <v>-121704.94</v>
          </cell>
          <cell r="AB1833">
            <v>-490022.54</v>
          </cell>
          <cell r="AC1833">
            <v>7</v>
          </cell>
          <cell r="AD1833">
            <v>6876329.37</v>
          </cell>
          <cell r="AE1833" t="str">
            <v/>
          </cell>
          <cell r="AF1833" t="str">
            <v/>
          </cell>
          <cell r="AG1833" t="str">
            <v/>
          </cell>
          <cell r="AH1833" t="str">
            <v/>
          </cell>
        </row>
        <row r="1833">
          <cell r="AJ1833" t="str">
            <v/>
          </cell>
        </row>
        <row r="1834">
          <cell r="A1834" t="str">
            <v>110080400006</v>
          </cell>
          <cell r="B1834" t="str">
            <v>1100</v>
          </cell>
          <cell r="C1834" t="str">
            <v>Z804</v>
          </cell>
          <cell r="D1834" t="str">
            <v>投资性房地产-机器设备</v>
          </cell>
          <cell r="E1834" t="str">
            <v>110080400006</v>
          </cell>
          <cell r="F1834" t="str">
            <v>0000</v>
          </cell>
          <cell r="G1834" t="str">
            <v>昆明昆船物流信息产业有限公司</v>
          </cell>
          <cell r="H1834" t="str">
            <v/>
          </cell>
          <cell r="I1834" t="str">
            <v/>
          </cell>
          <cell r="J1834" t="str">
            <v>B01</v>
          </cell>
          <cell r="K1834" t="str">
            <v>正常使用</v>
          </cell>
          <cell r="L1834" t="str">
            <v>A02</v>
          </cell>
          <cell r="M1834" t="str">
            <v>在建工程转入</v>
          </cell>
          <cell r="N1834">
            <v>43647</v>
          </cell>
          <cell r="O1834" t="str">
            <v>0110010100</v>
          </cell>
          <cell r="P1834" t="str">
            <v>昆中药公共成本中心</v>
          </cell>
          <cell r="Q1834" t="str">
            <v/>
          </cell>
          <cell r="R1834" t="str">
            <v/>
          </cell>
          <cell r="S1834" t="str">
            <v>杨承权</v>
          </cell>
          <cell r="T1834" t="str">
            <v>Z010</v>
          </cell>
          <cell r="U1834" t="str">
            <v>10</v>
          </cell>
          <cell r="V1834">
            <v>0</v>
          </cell>
          <cell r="W1834">
            <v>-108432.24</v>
          </cell>
          <cell r="X1834">
            <v>13126008.85</v>
          </cell>
          <cell r="Y1834">
            <v>0</v>
          </cell>
          <cell r="Z1834">
            <v>-656300.44</v>
          </cell>
          <cell r="AA1834">
            <v>-216864.49</v>
          </cell>
          <cell r="AB1834">
            <v>-873164.93</v>
          </cell>
          <cell r="AC1834">
            <v>7</v>
          </cell>
          <cell r="AD1834">
            <v>12252843.92</v>
          </cell>
          <cell r="AE1834" t="str">
            <v/>
          </cell>
          <cell r="AF1834" t="str">
            <v/>
          </cell>
          <cell r="AG1834" t="str">
            <v/>
          </cell>
          <cell r="AH1834" t="str">
            <v/>
          </cell>
        </row>
        <row r="1834">
          <cell r="AJ1834" t="str">
            <v/>
          </cell>
        </row>
        <row r="1835">
          <cell r="A1835" t="str">
            <v/>
          </cell>
          <cell r="B1835" t="str">
            <v/>
          </cell>
          <cell r="C1835" t="str">
            <v/>
          </cell>
          <cell r="D1835" t="str">
            <v/>
          </cell>
          <cell r="E1835" t="str">
            <v/>
          </cell>
          <cell r="F1835" t="str">
            <v/>
          </cell>
          <cell r="G1835" t="str">
            <v/>
          </cell>
          <cell r="H1835" t="str">
            <v/>
          </cell>
          <cell r="I1835" t="str">
            <v/>
          </cell>
          <cell r="J1835" t="str">
            <v/>
          </cell>
          <cell r="K1835" t="str">
            <v/>
          </cell>
          <cell r="L1835" t="str">
            <v/>
          </cell>
          <cell r="M1835" t="str">
            <v/>
          </cell>
        </row>
        <row r="1835">
          <cell r="O1835" t="str">
            <v/>
          </cell>
          <cell r="P1835" t="str">
            <v/>
          </cell>
          <cell r="Q1835" t="str">
            <v/>
          </cell>
          <cell r="R1835" t="str">
            <v/>
          </cell>
          <cell r="S1835" t="str">
            <v/>
          </cell>
          <cell r="T1835" t="str">
            <v/>
          </cell>
          <cell r="U1835" t="str">
            <v/>
          </cell>
        </row>
        <row r="1835">
          <cell r="X1835">
            <v>833212785.81</v>
          </cell>
          <cell r="Y1835">
            <v>5054128.85</v>
          </cell>
          <cell r="Z1835">
            <v>-103543673.52</v>
          </cell>
          <cell r="AA1835">
            <v>-5349350.72</v>
          </cell>
          <cell r="AB1835">
            <v>-108893024.24</v>
          </cell>
          <cell r="AC1835">
            <v>145847</v>
          </cell>
          <cell r="AD1835">
            <v>719265632.72</v>
          </cell>
          <cell r="AE1835" t="str">
            <v/>
          </cell>
          <cell r="AF1835" t="str">
            <v/>
          </cell>
          <cell r="AG1835" t="str">
            <v/>
          </cell>
          <cell r="AH1835" t="str">
            <v/>
          </cell>
        </row>
        <row r="1835">
          <cell r="AJ1835" t="str">
            <v/>
          </cell>
        </row>
      </sheetData>
      <sheetData sheetId="1"/>
      <sheetData sheetId="2">
        <row r="1">
          <cell r="C1" t="str">
            <v>资产编号</v>
          </cell>
          <cell r="D1" t="str">
            <v>资产描述</v>
          </cell>
          <cell r="E1" t="str">
            <v>资产状态名称</v>
          </cell>
          <cell r="F1" t="str">
            <v>资产变动方式描述</v>
          </cell>
          <cell r="G1" t="str">
            <v>资本化日期</v>
          </cell>
          <cell r="H1" t="str">
            <v>折旧开始计提日期</v>
          </cell>
          <cell r="I1" t="str">
            <v>成本中心描述</v>
          </cell>
          <cell r="J1" t="str">
            <v>资产原值</v>
          </cell>
          <cell r="K1" t="str">
            <v>旧资产编号</v>
          </cell>
          <cell r="L1" t="str">
            <v>资产使用人</v>
          </cell>
          <cell r="M1" t="str">
            <v>库存注记</v>
          </cell>
        </row>
        <row r="2">
          <cell r="C2" t="str">
            <v>新资产编号（SAP）</v>
          </cell>
          <cell r="D2" t="str">
            <v>资产名称</v>
          </cell>
          <cell r="E2" t="str">
            <v>资产状态</v>
          </cell>
          <cell r="F2" t="str">
            <v>资产变动方式</v>
          </cell>
          <cell r="G2" t="str">
            <v>购入日期</v>
          </cell>
        </row>
        <row r="2">
          <cell r="I2" t="str">
            <v>使用部门（绿色为当前系统正确，红色是不正确）</v>
          </cell>
          <cell r="J2" t="str">
            <v>资产原值</v>
          </cell>
          <cell r="K2" t="str">
            <v>旧资产编号</v>
          </cell>
          <cell r="L2" t="str">
            <v>资产使用人</v>
          </cell>
          <cell r="M2" t="str">
            <v>存放地点</v>
          </cell>
          <cell r="N2" t="str">
            <v>老系统中存放地点</v>
          </cell>
          <cell r="O2" t="str">
            <v>供应商名称</v>
          </cell>
          <cell r="P2" t="str">
            <v>规格型号</v>
          </cell>
        </row>
        <row r="3">
          <cell r="C3" t="str">
            <v>110010100000</v>
          </cell>
          <cell r="D3" t="str">
            <v>呈贡散剂车间</v>
          </cell>
          <cell r="E3" t="str">
            <v>正常使用</v>
          </cell>
          <cell r="F3" t="str">
            <v>直接购入</v>
          </cell>
          <cell r="G3">
            <v>36161</v>
          </cell>
          <cell r="H3">
            <v>36192</v>
          </cell>
          <cell r="I3" t="str">
            <v>四车间</v>
          </cell>
          <cell r="J3">
            <v>2778921.27</v>
          </cell>
          <cell r="K3" t="str">
            <v>01300002</v>
          </cell>
          <cell r="L3" t="str">
            <v>散剂车间</v>
          </cell>
          <cell r="M3" t="str">
            <v>呈贡基地</v>
          </cell>
          <cell r="N3" t="str">
            <v>呈贡基地</v>
          </cell>
        </row>
        <row r="3">
          <cell r="P3" t="str">
            <v/>
          </cell>
        </row>
        <row r="4">
          <cell r="C4" t="str">
            <v>110010100001</v>
          </cell>
          <cell r="D4" t="str">
            <v>呈贡前处理车间</v>
          </cell>
          <cell r="E4" t="str">
            <v>正常使用</v>
          </cell>
          <cell r="F4" t="str">
            <v>直接购入</v>
          </cell>
          <cell r="G4">
            <v>36161</v>
          </cell>
          <cell r="H4">
            <v>36192</v>
          </cell>
          <cell r="I4" t="str">
            <v>行政管理部</v>
          </cell>
          <cell r="J4">
            <v>253086</v>
          </cell>
          <cell r="K4" t="str">
            <v>01300003</v>
          </cell>
          <cell r="L4" t="str">
            <v>呈贡基地</v>
          </cell>
          <cell r="M4" t="str">
            <v>呈贡基地</v>
          </cell>
          <cell r="N4" t="str">
            <v>呈贡基地</v>
          </cell>
        </row>
        <row r="4">
          <cell r="P4" t="str">
            <v/>
          </cell>
        </row>
        <row r="5">
          <cell r="C5" t="str">
            <v>110010100002</v>
          </cell>
          <cell r="D5" t="str">
            <v>百宝丹车间</v>
          </cell>
          <cell r="E5">
            <v>1480367.98</v>
          </cell>
          <cell r="F5" t="str">
            <v>直接购入</v>
          </cell>
          <cell r="G5">
            <v>36161</v>
          </cell>
          <cell r="H5">
            <v>36192</v>
          </cell>
          <cell r="I5" t="str">
            <v>行政管理部</v>
          </cell>
          <cell r="J5">
            <v>243302.25</v>
          </cell>
          <cell r="K5" t="str">
            <v>01300007</v>
          </cell>
          <cell r="L5" t="str">
            <v>呈贡基地</v>
          </cell>
          <cell r="M5" t="str">
            <v>呈贡基地</v>
          </cell>
          <cell r="N5" t="str">
            <v>呈贡基地</v>
          </cell>
        </row>
        <row r="5">
          <cell r="P5" t="str">
            <v/>
          </cell>
        </row>
        <row r="6">
          <cell r="C6" t="str">
            <v>110010100003</v>
          </cell>
          <cell r="D6" t="str">
            <v>锅炉房</v>
          </cell>
          <cell r="E6" t="str">
            <v>正常使用</v>
          </cell>
          <cell r="F6" t="str">
            <v>直接购入</v>
          </cell>
          <cell r="G6">
            <v>36161</v>
          </cell>
          <cell r="H6">
            <v>36192</v>
          </cell>
          <cell r="I6" t="str">
            <v>行政管理部</v>
          </cell>
          <cell r="J6">
            <v>9754</v>
          </cell>
          <cell r="K6" t="str">
            <v>01300010</v>
          </cell>
          <cell r="L6" t="str">
            <v>呈贡基地</v>
          </cell>
          <cell r="M6" t="str">
            <v>呈贡基地</v>
          </cell>
          <cell r="N6" t="str">
            <v>呈贡基地(原使用年限1979年开始使用)</v>
          </cell>
        </row>
        <row r="6">
          <cell r="P6" t="str">
            <v/>
          </cell>
        </row>
        <row r="7">
          <cell r="C7" t="str">
            <v>110010100004</v>
          </cell>
          <cell r="D7" t="str">
            <v>粉碎车间</v>
          </cell>
          <cell r="E7" t="str">
            <v>正常使用</v>
          </cell>
          <cell r="F7" t="str">
            <v>直接购入</v>
          </cell>
          <cell r="G7">
            <v>36161</v>
          </cell>
          <cell r="H7">
            <v>36192</v>
          </cell>
          <cell r="I7" t="str">
            <v>行政管理部</v>
          </cell>
          <cell r="J7">
            <v>265071</v>
          </cell>
          <cell r="K7" t="str">
            <v>01300012</v>
          </cell>
          <cell r="L7" t="str">
            <v>呈贡基地</v>
          </cell>
          <cell r="M7" t="str">
            <v>呈贡基地</v>
          </cell>
          <cell r="N7" t="str">
            <v>呈贡基地(原使用年限1979年开始使用)</v>
          </cell>
        </row>
        <row r="7">
          <cell r="P7" t="str">
            <v/>
          </cell>
        </row>
        <row r="8">
          <cell r="C8" t="str">
            <v>110010100005</v>
          </cell>
          <cell r="D8" t="str">
            <v>大车间</v>
          </cell>
          <cell r="E8" t="str">
            <v>正常使用</v>
          </cell>
          <cell r="F8" t="str">
            <v>直接购入</v>
          </cell>
          <cell r="G8">
            <v>36161</v>
          </cell>
          <cell r="H8">
            <v>36192</v>
          </cell>
          <cell r="I8" t="str">
            <v>行政管理部</v>
          </cell>
          <cell r="J8">
            <v>5034.1</v>
          </cell>
          <cell r="K8" t="str">
            <v>01300014</v>
          </cell>
          <cell r="L8" t="str">
            <v/>
          </cell>
          <cell r="M8" t="str">
            <v>呈贡基地</v>
          </cell>
          <cell r="N8" t="str">
            <v>呈贡基地(原使用年限1979年开始使用)</v>
          </cell>
        </row>
        <row r="8">
          <cell r="P8" t="str">
            <v/>
          </cell>
        </row>
        <row r="9">
          <cell r="C9" t="str">
            <v>110010100006</v>
          </cell>
          <cell r="D9" t="str">
            <v>净化系统工程</v>
          </cell>
          <cell r="E9" t="str">
            <v>正常使用</v>
          </cell>
          <cell r="F9" t="str">
            <v>在建工程转入</v>
          </cell>
          <cell r="G9">
            <v>38017</v>
          </cell>
          <cell r="H9">
            <v>38018</v>
          </cell>
          <cell r="I9" t="str">
            <v>设备动力部</v>
          </cell>
          <cell r="J9">
            <v>10674294.87</v>
          </cell>
          <cell r="K9" t="str">
            <v>0225001</v>
          </cell>
          <cell r="L9" t="str">
            <v/>
          </cell>
          <cell r="M9" t="str">
            <v>设备动力部</v>
          </cell>
          <cell r="N9" t="str">
            <v>设备动力部</v>
          </cell>
        </row>
        <row r="9">
          <cell r="P9" t="str">
            <v/>
          </cell>
        </row>
        <row r="10">
          <cell r="C10" t="str">
            <v>110010100007</v>
          </cell>
          <cell r="D10" t="str">
            <v>煮提车间</v>
          </cell>
          <cell r="E10" t="str">
            <v>正常使用</v>
          </cell>
          <cell r="F10" t="str">
            <v>在建工程转入</v>
          </cell>
          <cell r="G10">
            <v>28126</v>
          </cell>
          <cell r="H10">
            <v>28157</v>
          </cell>
          <cell r="I10" t="str">
            <v>一车间</v>
          </cell>
          <cell r="J10">
            <v>866755.22</v>
          </cell>
          <cell r="K10" t="str">
            <v>01100001</v>
          </cell>
          <cell r="L10" t="str">
            <v/>
          </cell>
          <cell r="M10" t="str">
            <v>公司</v>
          </cell>
          <cell r="N10" t="str">
            <v>公司</v>
          </cell>
          <cell r="O10" t="str">
            <v>公司</v>
          </cell>
          <cell r="P10" t="str">
            <v/>
          </cell>
        </row>
        <row r="11">
          <cell r="C11" t="str">
            <v>110010100008</v>
          </cell>
          <cell r="D11" t="str">
            <v>片剂车间</v>
          </cell>
          <cell r="E11" t="str">
            <v>正常使用</v>
          </cell>
          <cell r="F11" t="str">
            <v>在建工程转入</v>
          </cell>
          <cell r="G11">
            <v>28126</v>
          </cell>
          <cell r="H11">
            <v>28157</v>
          </cell>
          <cell r="I11" t="str">
            <v>四车间</v>
          </cell>
          <cell r="J11">
            <v>1299236.59</v>
          </cell>
          <cell r="K11" t="str">
            <v>01100002</v>
          </cell>
          <cell r="L11" t="str">
            <v/>
          </cell>
          <cell r="M11" t="str">
            <v/>
          </cell>
          <cell r="N11" t="str">
            <v>公司</v>
          </cell>
          <cell r="O11" t="str">
            <v>公司</v>
          </cell>
          <cell r="P11" t="str">
            <v/>
          </cell>
        </row>
        <row r="12">
          <cell r="C12" t="str">
            <v>110010100009</v>
          </cell>
          <cell r="D12" t="str">
            <v>锅炉房</v>
          </cell>
          <cell r="E12" t="str">
            <v>正常使用</v>
          </cell>
          <cell r="F12" t="str">
            <v>在建工程转入</v>
          </cell>
          <cell r="G12">
            <v>28491</v>
          </cell>
          <cell r="H12">
            <v>28522</v>
          </cell>
          <cell r="I12" t="str">
            <v>设备动力部</v>
          </cell>
          <cell r="J12">
            <v>224511.89</v>
          </cell>
          <cell r="K12" t="str">
            <v>01100003</v>
          </cell>
          <cell r="L12" t="str">
            <v/>
          </cell>
          <cell r="M12" t="str">
            <v>公司</v>
          </cell>
          <cell r="N12" t="str">
            <v>公司</v>
          </cell>
          <cell r="O12" t="str">
            <v>公司</v>
          </cell>
          <cell r="P12" t="str">
            <v/>
          </cell>
        </row>
        <row r="13">
          <cell r="C13" t="str">
            <v>110010100010</v>
          </cell>
          <cell r="D13" t="str">
            <v>GMP大楼</v>
          </cell>
          <cell r="E13" t="str">
            <v>正常使用</v>
          </cell>
          <cell r="F13" t="str">
            <v>在建工程转入</v>
          </cell>
          <cell r="G13">
            <v>38017</v>
          </cell>
          <cell r="H13">
            <v>38018</v>
          </cell>
          <cell r="I13" t="str">
            <v>生产技术部</v>
          </cell>
          <cell r="J13">
            <v>35842891.14</v>
          </cell>
          <cell r="K13" t="str">
            <v>01100005</v>
          </cell>
          <cell r="L13" t="str">
            <v/>
          </cell>
          <cell r="M13" t="str">
            <v>GMP大楼</v>
          </cell>
          <cell r="N13" t="str">
            <v>GMP大楼</v>
          </cell>
        </row>
        <row r="13">
          <cell r="P13" t="str">
            <v/>
          </cell>
        </row>
        <row r="14">
          <cell r="C14" t="str">
            <v>110010100011</v>
          </cell>
          <cell r="D14" t="str">
            <v>前处理车间</v>
          </cell>
          <cell r="E14" t="str">
            <v>正常使用</v>
          </cell>
          <cell r="F14" t="str">
            <v>在建工程转入</v>
          </cell>
          <cell r="G14">
            <v>38017</v>
          </cell>
          <cell r="H14">
            <v>38018</v>
          </cell>
          <cell r="I14" t="str">
            <v>一车间</v>
          </cell>
          <cell r="J14">
            <v>1392939.15</v>
          </cell>
          <cell r="K14" t="str">
            <v>01100006</v>
          </cell>
          <cell r="L14" t="str">
            <v/>
          </cell>
          <cell r="M14" t="str">
            <v>一车间</v>
          </cell>
          <cell r="N14" t="str">
            <v>一车间</v>
          </cell>
        </row>
        <row r="14">
          <cell r="P14" t="str">
            <v/>
          </cell>
        </row>
        <row r="15">
          <cell r="C15" t="str">
            <v>110010300000</v>
          </cell>
          <cell r="D15" t="str">
            <v>基地厕所</v>
          </cell>
          <cell r="E15" t="str">
            <v>正常使用</v>
          </cell>
          <cell r="F15" t="str">
            <v>直接购入</v>
          </cell>
          <cell r="G15">
            <v>36161</v>
          </cell>
          <cell r="H15">
            <v>36192</v>
          </cell>
          <cell r="I15" t="str">
            <v>行政管理部</v>
          </cell>
          <cell r="J15">
            <v>22907.2</v>
          </cell>
          <cell r="K15" t="str">
            <v>01300005</v>
          </cell>
          <cell r="L15" t="str">
            <v>呈贡基地</v>
          </cell>
          <cell r="M15" t="str">
            <v>呈贡基地</v>
          </cell>
          <cell r="N15" t="str">
            <v>呈贡基地</v>
          </cell>
        </row>
        <row r="15">
          <cell r="P15" t="str">
            <v/>
          </cell>
        </row>
        <row r="16">
          <cell r="C16" t="str">
            <v>110010400000</v>
          </cell>
          <cell r="D16" t="str">
            <v>呈贡食堂</v>
          </cell>
          <cell r="E16" t="str">
            <v>正常使用</v>
          </cell>
          <cell r="F16" t="str">
            <v>直接购入</v>
          </cell>
          <cell r="G16">
            <v>36161</v>
          </cell>
          <cell r="H16">
            <v>36192</v>
          </cell>
          <cell r="I16" t="str">
            <v>行政管理部</v>
          </cell>
          <cell r="J16">
            <v>303771.12</v>
          </cell>
          <cell r="K16" t="str">
            <v>01300001</v>
          </cell>
          <cell r="L16" t="str">
            <v>呈贡基地</v>
          </cell>
          <cell r="M16" t="str">
            <v>呈贡基地 27幢 现招待所</v>
          </cell>
          <cell r="N16" t="str">
            <v>呈贡基地 27幢 现招待所</v>
          </cell>
        </row>
        <row r="16">
          <cell r="P16" t="str">
            <v>336.66平方米</v>
          </cell>
        </row>
        <row r="17">
          <cell r="C17" t="str">
            <v>110010400001</v>
          </cell>
          <cell r="D17" t="str">
            <v>呈贡基地房屋</v>
          </cell>
          <cell r="E17" t="str">
            <v>正常使用</v>
          </cell>
          <cell r="F17" t="str">
            <v>直接购入</v>
          </cell>
          <cell r="G17">
            <v>36161</v>
          </cell>
          <cell r="H17">
            <v>36192</v>
          </cell>
          <cell r="I17" t="str">
            <v>行政管理部</v>
          </cell>
          <cell r="J17">
            <v>2597064.81</v>
          </cell>
          <cell r="K17" t="str">
            <v>01300004</v>
          </cell>
          <cell r="L17" t="str">
            <v>呈贡基地</v>
          </cell>
          <cell r="M17" t="str">
            <v>呈贡基地</v>
          </cell>
          <cell r="N17" t="str">
            <v>呈贡基地</v>
          </cell>
        </row>
        <row r="17">
          <cell r="P17" t="str">
            <v/>
          </cell>
        </row>
        <row r="18">
          <cell r="C18" t="str">
            <v>110010400002</v>
          </cell>
          <cell r="D18" t="str">
            <v>呈贡招待所</v>
          </cell>
          <cell r="E18" t="str">
            <v>正常使用</v>
          </cell>
          <cell r="F18" t="str">
            <v>直接购入</v>
          </cell>
          <cell r="G18">
            <v>36161</v>
          </cell>
          <cell r="H18">
            <v>36192</v>
          </cell>
          <cell r="I18" t="str">
            <v>行政管理部</v>
          </cell>
          <cell r="J18">
            <v>941095.11</v>
          </cell>
          <cell r="K18" t="str">
            <v>01300006</v>
          </cell>
          <cell r="L18" t="str">
            <v>呈贡基地</v>
          </cell>
          <cell r="M18" t="str">
            <v>呈贡基地</v>
          </cell>
          <cell r="N18" t="str">
            <v>呈贡基地</v>
          </cell>
        </row>
        <row r="18">
          <cell r="P18" t="str">
            <v/>
          </cell>
        </row>
        <row r="19">
          <cell r="C19" t="str">
            <v>110010400003</v>
          </cell>
          <cell r="D19" t="str">
            <v>基地宿舍</v>
          </cell>
          <cell r="E19" t="str">
            <v>正常使用</v>
          </cell>
          <cell r="F19" t="str">
            <v>直接购入</v>
          </cell>
          <cell r="G19">
            <v>36161</v>
          </cell>
          <cell r="H19">
            <v>36192</v>
          </cell>
          <cell r="I19" t="str">
            <v>行政管理部</v>
          </cell>
          <cell r="J19">
            <v>14380.4</v>
          </cell>
          <cell r="K19" t="str">
            <v>01300008</v>
          </cell>
          <cell r="L19" t="str">
            <v>呈贡基地</v>
          </cell>
          <cell r="M19" t="str">
            <v>呈贡基地</v>
          </cell>
          <cell r="N19" t="str">
            <v>呈贡基地(原使用年限1979年开始使用)</v>
          </cell>
        </row>
        <row r="19">
          <cell r="P19" t="str">
            <v/>
          </cell>
        </row>
        <row r="20">
          <cell r="C20" t="str">
            <v>110010400004</v>
          </cell>
          <cell r="D20" t="str">
            <v>职工住宅</v>
          </cell>
          <cell r="E20" t="str">
            <v>正常使用</v>
          </cell>
          <cell r="F20" t="str">
            <v>直接购入</v>
          </cell>
          <cell r="G20">
            <v>36161</v>
          </cell>
          <cell r="H20">
            <v>36192</v>
          </cell>
          <cell r="I20" t="str">
            <v>行政管理部</v>
          </cell>
          <cell r="J20">
            <v>29208.33</v>
          </cell>
          <cell r="K20" t="str">
            <v>01300009</v>
          </cell>
          <cell r="L20" t="str">
            <v>呈贡基地</v>
          </cell>
          <cell r="M20" t="str">
            <v>呈贡基地</v>
          </cell>
          <cell r="N20" t="str">
            <v>呈贡基地(原使用年限1979年开始使用)</v>
          </cell>
        </row>
        <row r="20">
          <cell r="P20" t="str">
            <v/>
          </cell>
        </row>
        <row r="21">
          <cell r="C21" t="str">
            <v>110010400005</v>
          </cell>
          <cell r="D21" t="str">
            <v>大仓库值班室</v>
          </cell>
          <cell r="E21" t="str">
            <v>正常使用</v>
          </cell>
          <cell r="F21" t="str">
            <v>直接购入</v>
          </cell>
          <cell r="G21">
            <v>36161</v>
          </cell>
          <cell r="H21">
            <v>36192</v>
          </cell>
          <cell r="I21" t="str">
            <v>行政管理部</v>
          </cell>
          <cell r="J21">
            <v>4091.8</v>
          </cell>
          <cell r="K21" t="str">
            <v>01300011</v>
          </cell>
          <cell r="L21" t="str">
            <v>呈贡基地</v>
          </cell>
          <cell r="M21" t="str">
            <v>呈贡基地</v>
          </cell>
          <cell r="N21" t="str">
            <v>呈贡基地(原使用年限1979年开始使用)</v>
          </cell>
        </row>
        <row r="21">
          <cell r="P21" t="str">
            <v/>
          </cell>
        </row>
        <row r="22">
          <cell r="C22" t="str">
            <v>110010400006</v>
          </cell>
          <cell r="D22" t="str">
            <v>防雷设施</v>
          </cell>
          <cell r="E22" t="str">
            <v>正常使用</v>
          </cell>
          <cell r="F22" t="str">
            <v>直接购入</v>
          </cell>
          <cell r="G22">
            <v>36161</v>
          </cell>
          <cell r="H22">
            <v>36192</v>
          </cell>
          <cell r="I22" t="str">
            <v>行政管理部</v>
          </cell>
          <cell r="J22">
            <v>1241</v>
          </cell>
          <cell r="K22" t="str">
            <v>01300015</v>
          </cell>
          <cell r="L22" t="str">
            <v>呈贡基地</v>
          </cell>
          <cell r="M22" t="str">
            <v>呈贡基地</v>
          </cell>
          <cell r="N22" t="str">
            <v>呈贡基地(原使用年限1979年开始)</v>
          </cell>
        </row>
        <row r="22">
          <cell r="P22" t="str">
            <v/>
          </cell>
        </row>
        <row r="23">
          <cell r="C23" t="str">
            <v>110010400007</v>
          </cell>
          <cell r="D23" t="str">
            <v>鱼塘边住宅</v>
          </cell>
          <cell r="E23" t="str">
            <v>正常使用</v>
          </cell>
          <cell r="F23" t="str">
            <v>直接购入</v>
          </cell>
          <cell r="G23">
            <v>36161</v>
          </cell>
          <cell r="H23">
            <v>36192</v>
          </cell>
          <cell r="I23" t="str">
            <v>行政管理部</v>
          </cell>
          <cell r="J23">
            <v>41568.77</v>
          </cell>
          <cell r="K23" t="str">
            <v>01300016</v>
          </cell>
          <cell r="L23" t="str">
            <v>呈贡基地</v>
          </cell>
          <cell r="M23" t="str">
            <v>呈贡基地</v>
          </cell>
          <cell r="N23" t="str">
            <v>呈贡基地(原开始使用期1979年)</v>
          </cell>
        </row>
        <row r="23">
          <cell r="P23" t="str">
            <v/>
          </cell>
        </row>
        <row r="24">
          <cell r="C24" t="str">
            <v>110010400008</v>
          </cell>
          <cell r="D24" t="str">
            <v>前后值班室</v>
          </cell>
          <cell r="E24" t="str">
            <v>正常使用</v>
          </cell>
          <cell r="F24" t="str">
            <v>直接购入</v>
          </cell>
          <cell r="G24">
            <v>36161</v>
          </cell>
          <cell r="H24">
            <v>36192</v>
          </cell>
          <cell r="I24" t="str">
            <v>行政管理部</v>
          </cell>
          <cell r="J24">
            <v>1531.86</v>
          </cell>
          <cell r="K24" t="str">
            <v>01300017</v>
          </cell>
          <cell r="L24" t="str">
            <v>呈贡基地</v>
          </cell>
          <cell r="M24" t="str">
            <v/>
          </cell>
          <cell r="N24">
            <v>0</v>
          </cell>
        </row>
        <row r="24">
          <cell r="P24" t="str">
            <v/>
          </cell>
        </row>
        <row r="25">
          <cell r="C25" t="str">
            <v>110010400009</v>
          </cell>
          <cell r="D25" t="str">
            <v>围墙工程</v>
          </cell>
          <cell r="E25" t="str">
            <v>正常使用</v>
          </cell>
          <cell r="F25" t="str">
            <v>直接购入</v>
          </cell>
          <cell r="G25">
            <v>36161</v>
          </cell>
          <cell r="H25">
            <v>36192</v>
          </cell>
          <cell r="I25" t="str">
            <v>行政管理部</v>
          </cell>
          <cell r="J25">
            <v>111859.56</v>
          </cell>
          <cell r="K25" t="str">
            <v>01300018</v>
          </cell>
          <cell r="L25" t="str">
            <v>呈贡基地</v>
          </cell>
          <cell r="M25" t="str">
            <v>呈贡基地</v>
          </cell>
          <cell r="N25" t="str">
            <v>呈贡基地</v>
          </cell>
        </row>
        <row r="25">
          <cell r="P25" t="str">
            <v/>
          </cell>
        </row>
        <row r="26">
          <cell r="C26" t="str">
            <v>110010400010</v>
          </cell>
          <cell r="D26" t="str">
            <v>办公室</v>
          </cell>
          <cell r="E26" t="str">
            <v>正常使用</v>
          </cell>
          <cell r="F26" t="str">
            <v>直接购入</v>
          </cell>
          <cell r="G26">
            <v>36161</v>
          </cell>
          <cell r="H26">
            <v>36192</v>
          </cell>
          <cell r="I26" t="str">
            <v>行政管理部</v>
          </cell>
          <cell r="J26">
            <v>3502.54</v>
          </cell>
          <cell r="K26" t="str">
            <v>01300019</v>
          </cell>
          <cell r="L26" t="str">
            <v>呈贡基地</v>
          </cell>
          <cell r="M26" t="str">
            <v>呈贡基地</v>
          </cell>
          <cell r="N26" t="str">
            <v>呈贡基地(开始使用期为1979年)</v>
          </cell>
        </row>
        <row r="26">
          <cell r="P26" t="str">
            <v/>
          </cell>
        </row>
        <row r="27">
          <cell r="C27" t="str">
            <v>110010400011</v>
          </cell>
          <cell r="D27" t="str">
            <v>中心仓库</v>
          </cell>
          <cell r="E27" t="str">
            <v>正常使用</v>
          </cell>
          <cell r="F27" t="str">
            <v>直接购入</v>
          </cell>
          <cell r="G27">
            <v>36161</v>
          </cell>
          <cell r="H27">
            <v>36192</v>
          </cell>
          <cell r="I27" t="str">
            <v>行政管理部</v>
          </cell>
          <cell r="J27">
            <v>3814.13</v>
          </cell>
          <cell r="K27" t="str">
            <v>01300020</v>
          </cell>
          <cell r="L27" t="str">
            <v/>
          </cell>
          <cell r="M27" t="str">
            <v>呈贡基地</v>
          </cell>
          <cell r="N27" t="str">
            <v>呈贡基地(开始使用期为1979年)</v>
          </cell>
        </row>
        <row r="27">
          <cell r="P27" t="str">
            <v/>
          </cell>
        </row>
        <row r="28">
          <cell r="C28" t="str">
            <v>110010400012</v>
          </cell>
          <cell r="D28" t="str">
            <v>抽水房</v>
          </cell>
          <cell r="E28" t="str">
            <v>正常使用</v>
          </cell>
          <cell r="F28" t="str">
            <v>直接购入</v>
          </cell>
          <cell r="G28">
            <v>36161</v>
          </cell>
          <cell r="H28">
            <v>36192</v>
          </cell>
          <cell r="I28" t="str">
            <v>行政管理部</v>
          </cell>
          <cell r="J28">
            <v>841.37</v>
          </cell>
          <cell r="K28" t="str">
            <v>01300021</v>
          </cell>
          <cell r="L28" t="str">
            <v>呈贡基地</v>
          </cell>
          <cell r="M28" t="str">
            <v>呈贡基地</v>
          </cell>
          <cell r="N28" t="str">
            <v>呈贡基地(开始使用期为1979年)</v>
          </cell>
        </row>
        <row r="28">
          <cell r="P28" t="str">
            <v/>
          </cell>
        </row>
        <row r="29">
          <cell r="C29" t="str">
            <v>110010400013</v>
          </cell>
          <cell r="D29" t="str">
            <v>配电房</v>
          </cell>
          <cell r="E29" t="str">
            <v>正常使用</v>
          </cell>
          <cell r="F29" t="str">
            <v>直接购入</v>
          </cell>
          <cell r="G29">
            <v>36161</v>
          </cell>
          <cell r="H29">
            <v>36192</v>
          </cell>
          <cell r="I29" t="str">
            <v>行政管理部</v>
          </cell>
          <cell r="J29">
            <v>25858.2</v>
          </cell>
          <cell r="K29" t="str">
            <v>01300022</v>
          </cell>
          <cell r="L29" t="str">
            <v>呈贡基地</v>
          </cell>
          <cell r="M29" t="str">
            <v>呈贡基地</v>
          </cell>
          <cell r="N29" t="str">
            <v>呈贡基地(开始使用期为1979年)</v>
          </cell>
        </row>
        <row r="29">
          <cell r="P29" t="str">
            <v/>
          </cell>
        </row>
        <row r="30">
          <cell r="C30" t="str">
            <v>110010400014</v>
          </cell>
          <cell r="D30" t="str">
            <v>空调机房</v>
          </cell>
          <cell r="E30" t="str">
            <v>正常使用</v>
          </cell>
          <cell r="F30" t="str">
            <v>直接购入</v>
          </cell>
          <cell r="G30">
            <v>36161</v>
          </cell>
          <cell r="H30">
            <v>36192</v>
          </cell>
          <cell r="I30" t="str">
            <v>行政管理部</v>
          </cell>
          <cell r="J30">
            <v>34570.32</v>
          </cell>
          <cell r="K30" t="str">
            <v>01300023</v>
          </cell>
          <cell r="L30" t="str">
            <v>呈贡基地</v>
          </cell>
          <cell r="M30" t="str">
            <v>百宝丹二楼</v>
          </cell>
          <cell r="N30" t="str">
            <v>百宝丹二楼（水丸车间后面）</v>
          </cell>
        </row>
        <row r="30">
          <cell r="P30" t="str">
            <v/>
          </cell>
        </row>
        <row r="31">
          <cell r="C31" t="str">
            <v>110010400015</v>
          </cell>
          <cell r="D31" t="str">
            <v>配电室变压器</v>
          </cell>
          <cell r="E31" t="str">
            <v>正常使用</v>
          </cell>
          <cell r="F31" t="str">
            <v>直接购入</v>
          </cell>
          <cell r="G31">
            <v>36039</v>
          </cell>
          <cell r="H31">
            <v>36069</v>
          </cell>
          <cell r="I31" t="str">
            <v>行政管理部</v>
          </cell>
          <cell r="J31">
            <v>257724.75</v>
          </cell>
          <cell r="K31" t="str">
            <v>基地001</v>
          </cell>
          <cell r="L31" t="str">
            <v>呈贡基地</v>
          </cell>
          <cell r="M31" t="str">
            <v>基地1#</v>
          </cell>
          <cell r="N31" t="str">
            <v>基地1#</v>
          </cell>
        </row>
        <row r="31">
          <cell r="P31" t="str">
            <v>低压配电柜</v>
          </cell>
        </row>
        <row r="32">
          <cell r="C32" t="str">
            <v>110010400016</v>
          </cell>
          <cell r="D32" t="str">
            <v>配电屏</v>
          </cell>
          <cell r="E32" t="str">
            <v>正常使用</v>
          </cell>
          <cell r="F32" t="str">
            <v>直接购入</v>
          </cell>
          <cell r="G32">
            <v>36039</v>
          </cell>
          <cell r="H32">
            <v>36069</v>
          </cell>
          <cell r="I32" t="str">
            <v>行政管理部</v>
          </cell>
          <cell r="J32">
            <v>7500</v>
          </cell>
          <cell r="K32" t="str">
            <v>基地018</v>
          </cell>
          <cell r="L32" t="str">
            <v>粉碎车间</v>
          </cell>
          <cell r="M32" t="str">
            <v>粉碎车间</v>
          </cell>
          <cell r="N32" t="str">
            <v>粉碎车间(昆明开关一厂)</v>
          </cell>
        </row>
        <row r="32">
          <cell r="P32" t="str">
            <v>PQI-G4</v>
          </cell>
        </row>
        <row r="33">
          <cell r="C33" t="str">
            <v>110010400017</v>
          </cell>
          <cell r="D33" t="str">
            <v>配电屏</v>
          </cell>
          <cell r="E33" t="str">
            <v>正常使用</v>
          </cell>
          <cell r="F33" t="str">
            <v>直接购入</v>
          </cell>
          <cell r="G33">
            <v>36039</v>
          </cell>
          <cell r="H33">
            <v>36069</v>
          </cell>
          <cell r="I33" t="str">
            <v>行政管理部</v>
          </cell>
          <cell r="J33">
            <v>6400</v>
          </cell>
          <cell r="K33" t="str">
            <v>基地019</v>
          </cell>
          <cell r="L33" t="str">
            <v>粉碎车间</v>
          </cell>
          <cell r="M33" t="str">
            <v>粉碎车间</v>
          </cell>
          <cell r="N33" t="str">
            <v>粉碎车间(昆明开关一厂)</v>
          </cell>
        </row>
        <row r="33">
          <cell r="P33" t="str">
            <v>PGI-G3</v>
          </cell>
        </row>
        <row r="34">
          <cell r="C34" t="str">
            <v>110010400018</v>
          </cell>
          <cell r="D34" t="str">
            <v>配电屏</v>
          </cell>
          <cell r="E34" t="str">
            <v>正常使用</v>
          </cell>
          <cell r="F34" t="str">
            <v>直接购入</v>
          </cell>
          <cell r="G34">
            <v>36039</v>
          </cell>
          <cell r="H34">
            <v>36069</v>
          </cell>
          <cell r="I34" t="str">
            <v>行政管理部</v>
          </cell>
          <cell r="J34">
            <v>7100</v>
          </cell>
          <cell r="K34" t="str">
            <v>基地020</v>
          </cell>
          <cell r="L34" t="str">
            <v>粉碎车间</v>
          </cell>
          <cell r="M34" t="str">
            <v>粉碎车间</v>
          </cell>
          <cell r="N34" t="str">
            <v>粉碎车间(昆明开关一厂)</v>
          </cell>
        </row>
        <row r="34">
          <cell r="P34" t="str">
            <v>PGI-G2</v>
          </cell>
        </row>
        <row r="35">
          <cell r="C35" t="str">
            <v>110010400019</v>
          </cell>
          <cell r="D35" t="str">
            <v>配电屏</v>
          </cell>
          <cell r="E35" t="str">
            <v>正常使用</v>
          </cell>
          <cell r="F35" t="str">
            <v>直接购入</v>
          </cell>
          <cell r="G35">
            <v>36039</v>
          </cell>
          <cell r="H35">
            <v>36069</v>
          </cell>
          <cell r="I35" t="str">
            <v>行政管理部</v>
          </cell>
          <cell r="J35">
            <v>9000</v>
          </cell>
          <cell r="K35" t="str">
            <v>基地021</v>
          </cell>
          <cell r="L35" t="str">
            <v>粉碎车间</v>
          </cell>
          <cell r="M35" t="str">
            <v>粉碎车间</v>
          </cell>
          <cell r="N35" t="str">
            <v>粉碎车间(昆明开关一厂)</v>
          </cell>
        </row>
        <row r="35">
          <cell r="P35" t="str">
            <v>PGI-G1</v>
          </cell>
        </row>
        <row r="36">
          <cell r="C36" t="str">
            <v>110010400020</v>
          </cell>
          <cell r="D36" t="str">
            <v>浸膏质检科</v>
          </cell>
          <cell r="E36" t="str">
            <v>正常使用</v>
          </cell>
          <cell r="F36" t="str">
            <v>在建工程转入</v>
          </cell>
          <cell r="G36">
            <v>36731</v>
          </cell>
          <cell r="H36">
            <v>36739</v>
          </cell>
          <cell r="I36" t="str">
            <v>研发中心—产品质量研究部</v>
          </cell>
          <cell r="J36">
            <v>238609.36</v>
          </cell>
          <cell r="K36" t="str">
            <v>01200001</v>
          </cell>
          <cell r="L36" t="str">
            <v/>
          </cell>
          <cell r="M36" t="str">
            <v>公司</v>
          </cell>
          <cell r="N36" t="str">
            <v>公司</v>
          </cell>
          <cell r="O36" t="str">
            <v>公司</v>
          </cell>
          <cell r="P36" t="str">
            <v/>
          </cell>
        </row>
        <row r="37">
          <cell r="C37" t="str">
            <v>110010400021</v>
          </cell>
          <cell r="D37" t="str">
            <v>厂部办公室</v>
          </cell>
          <cell r="E37" t="str">
            <v>正常使用</v>
          </cell>
          <cell r="F37" t="str">
            <v>在建工程转入</v>
          </cell>
          <cell r="G37">
            <v>29952</v>
          </cell>
          <cell r="H37">
            <v>29983</v>
          </cell>
          <cell r="I37" t="str">
            <v>行政管理部</v>
          </cell>
          <cell r="J37">
            <v>41578.35</v>
          </cell>
          <cell r="K37" t="str">
            <v>01200002</v>
          </cell>
          <cell r="L37" t="str">
            <v>公司</v>
          </cell>
          <cell r="M37" t="str">
            <v>公司</v>
          </cell>
          <cell r="N37" t="str">
            <v>公司</v>
          </cell>
          <cell r="O37" t="str">
            <v>公司</v>
          </cell>
          <cell r="P37" t="str">
            <v/>
          </cell>
        </row>
        <row r="38">
          <cell r="C38" t="str">
            <v>110010400022</v>
          </cell>
          <cell r="D38" t="str">
            <v>销售一部办公室</v>
          </cell>
          <cell r="E38" t="str">
            <v>正常使用</v>
          </cell>
          <cell r="F38" t="str">
            <v>在建工程转入</v>
          </cell>
          <cell r="G38">
            <v>36526</v>
          </cell>
          <cell r="H38">
            <v>36557</v>
          </cell>
          <cell r="I38" t="str">
            <v>销售管理部</v>
          </cell>
          <cell r="J38">
            <v>322553.6</v>
          </cell>
          <cell r="K38" t="str">
            <v>01200004</v>
          </cell>
          <cell r="L38" t="str">
            <v/>
          </cell>
          <cell r="M38" t="str">
            <v>正门右1号办公楼</v>
          </cell>
          <cell r="N38" t="str">
            <v>公司进正门右手边1号办公楼</v>
          </cell>
          <cell r="O38" t="str">
            <v>公司进正门右手边1号办公楼</v>
          </cell>
          <cell r="P38" t="str">
            <v/>
          </cell>
        </row>
        <row r="39">
          <cell r="C39" t="str">
            <v>110010400023</v>
          </cell>
          <cell r="D39" t="str">
            <v>质检大楼</v>
          </cell>
          <cell r="E39" t="str">
            <v>正常使用</v>
          </cell>
          <cell r="F39" t="str">
            <v>在建工程转入</v>
          </cell>
          <cell r="G39">
            <v>38017</v>
          </cell>
          <cell r="H39">
            <v>38018</v>
          </cell>
          <cell r="I39" t="str">
            <v>研发中心—产品质量研究部</v>
          </cell>
          <cell r="J39">
            <v>470687.43</v>
          </cell>
          <cell r="K39" t="str">
            <v>12000010</v>
          </cell>
          <cell r="L39" t="str">
            <v/>
          </cell>
          <cell r="M39" t="str">
            <v>质量保证部</v>
          </cell>
          <cell r="N39" t="str">
            <v>质量保证部</v>
          </cell>
        </row>
        <row r="39">
          <cell r="P39" t="str">
            <v/>
          </cell>
        </row>
        <row r="40">
          <cell r="C40" t="str">
            <v>110010400024</v>
          </cell>
          <cell r="D40" t="str">
            <v>综合仓库</v>
          </cell>
          <cell r="E40" t="str">
            <v>正常使用</v>
          </cell>
          <cell r="F40" t="str">
            <v>在建工程转入</v>
          </cell>
          <cell r="G40">
            <v>38017</v>
          </cell>
          <cell r="H40">
            <v>38018</v>
          </cell>
          <cell r="I40" t="str">
            <v>采购中心</v>
          </cell>
          <cell r="J40">
            <v>2340498.66</v>
          </cell>
          <cell r="K40" t="str">
            <v>12000011</v>
          </cell>
          <cell r="L40" t="str">
            <v>采购中心</v>
          </cell>
          <cell r="M40" t="str">
            <v>供应储运部</v>
          </cell>
          <cell r="N40" t="str">
            <v>供应储运部</v>
          </cell>
        </row>
        <row r="40">
          <cell r="P40" t="str">
            <v/>
          </cell>
        </row>
        <row r="41">
          <cell r="C41" t="str">
            <v>110010400025</v>
          </cell>
          <cell r="D41" t="str">
            <v>设备动力(水泵房改造)</v>
          </cell>
          <cell r="E41" t="str">
            <v>正常使用</v>
          </cell>
          <cell r="F41" t="str">
            <v>在建工程转入</v>
          </cell>
          <cell r="G41">
            <v>38017</v>
          </cell>
          <cell r="H41">
            <v>38018</v>
          </cell>
          <cell r="I41" t="str">
            <v>设备动力部</v>
          </cell>
          <cell r="J41">
            <v>95830.82</v>
          </cell>
          <cell r="K41" t="str">
            <v>12000012</v>
          </cell>
          <cell r="L41" t="str">
            <v/>
          </cell>
          <cell r="M41" t="str">
            <v>设备动力部</v>
          </cell>
          <cell r="N41" t="str">
            <v>设备动力部</v>
          </cell>
        </row>
        <row r="41">
          <cell r="P41" t="str">
            <v/>
          </cell>
        </row>
        <row r="42">
          <cell r="C42" t="str">
            <v>110010400026</v>
          </cell>
          <cell r="D42" t="str">
            <v>简易木屋架治安工程</v>
          </cell>
          <cell r="E42" t="str">
            <v>正常使用</v>
          </cell>
          <cell r="F42" t="str">
            <v>在建工程转入</v>
          </cell>
          <cell r="G42">
            <v>38017</v>
          </cell>
          <cell r="H42">
            <v>38018</v>
          </cell>
          <cell r="I42" t="str">
            <v>昆中药公共成本中心</v>
          </cell>
          <cell r="J42">
            <v>19630.42</v>
          </cell>
          <cell r="K42" t="str">
            <v>12000013</v>
          </cell>
          <cell r="L42" t="str">
            <v/>
          </cell>
          <cell r="M42" t="str">
            <v>新仓库旁</v>
          </cell>
          <cell r="N42" t="str">
            <v>新仓库旁</v>
          </cell>
        </row>
        <row r="42">
          <cell r="P42" t="str">
            <v/>
          </cell>
        </row>
        <row r="43">
          <cell r="C43" t="str">
            <v>110010400027</v>
          </cell>
          <cell r="D43" t="str">
            <v>食堂(一.二楼改造)</v>
          </cell>
          <cell r="E43" t="str">
            <v>正常使用</v>
          </cell>
          <cell r="F43" t="str">
            <v>在建工程转入</v>
          </cell>
          <cell r="G43">
            <v>38017</v>
          </cell>
          <cell r="H43">
            <v>38018</v>
          </cell>
          <cell r="I43" t="str">
            <v>行政管理部</v>
          </cell>
          <cell r="J43">
            <v>145092.44</v>
          </cell>
          <cell r="K43" t="str">
            <v>12000015</v>
          </cell>
          <cell r="L43" t="str">
            <v>公司</v>
          </cell>
          <cell r="M43" t="str">
            <v>公司</v>
          </cell>
          <cell r="N43" t="str">
            <v>行政管理部</v>
          </cell>
        </row>
        <row r="43">
          <cell r="P43" t="str">
            <v/>
          </cell>
        </row>
        <row r="44">
          <cell r="C44" t="str">
            <v>110010400028</v>
          </cell>
          <cell r="D44" t="str">
            <v>贸易经营部GSP仓库(呈贡基地)</v>
          </cell>
          <cell r="E44" t="str">
            <v>报废</v>
          </cell>
          <cell r="F44" t="str">
            <v>在建工程转入</v>
          </cell>
          <cell r="G44">
            <v>38017</v>
          </cell>
          <cell r="H44">
            <v>38018</v>
          </cell>
          <cell r="I44" t="str">
            <v>行政管理部</v>
          </cell>
          <cell r="J44">
            <v>106889.43</v>
          </cell>
          <cell r="K44" t="str">
            <v>12000016</v>
          </cell>
          <cell r="L44" t="str">
            <v/>
          </cell>
          <cell r="M44" t="str">
            <v>呈贡基地</v>
          </cell>
          <cell r="N44" t="str">
            <v>呈贡基地</v>
          </cell>
        </row>
        <row r="44">
          <cell r="P44" t="str">
            <v/>
          </cell>
        </row>
        <row r="45">
          <cell r="C45" t="str">
            <v>110010400029</v>
          </cell>
          <cell r="D45" t="str">
            <v>仓库(外墙装修内部改造)</v>
          </cell>
          <cell r="E45" t="str">
            <v>正常使用</v>
          </cell>
          <cell r="F45" t="str">
            <v>在建工程转入</v>
          </cell>
          <cell r="G45">
            <v>38017</v>
          </cell>
          <cell r="H45">
            <v>38018</v>
          </cell>
          <cell r="I45" t="str">
            <v>采购中心</v>
          </cell>
          <cell r="J45">
            <v>352812.72</v>
          </cell>
          <cell r="K45" t="str">
            <v>12000017</v>
          </cell>
          <cell r="L45" t="str">
            <v>采购中心</v>
          </cell>
          <cell r="M45" t="str">
            <v>原辅料仓库</v>
          </cell>
          <cell r="N45" t="str">
            <v>原辅料仓库装修</v>
          </cell>
        </row>
        <row r="45">
          <cell r="P45" t="str">
            <v/>
          </cell>
        </row>
        <row r="46">
          <cell r="C46" t="str">
            <v>110010400030</v>
          </cell>
          <cell r="D46" t="str">
            <v>综合仓库附一楼</v>
          </cell>
          <cell r="E46" t="str">
            <v>正常使用</v>
          </cell>
          <cell r="F46" t="str">
            <v>直接购入</v>
          </cell>
          <cell r="G46">
            <v>38443</v>
          </cell>
          <cell r="H46">
            <v>38473</v>
          </cell>
          <cell r="I46" t="str">
            <v>采购中心</v>
          </cell>
          <cell r="J46">
            <v>12497.02</v>
          </cell>
          <cell r="K46" t="str">
            <v>12000018</v>
          </cell>
          <cell r="L46" t="str">
            <v>采购中心</v>
          </cell>
          <cell r="M46" t="str">
            <v>综合仓库</v>
          </cell>
          <cell r="N46" t="str">
            <v>综合仓库一楼屋顶</v>
          </cell>
        </row>
        <row r="46">
          <cell r="P46" t="str">
            <v/>
          </cell>
        </row>
        <row r="47">
          <cell r="C47" t="str">
            <v>110010400031</v>
          </cell>
          <cell r="D47" t="str">
            <v>昆明市金星小区金利园902幢1单元302号</v>
          </cell>
          <cell r="E47" t="str">
            <v>正常使用</v>
          </cell>
          <cell r="F47" t="str">
            <v>直接购入</v>
          </cell>
          <cell r="G47">
            <v>39264</v>
          </cell>
          <cell r="H47">
            <v>39295</v>
          </cell>
          <cell r="I47" t="str">
            <v>行政管理部</v>
          </cell>
          <cell r="J47">
            <v>185000</v>
          </cell>
          <cell r="K47" t="str">
            <v>12000019</v>
          </cell>
          <cell r="L47" t="str">
            <v/>
          </cell>
          <cell r="M47" t="str">
            <v>金星小区金利园</v>
          </cell>
          <cell r="N47" t="str">
            <v>昆明市金星小区金利园902幢1单元302号</v>
          </cell>
        </row>
        <row r="47">
          <cell r="P47" t="str">
            <v>砖混</v>
          </cell>
        </row>
        <row r="48">
          <cell r="C48" t="str">
            <v>110010400032</v>
          </cell>
          <cell r="D48" t="str">
            <v>大门口路面</v>
          </cell>
          <cell r="E48" t="str">
            <v>正常使用</v>
          </cell>
          <cell r="F48" t="str">
            <v>在建工程转入</v>
          </cell>
          <cell r="G48">
            <v>34700</v>
          </cell>
          <cell r="H48">
            <v>34731</v>
          </cell>
          <cell r="I48" t="str">
            <v>昆中药公共成本中心</v>
          </cell>
          <cell r="J48">
            <v>83970.57</v>
          </cell>
          <cell r="K48" t="str">
            <v>01400001</v>
          </cell>
          <cell r="L48" t="str">
            <v/>
          </cell>
          <cell r="M48" t="str">
            <v>公司大门口</v>
          </cell>
          <cell r="N48" t="str">
            <v>公司大门口</v>
          </cell>
          <cell r="O48" t="str">
            <v>公司大门口</v>
          </cell>
          <cell r="P48" t="str">
            <v/>
          </cell>
        </row>
        <row r="49">
          <cell r="C49" t="str">
            <v>110010400033</v>
          </cell>
          <cell r="D49" t="str">
            <v>配电房</v>
          </cell>
          <cell r="E49" t="str">
            <v>正常使用</v>
          </cell>
          <cell r="F49" t="str">
            <v>在建工程转入</v>
          </cell>
          <cell r="G49">
            <v>28491</v>
          </cell>
          <cell r="H49">
            <v>28522</v>
          </cell>
          <cell r="I49" t="str">
            <v>设备动力部</v>
          </cell>
          <cell r="J49">
            <v>1987.69</v>
          </cell>
          <cell r="K49" t="str">
            <v>01400002</v>
          </cell>
          <cell r="L49" t="str">
            <v/>
          </cell>
          <cell r="M49" t="str">
            <v>锅炉房旁边</v>
          </cell>
          <cell r="N49" t="str">
            <v>锅炉房旁边(有5个高压柜)</v>
          </cell>
        </row>
        <row r="49">
          <cell r="P49" t="str">
            <v/>
          </cell>
        </row>
        <row r="50">
          <cell r="C50" t="str">
            <v>110010400034</v>
          </cell>
          <cell r="D50" t="str">
            <v>50T水塔</v>
          </cell>
          <cell r="E50" t="str">
            <v>正常使用</v>
          </cell>
          <cell r="F50" t="str">
            <v>在建工程转入</v>
          </cell>
          <cell r="G50">
            <v>28491</v>
          </cell>
          <cell r="H50">
            <v>28522</v>
          </cell>
          <cell r="I50" t="str">
            <v>设备动力部</v>
          </cell>
          <cell r="J50">
            <v>117994.72</v>
          </cell>
          <cell r="K50" t="str">
            <v>01400003</v>
          </cell>
          <cell r="L50" t="str">
            <v/>
          </cell>
          <cell r="M50" t="str">
            <v>锅炉房旁边</v>
          </cell>
          <cell r="N50" t="str">
            <v>锅炉房旁边</v>
          </cell>
        </row>
        <row r="50">
          <cell r="P50" t="str">
            <v/>
          </cell>
        </row>
        <row r="51">
          <cell r="C51" t="str">
            <v>110010400035</v>
          </cell>
          <cell r="D51" t="str">
            <v>30M烟囱</v>
          </cell>
          <cell r="E51" t="str">
            <v>正常使用</v>
          </cell>
          <cell r="F51" t="str">
            <v>在建工程转入</v>
          </cell>
          <cell r="G51">
            <v>28491</v>
          </cell>
          <cell r="H51">
            <v>28522</v>
          </cell>
          <cell r="I51" t="str">
            <v>设备动力部</v>
          </cell>
          <cell r="J51">
            <v>85356.02</v>
          </cell>
          <cell r="K51" t="str">
            <v>01400004</v>
          </cell>
          <cell r="L51" t="str">
            <v/>
          </cell>
          <cell r="M51" t="str">
            <v>锅炉房旁边</v>
          </cell>
          <cell r="N51" t="str">
            <v>锅炉房旁边</v>
          </cell>
        </row>
        <row r="51">
          <cell r="P51" t="str">
            <v/>
          </cell>
        </row>
        <row r="52">
          <cell r="C52" t="str">
            <v>110010400036</v>
          </cell>
          <cell r="D52" t="str">
            <v>配电房</v>
          </cell>
          <cell r="E52" t="str">
            <v>正常使用</v>
          </cell>
          <cell r="F52" t="str">
            <v>在建工程转入</v>
          </cell>
          <cell r="G52">
            <v>28491</v>
          </cell>
          <cell r="H52">
            <v>28522</v>
          </cell>
          <cell r="I52" t="str">
            <v>设备动力部</v>
          </cell>
          <cell r="J52">
            <v>6369.15</v>
          </cell>
          <cell r="K52" t="str">
            <v>01400005</v>
          </cell>
          <cell r="L52" t="str">
            <v/>
          </cell>
          <cell r="M52" t="str">
            <v>锅炉房旁边</v>
          </cell>
          <cell r="N52" t="str">
            <v>锅炉房旁边</v>
          </cell>
        </row>
        <row r="52">
          <cell r="P52" t="str">
            <v/>
          </cell>
        </row>
        <row r="53">
          <cell r="C53" t="str">
            <v>110010400037</v>
          </cell>
          <cell r="D53" t="str">
            <v>水池旁办公室</v>
          </cell>
          <cell r="E53" t="str">
            <v>正常使用</v>
          </cell>
          <cell r="F53" t="str">
            <v>在建工程转入</v>
          </cell>
          <cell r="G53">
            <v>28491</v>
          </cell>
          <cell r="H53">
            <v>28522</v>
          </cell>
          <cell r="I53" t="str">
            <v>安全环保部</v>
          </cell>
          <cell r="J53">
            <v>7495.63</v>
          </cell>
          <cell r="K53" t="str">
            <v>01400006</v>
          </cell>
          <cell r="L53" t="str">
            <v/>
          </cell>
          <cell r="M53" t="str">
            <v>电工房二楼</v>
          </cell>
          <cell r="N53" t="str">
            <v>电工房二楼</v>
          </cell>
        </row>
        <row r="53">
          <cell r="P53" t="str">
            <v/>
          </cell>
        </row>
        <row r="54">
          <cell r="C54" t="str">
            <v>110010400038</v>
          </cell>
          <cell r="D54" t="str">
            <v>电机房</v>
          </cell>
          <cell r="E54" t="str">
            <v>正常使用</v>
          </cell>
          <cell r="F54" t="str">
            <v>在建工程转入</v>
          </cell>
          <cell r="G54">
            <v>28491</v>
          </cell>
          <cell r="H54">
            <v>28522</v>
          </cell>
          <cell r="I54" t="str">
            <v>设备动力部</v>
          </cell>
          <cell r="J54">
            <v>6763.56</v>
          </cell>
          <cell r="K54" t="str">
            <v>01400007</v>
          </cell>
          <cell r="L54" t="str">
            <v/>
          </cell>
          <cell r="M54" t="str">
            <v>老生活区</v>
          </cell>
          <cell r="N54" t="str">
            <v>老生活区</v>
          </cell>
        </row>
        <row r="54">
          <cell r="P54" t="str">
            <v/>
          </cell>
        </row>
        <row r="55">
          <cell r="C55" t="str">
            <v>110010400039</v>
          </cell>
          <cell r="D55" t="str">
            <v>门外马路</v>
          </cell>
          <cell r="E55" t="str">
            <v>正常使用</v>
          </cell>
          <cell r="F55" t="str">
            <v>在建工程转入</v>
          </cell>
          <cell r="G55">
            <v>28491</v>
          </cell>
          <cell r="H55">
            <v>28522</v>
          </cell>
          <cell r="I55" t="str">
            <v>昆中药公共成本中心</v>
          </cell>
          <cell r="J55">
            <v>6088.92</v>
          </cell>
          <cell r="K55" t="str">
            <v>01400008</v>
          </cell>
          <cell r="L55" t="str">
            <v/>
          </cell>
          <cell r="M55" t="str">
            <v/>
          </cell>
          <cell r="N55">
            <v>0</v>
          </cell>
        </row>
        <row r="55">
          <cell r="P55" t="str">
            <v/>
          </cell>
        </row>
        <row r="56">
          <cell r="C56" t="str">
            <v>110010400040</v>
          </cell>
          <cell r="D56" t="str">
            <v>围墙外阴沟</v>
          </cell>
          <cell r="E56" t="str">
            <v>正常使用</v>
          </cell>
          <cell r="F56" t="str">
            <v>在建工程转入</v>
          </cell>
          <cell r="G56">
            <v>28491</v>
          </cell>
          <cell r="H56">
            <v>28522</v>
          </cell>
          <cell r="I56" t="str">
            <v>昆中药公共成本中心</v>
          </cell>
          <cell r="J56">
            <v>4699.96</v>
          </cell>
          <cell r="K56" t="str">
            <v>01400009</v>
          </cell>
          <cell r="L56" t="str">
            <v/>
          </cell>
          <cell r="M56" t="str">
            <v>新仓库外围墙</v>
          </cell>
          <cell r="N56" t="str">
            <v>公司新仓库外围墙</v>
          </cell>
          <cell r="O56" t="str">
            <v>公司新仓库外围墙</v>
          </cell>
          <cell r="P56" t="str">
            <v/>
          </cell>
        </row>
        <row r="57">
          <cell r="C57" t="str">
            <v>110010400041</v>
          </cell>
          <cell r="D57" t="str">
            <v>阴沟工程</v>
          </cell>
          <cell r="E57" t="str">
            <v>正常使用</v>
          </cell>
          <cell r="F57" t="str">
            <v>在建工程转入</v>
          </cell>
          <cell r="G57">
            <v>28491</v>
          </cell>
          <cell r="H57">
            <v>28522</v>
          </cell>
          <cell r="I57" t="str">
            <v>昆中药公共成本中心</v>
          </cell>
          <cell r="J57">
            <v>14427.41</v>
          </cell>
          <cell r="K57" t="str">
            <v>01400010</v>
          </cell>
          <cell r="L57" t="str">
            <v/>
          </cell>
          <cell r="M57" t="str">
            <v/>
          </cell>
          <cell r="N57">
            <v>0</v>
          </cell>
        </row>
        <row r="57">
          <cell r="P57" t="str">
            <v/>
          </cell>
        </row>
        <row r="58">
          <cell r="C58" t="str">
            <v>110010400042</v>
          </cell>
          <cell r="D58" t="str">
            <v>五金仓库</v>
          </cell>
          <cell r="E58" t="str">
            <v>正常使用</v>
          </cell>
          <cell r="F58" t="str">
            <v>在建工程转入</v>
          </cell>
          <cell r="G58">
            <v>28491</v>
          </cell>
          <cell r="H58">
            <v>28522</v>
          </cell>
          <cell r="I58" t="str">
            <v>设备动力部</v>
          </cell>
          <cell r="J58">
            <v>14105.56</v>
          </cell>
          <cell r="K58" t="str">
            <v>01400011</v>
          </cell>
          <cell r="L58" t="str">
            <v/>
          </cell>
          <cell r="M58" t="str">
            <v>锅炉房旁小屋</v>
          </cell>
          <cell r="N58" t="str">
            <v>锅炉房旁边两小屋</v>
          </cell>
        </row>
        <row r="58">
          <cell r="P58" t="str">
            <v/>
          </cell>
        </row>
        <row r="59">
          <cell r="C59" t="str">
            <v>110010400043</v>
          </cell>
          <cell r="D59" t="str">
            <v>食堂会议室</v>
          </cell>
          <cell r="E59" t="str">
            <v>正常使用</v>
          </cell>
          <cell r="F59" t="str">
            <v>在建工程转入</v>
          </cell>
          <cell r="G59">
            <v>28491</v>
          </cell>
          <cell r="H59">
            <v>28522</v>
          </cell>
          <cell r="I59" t="str">
            <v>行政管理部</v>
          </cell>
          <cell r="J59">
            <v>179677.82</v>
          </cell>
          <cell r="K59" t="str">
            <v>01400012</v>
          </cell>
          <cell r="L59" t="str">
            <v/>
          </cell>
          <cell r="M59" t="str">
            <v>公司食堂两层楼</v>
          </cell>
          <cell r="N59" t="str">
            <v>公司食堂两层楼</v>
          </cell>
          <cell r="O59" t="str">
            <v>公司食堂两层楼</v>
          </cell>
          <cell r="P59" t="str">
            <v/>
          </cell>
        </row>
        <row r="60">
          <cell r="C60" t="str">
            <v>110010400044</v>
          </cell>
          <cell r="D60" t="str">
            <v>原料仓A幢</v>
          </cell>
          <cell r="E60" t="str">
            <v>正常使用</v>
          </cell>
          <cell r="F60" t="str">
            <v>在建工程转入</v>
          </cell>
          <cell r="G60">
            <v>33970</v>
          </cell>
          <cell r="H60">
            <v>34001</v>
          </cell>
          <cell r="I60" t="str">
            <v>采购中心</v>
          </cell>
          <cell r="J60">
            <v>124470.68</v>
          </cell>
          <cell r="K60" t="str">
            <v>01400013</v>
          </cell>
          <cell r="L60" t="str">
            <v>采购中心</v>
          </cell>
          <cell r="M60" t="str">
            <v>锅炉房旁边</v>
          </cell>
          <cell r="N60" t="str">
            <v>锅炉房旁边</v>
          </cell>
        </row>
        <row r="60">
          <cell r="P60" t="str">
            <v/>
          </cell>
        </row>
        <row r="61">
          <cell r="C61" t="str">
            <v>110010400045</v>
          </cell>
          <cell r="D61" t="str">
            <v>原料仓B幢</v>
          </cell>
          <cell r="E61" t="str">
            <v>正常使用</v>
          </cell>
          <cell r="F61" t="str">
            <v>在建工程转入</v>
          </cell>
          <cell r="G61">
            <v>33970</v>
          </cell>
          <cell r="H61">
            <v>34001</v>
          </cell>
          <cell r="I61" t="str">
            <v>采购中心</v>
          </cell>
          <cell r="J61">
            <v>83532.48</v>
          </cell>
          <cell r="K61" t="str">
            <v>01400014</v>
          </cell>
          <cell r="L61" t="str">
            <v>采购中心</v>
          </cell>
          <cell r="M61" t="str">
            <v>锅炉房旁边</v>
          </cell>
          <cell r="N61" t="str">
            <v>锅炉房旁边</v>
          </cell>
        </row>
        <row r="61">
          <cell r="P61" t="str">
            <v/>
          </cell>
        </row>
        <row r="62">
          <cell r="C62" t="str">
            <v>110010400046</v>
          </cell>
          <cell r="D62" t="str">
            <v>原料仓附属工程</v>
          </cell>
          <cell r="E62" t="str">
            <v>正常使用</v>
          </cell>
          <cell r="F62" t="str">
            <v>在建工程转入</v>
          </cell>
          <cell r="G62">
            <v>33970</v>
          </cell>
          <cell r="H62">
            <v>34001</v>
          </cell>
          <cell r="I62" t="str">
            <v>采购中心</v>
          </cell>
          <cell r="J62">
            <v>46189.42</v>
          </cell>
          <cell r="K62" t="str">
            <v>01400015</v>
          </cell>
          <cell r="L62" t="str">
            <v>采购中心</v>
          </cell>
          <cell r="M62" t="str">
            <v>原料仓A.B仓库旁</v>
          </cell>
          <cell r="N62" t="str">
            <v>原料仓A.B仓库旁</v>
          </cell>
        </row>
        <row r="62">
          <cell r="P62" t="str">
            <v/>
          </cell>
        </row>
        <row r="63">
          <cell r="C63" t="str">
            <v>110010400047</v>
          </cell>
          <cell r="D63" t="str">
            <v>单车棚</v>
          </cell>
          <cell r="E63" t="str">
            <v>正常使用</v>
          </cell>
          <cell r="F63" t="str">
            <v>在建工程转入</v>
          </cell>
          <cell r="G63">
            <v>33970</v>
          </cell>
          <cell r="H63">
            <v>34001</v>
          </cell>
          <cell r="I63" t="str">
            <v>昆中药公共成本中心</v>
          </cell>
          <cell r="J63">
            <v>12046.36</v>
          </cell>
          <cell r="K63" t="str">
            <v>01400016</v>
          </cell>
          <cell r="L63" t="str">
            <v/>
          </cell>
          <cell r="M63" t="str">
            <v>老生活区</v>
          </cell>
          <cell r="N63" t="str">
            <v>老生活区</v>
          </cell>
        </row>
        <row r="63">
          <cell r="P63" t="str">
            <v/>
          </cell>
        </row>
        <row r="64">
          <cell r="C64" t="str">
            <v>110010400048</v>
          </cell>
          <cell r="D64" t="str">
            <v>球场</v>
          </cell>
          <cell r="E64" t="str">
            <v>正常使用</v>
          </cell>
          <cell r="F64" t="str">
            <v>在建工程转入</v>
          </cell>
          <cell r="G64">
            <v>35065</v>
          </cell>
          <cell r="H64">
            <v>35096</v>
          </cell>
          <cell r="I64" t="str">
            <v>昆中药公共成本中心</v>
          </cell>
          <cell r="J64">
            <v>234248.39</v>
          </cell>
          <cell r="K64" t="str">
            <v>01400018</v>
          </cell>
          <cell r="L64" t="str">
            <v/>
          </cell>
          <cell r="M64" t="str">
            <v>公司家属区</v>
          </cell>
          <cell r="N64" t="str">
            <v>公司家属区</v>
          </cell>
          <cell r="O64" t="str">
            <v>公司家属区</v>
          </cell>
          <cell r="P64" t="str">
            <v/>
          </cell>
        </row>
        <row r="65">
          <cell r="C65" t="str">
            <v>110010400049</v>
          </cell>
          <cell r="D65" t="str">
            <v>单车棚</v>
          </cell>
          <cell r="E65" t="str">
            <v>正常使用</v>
          </cell>
          <cell r="F65" t="str">
            <v>在建工程转入</v>
          </cell>
          <cell r="G65">
            <v>35370</v>
          </cell>
          <cell r="H65">
            <v>35400</v>
          </cell>
          <cell r="I65" t="str">
            <v>昆中药公共成本中心</v>
          </cell>
          <cell r="J65">
            <v>203756.44</v>
          </cell>
          <cell r="K65" t="str">
            <v>01400019</v>
          </cell>
          <cell r="L65" t="str">
            <v/>
          </cell>
          <cell r="M65" t="str">
            <v>新生活区</v>
          </cell>
          <cell r="N65" t="str">
            <v>新生活区</v>
          </cell>
        </row>
        <row r="65">
          <cell r="P65" t="str">
            <v/>
          </cell>
        </row>
        <row r="66">
          <cell r="C66" t="str">
            <v>110010400050</v>
          </cell>
          <cell r="D66" t="str">
            <v>厕所</v>
          </cell>
          <cell r="E66" t="str">
            <v>正常使用</v>
          </cell>
          <cell r="F66" t="str">
            <v>直接购入</v>
          </cell>
          <cell r="G66">
            <v>35370</v>
          </cell>
          <cell r="H66">
            <v>35400</v>
          </cell>
          <cell r="I66" t="str">
            <v>昆中药公共成本中心</v>
          </cell>
          <cell r="J66">
            <v>53863.03</v>
          </cell>
          <cell r="K66" t="str">
            <v>01400020</v>
          </cell>
          <cell r="L66" t="str">
            <v/>
          </cell>
          <cell r="M66" t="str">
            <v>新生活区</v>
          </cell>
          <cell r="N66" t="str">
            <v>新生活区(单身职工宿舍旁)</v>
          </cell>
        </row>
        <row r="66">
          <cell r="P66" t="str">
            <v/>
          </cell>
        </row>
        <row r="67">
          <cell r="C67" t="str">
            <v>110010400051</v>
          </cell>
          <cell r="D67" t="str">
            <v>木工房</v>
          </cell>
          <cell r="E67" t="str">
            <v>正常使用</v>
          </cell>
          <cell r="F67" t="str">
            <v>在建工程转入</v>
          </cell>
          <cell r="G67">
            <v>35370</v>
          </cell>
          <cell r="H67">
            <v>35400</v>
          </cell>
          <cell r="I67" t="str">
            <v>安全环保部</v>
          </cell>
          <cell r="J67">
            <v>17494.72</v>
          </cell>
          <cell r="K67" t="str">
            <v>01400021</v>
          </cell>
          <cell r="L67" t="str">
            <v/>
          </cell>
          <cell r="M67" t="str">
            <v>现水处理办公室</v>
          </cell>
          <cell r="N67" t="str">
            <v>现水处理办公室</v>
          </cell>
        </row>
        <row r="67">
          <cell r="P67" t="str">
            <v/>
          </cell>
        </row>
        <row r="68">
          <cell r="C68" t="str">
            <v>110010400052</v>
          </cell>
          <cell r="D68" t="str">
            <v>仓库及更衣室</v>
          </cell>
          <cell r="E68" t="str">
            <v>正常使用</v>
          </cell>
          <cell r="F68" t="str">
            <v>在建工程转入</v>
          </cell>
          <cell r="G68">
            <v>35370</v>
          </cell>
          <cell r="H68">
            <v>35400</v>
          </cell>
          <cell r="I68" t="str">
            <v>采购中心</v>
          </cell>
          <cell r="J68">
            <v>186815.68</v>
          </cell>
          <cell r="K68" t="str">
            <v>01400022</v>
          </cell>
          <cell r="L68" t="str">
            <v>采购中心</v>
          </cell>
          <cell r="M68" t="str">
            <v>原料仓A.B幢旁</v>
          </cell>
          <cell r="N68" t="str">
            <v>原料仓A.B幢旁</v>
          </cell>
        </row>
        <row r="68">
          <cell r="P68" t="str">
            <v/>
          </cell>
        </row>
        <row r="69">
          <cell r="C69" t="str">
            <v>110010400053</v>
          </cell>
          <cell r="D69" t="str">
            <v>厕所</v>
          </cell>
          <cell r="E69" t="str">
            <v>正常使用</v>
          </cell>
          <cell r="F69" t="str">
            <v>在建工程转入</v>
          </cell>
          <cell r="G69">
            <v>35462</v>
          </cell>
          <cell r="H69">
            <v>35490</v>
          </cell>
          <cell r="I69" t="str">
            <v>昆中药公共成本中心</v>
          </cell>
          <cell r="J69">
            <v>206539.98</v>
          </cell>
          <cell r="K69" t="str">
            <v>01400023</v>
          </cell>
          <cell r="L69" t="str">
            <v/>
          </cell>
          <cell r="M69" t="str">
            <v>污水处理站旁</v>
          </cell>
          <cell r="N69" t="str">
            <v>污水处理站旁</v>
          </cell>
        </row>
        <row r="69">
          <cell r="P69" t="str">
            <v/>
          </cell>
        </row>
        <row r="70">
          <cell r="C70" t="str">
            <v>110010400054</v>
          </cell>
          <cell r="D70" t="str">
            <v>龙池及喷泉</v>
          </cell>
          <cell r="E70" t="str">
            <v>正常使用</v>
          </cell>
          <cell r="F70" t="str">
            <v>在建工程转入</v>
          </cell>
          <cell r="G70">
            <v>35643</v>
          </cell>
          <cell r="H70">
            <v>35674</v>
          </cell>
          <cell r="I70" t="str">
            <v>昆中药公共成本中心</v>
          </cell>
          <cell r="J70">
            <v>141941.84</v>
          </cell>
          <cell r="K70" t="str">
            <v>01400024</v>
          </cell>
          <cell r="L70" t="str">
            <v/>
          </cell>
          <cell r="M70" t="str">
            <v/>
          </cell>
          <cell r="N70">
            <v>0</v>
          </cell>
        </row>
        <row r="70">
          <cell r="P70" t="str">
            <v/>
          </cell>
        </row>
        <row r="71">
          <cell r="C71" t="str">
            <v>110010400055</v>
          </cell>
          <cell r="D71" t="str">
            <v>污水处理工程</v>
          </cell>
          <cell r="E71" t="str">
            <v>正常使用</v>
          </cell>
          <cell r="F71" t="str">
            <v>在建工程转入</v>
          </cell>
          <cell r="G71">
            <v>36039</v>
          </cell>
          <cell r="H71">
            <v>36069</v>
          </cell>
          <cell r="I71" t="str">
            <v>安全环保部</v>
          </cell>
          <cell r="J71">
            <v>1226937.32</v>
          </cell>
          <cell r="K71" t="str">
            <v>01400025</v>
          </cell>
          <cell r="L71" t="str">
            <v/>
          </cell>
          <cell r="M71" t="str">
            <v/>
          </cell>
          <cell r="N71">
            <v>0</v>
          </cell>
          <cell r="O71" t="str">
            <v>昆明康泰净水设备厂</v>
          </cell>
          <cell r="P71" t="str">
            <v/>
          </cell>
        </row>
        <row r="72">
          <cell r="C72" t="str">
            <v>110010400056</v>
          </cell>
          <cell r="D72" t="str">
            <v>元宝池工程</v>
          </cell>
          <cell r="E72" t="str">
            <v>正常使用</v>
          </cell>
          <cell r="F72" t="str">
            <v>在建工程转入</v>
          </cell>
          <cell r="G72">
            <v>36495</v>
          </cell>
          <cell r="H72">
            <v>36526</v>
          </cell>
          <cell r="I72" t="str">
            <v>昆中药公共成本中心</v>
          </cell>
          <cell r="J72">
            <v>863138.26</v>
          </cell>
          <cell r="K72" t="str">
            <v>01400026</v>
          </cell>
          <cell r="L72" t="str">
            <v/>
          </cell>
          <cell r="M72" t="str">
            <v/>
          </cell>
          <cell r="N72">
            <v>0</v>
          </cell>
        </row>
        <row r="72">
          <cell r="P72" t="str">
            <v/>
          </cell>
        </row>
        <row r="73">
          <cell r="C73" t="str">
            <v>110010400057</v>
          </cell>
          <cell r="D73" t="str">
            <v>办公用家具(一至三楼)</v>
          </cell>
          <cell r="E73" t="str">
            <v>正常使用</v>
          </cell>
          <cell r="F73" t="str">
            <v>直接购入</v>
          </cell>
          <cell r="G73">
            <v>36495</v>
          </cell>
          <cell r="H73">
            <v>36526</v>
          </cell>
          <cell r="I73" t="str">
            <v>昆中药公共成本中心</v>
          </cell>
          <cell r="J73">
            <v>94800</v>
          </cell>
          <cell r="K73" t="str">
            <v>01400027</v>
          </cell>
          <cell r="L73" t="str">
            <v/>
          </cell>
          <cell r="M73" t="str">
            <v/>
          </cell>
          <cell r="N73">
            <v>0</v>
          </cell>
        </row>
        <row r="73">
          <cell r="P73" t="str">
            <v/>
          </cell>
        </row>
        <row r="74">
          <cell r="C74" t="str">
            <v>110010400058</v>
          </cell>
          <cell r="D74" t="str">
            <v>博古柜</v>
          </cell>
          <cell r="E74" t="str">
            <v>正常使用</v>
          </cell>
          <cell r="F74" t="str">
            <v>直接购入</v>
          </cell>
          <cell r="G74">
            <v>37681</v>
          </cell>
          <cell r="H74">
            <v>37712</v>
          </cell>
          <cell r="I74" t="str">
            <v>昆中药公共成本中心</v>
          </cell>
          <cell r="J74">
            <v>9000</v>
          </cell>
          <cell r="K74" t="str">
            <v>01400028</v>
          </cell>
          <cell r="L74" t="str">
            <v/>
          </cell>
          <cell r="M74" t="str">
            <v>会议室、秘书办</v>
          </cell>
          <cell r="N74" t="str">
            <v>二楼会议室1个 秘书办公室1个</v>
          </cell>
        </row>
        <row r="74">
          <cell r="P74" t="str">
            <v/>
          </cell>
        </row>
        <row r="75">
          <cell r="C75" t="str">
            <v>110010400059</v>
          </cell>
          <cell r="D75" t="str">
            <v>公司厕所</v>
          </cell>
          <cell r="E75" t="str">
            <v>正常使用</v>
          </cell>
          <cell r="F75" t="str">
            <v>在建工程转入</v>
          </cell>
          <cell r="G75">
            <v>36526</v>
          </cell>
          <cell r="H75">
            <v>36557</v>
          </cell>
          <cell r="I75" t="str">
            <v>行政管理部</v>
          </cell>
          <cell r="J75">
            <v>52640.22</v>
          </cell>
          <cell r="K75" t="str">
            <v>01400029</v>
          </cell>
          <cell r="L75" t="str">
            <v/>
          </cell>
          <cell r="M75" t="str">
            <v>公司办公室旁边</v>
          </cell>
          <cell r="N75" t="str">
            <v>公司办公室旁边</v>
          </cell>
          <cell r="O75" t="str">
            <v>公司办公室旁边</v>
          </cell>
          <cell r="P75" t="str">
            <v/>
          </cell>
        </row>
        <row r="76">
          <cell r="C76" t="str">
            <v>110010400060</v>
          </cell>
          <cell r="D76" t="str">
            <v>档案室密集架</v>
          </cell>
          <cell r="E76" t="str">
            <v>正常使用</v>
          </cell>
          <cell r="F76" t="str">
            <v>直接购入</v>
          </cell>
          <cell r="G76">
            <v>38200</v>
          </cell>
          <cell r="H76">
            <v>38231</v>
          </cell>
          <cell r="I76" t="str">
            <v>财务部</v>
          </cell>
          <cell r="J76">
            <v>61742.99</v>
          </cell>
          <cell r="K76" t="str">
            <v>01400030</v>
          </cell>
          <cell r="L76" t="str">
            <v/>
          </cell>
          <cell r="M76" t="str">
            <v>GMP大楼一楼</v>
          </cell>
          <cell r="N76" t="str">
            <v>GMP大楼一楼</v>
          </cell>
        </row>
        <row r="76">
          <cell r="P76" t="str">
            <v/>
          </cell>
        </row>
        <row r="77">
          <cell r="C77" t="str">
            <v>110010400061</v>
          </cell>
          <cell r="D77" t="str">
            <v>消防工程</v>
          </cell>
          <cell r="E77" t="str">
            <v>正常使用</v>
          </cell>
          <cell r="F77" t="str">
            <v>直接购入</v>
          </cell>
          <cell r="G77">
            <v>38534</v>
          </cell>
          <cell r="H77">
            <v>38565</v>
          </cell>
          <cell r="I77" t="str">
            <v>安全环保部</v>
          </cell>
          <cell r="J77">
            <v>342444.62</v>
          </cell>
          <cell r="K77" t="str">
            <v>01400031</v>
          </cell>
          <cell r="L77" t="str">
            <v/>
          </cell>
          <cell r="M77" t="str">
            <v>生产技术部</v>
          </cell>
          <cell r="N77" t="str">
            <v>生产技术部</v>
          </cell>
          <cell r="O77" t="str">
            <v>海湾安全技术有限公司</v>
          </cell>
          <cell r="P77" t="str">
            <v/>
          </cell>
        </row>
        <row r="78">
          <cell r="C78" t="str">
            <v>110010400062</v>
          </cell>
          <cell r="D78" t="str">
            <v>中转库简易房</v>
          </cell>
          <cell r="E78" t="str">
            <v>正常使用</v>
          </cell>
          <cell r="F78" t="str">
            <v>在建工程转入</v>
          </cell>
          <cell r="G78">
            <v>42156</v>
          </cell>
          <cell r="H78">
            <v>42186</v>
          </cell>
          <cell r="I78" t="str">
            <v>采购中心</v>
          </cell>
          <cell r="J78">
            <v>193245.8</v>
          </cell>
          <cell r="K78" t="str">
            <v>01400032</v>
          </cell>
          <cell r="L78" t="str">
            <v>采购中心</v>
          </cell>
          <cell r="M78" t="str">
            <v>南坝，3吨梯前</v>
          </cell>
          <cell r="N78" t="str">
            <v>公司  南坝路226号</v>
          </cell>
          <cell r="O78" t="str">
            <v>公司  南坝路226号</v>
          </cell>
          <cell r="P78" t="str">
            <v>284.7平方中转库/241.1平方路面/54.2平方雨棚</v>
          </cell>
        </row>
        <row r="79">
          <cell r="C79" t="str">
            <v>110020100000</v>
          </cell>
          <cell r="D79" t="str">
            <v>呈贡监控系统工程</v>
          </cell>
          <cell r="E79" t="str">
            <v>正常使用</v>
          </cell>
          <cell r="F79" t="str">
            <v>直接购入</v>
          </cell>
          <cell r="G79">
            <v>40026</v>
          </cell>
          <cell r="H79">
            <v>40057</v>
          </cell>
          <cell r="I79" t="str">
            <v>行政管理部</v>
          </cell>
          <cell r="J79">
            <v>49800</v>
          </cell>
          <cell r="K79" t="str">
            <v>基地075</v>
          </cell>
          <cell r="L79" t="str">
            <v>呈贡基地</v>
          </cell>
          <cell r="M79" t="str">
            <v>呈贡基地</v>
          </cell>
          <cell r="N79" t="str">
            <v>呈贡基地</v>
          </cell>
        </row>
        <row r="79">
          <cell r="P79" t="str">
            <v/>
          </cell>
        </row>
        <row r="80">
          <cell r="C80" t="str">
            <v>110020100001</v>
          </cell>
          <cell r="D80" t="str">
            <v>台式电脑</v>
          </cell>
          <cell r="E80" t="str">
            <v>正常使用</v>
          </cell>
          <cell r="F80" t="str">
            <v>直接购入</v>
          </cell>
          <cell r="G80">
            <v>40269</v>
          </cell>
          <cell r="H80">
            <v>40299</v>
          </cell>
          <cell r="I80" t="str">
            <v>信息部</v>
          </cell>
          <cell r="J80">
            <v>3418.8</v>
          </cell>
          <cell r="K80" t="str">
            <v>专-电209#</v>
          </cell>
          <cell r="L80" t="str">
            <v>刘云森转信息部</v>
          </cell>
          <cell r="M80" t="str">
            <v/>
          </cell>
          <cell r="N80" t="str">
            <v>昆明宏嘉数码科技有限公司</v>
          </cell>
          <cell r="O80" t="str">
            <v>昆明宏嘉数码科技有限公司</v>
          </cell>
          <cell r="P80" t="str">
            <v>兼容机</v>
          </cell>
        </row>
        <row r="81">
          <cell r="C81" t="str">
            <v>110020100002</v>
          </cell>
          <cell r="D81" t="str">
            <v>笔记本电脑</v>
          </cell>
          <cell r="E81" t="str">
            <v>正常使用</v>
          </cell>
          <cell r="F81" t="str">
            <v>直接购入</v>
          </cell>
          <cell r="G81">
            <v>40269</v>
          </cell>
          <cell r="H81">
            <v>40299</v>
          </cell>
          <cell r="I81" t="str">
            <v>采购中心</v>
          </cell>
          <cell r="J81">
            <v>5273.5</v>
          </cell>
          <cell r="K81" t="str">
            <v>专-电208#</v>
          </cell>
          <cell r="L81" t="str">
            <v>采购中心</v>
          </cell>
          <cell r="M81" t="str">
            <v>采购中心</v>
          </cell>
          <cell r="N81" t="str">
            <v>昆明维士达科技有限公司</v>
          </cell>
          <cell r="O81" t="str">
            <v>昆明维士达科技有限公司</v>
          </cell>
          <cell r="P81" t="str">
            <v>HPDV3</v>
          </cell>
        </row>
        <row r="82">
          <cell r="C82" t="str">
            <v>110020100003</v>
          </cell>
          <cell r="D82" t="str">
            <v>割草机</v>
          </cell>
          <cell r="E82" t="str">
            <v>正常使用</v>
          </cell>
          <cell r="F82" t="str">
            <v>直接购入</v>
          </cell>
          <cell r="G82">
            <v>40269</v>
          </cell>
          <cell r="H82">
            <v>40299</v>
          </cell>
          <cell r="I82" t="str">
            <v>行政管理部</v>
          </cell>
          <cell r="J82">
            <v>4900</v>
          </cell>
          <cell r="K82" t="str">
            <v>专-电210#</v>
          </cell>
          <cell r="L82" t="str">
            <v>办公室</v>
          </cell>
          <cell r="M82" t="str">
            <v/>
          </cell>
          <cell r="N82" t="str">
            <v>百力通（上海）国际贸易有限公司</v>
          </cell>
          <cell r="O82" t="str">
            <v>百力通（上海）国际贸易有限公司</v>
          </cell>
          <cell r="P82" t="str">
            <v>BS19PAL</v>
          </cell>
        </row>
        <row r="83">
          <cell r="C83" t="str">
            <v>110020100004</v>
          </cell>
          <cell r="D83" t="str">
            <v>照相机</v>
          </cell>
          <cell r="E83" t="str">
            <v>未使用</v>
          </cell>
          <cell r="F83" t="str">
            <v>直接购入</v>
          </cell>
          <cell r="G83">
            <v>35370</v>
          </cell>
          <cell r="H83">
            <v>35400</v>
          </cell>
          <cell r="I83" t="str">
            <v>行政管理部</v>
          </cell>
          <cell r="J83">
            <v>9504</v>
          </cell>
          <cell r="K83" t="str">
            <v>专-电30#</v>
          </cell>
          <cell r="L83" t="str">
            <v>陈宗凤</v>
          </cell>
          <cell r="M83" t="str">
            <v/>
          </cell>
          <cell r="N83" t="str">
            <v>产品编号:2117580</v>
          </cell>
        </row>
        <row r="83">
          <cell r="P83" t="str">
            <v>尼康F90</v>
          </cell>
        </row>
        <row r="84">
          <cell r="C84" t="str">
            <v>110020100005</v>
          </cell>
          <cell r="D84" t="str">
            <v>传真机</v>
          </cell>
          <cell r="E84" t="str">
            <v>正常使用</v>
          </cell>
          <cell r="F84" t="str">
            <v>直接购入</v>
          </cell>
          <cell r="G84">
            <v>36161</v>
          </cell>
          <cell r="H84">
            <v>36192</v>
          </cell>
          <cell r="I84" t="str">
            <v>OTC市场部</v>
          </cell>
          <cell r="J84">
            <v>2900</v>
          </cell>
          <cell r="K84" t="str">
            <v>专-电45#</v>
          </cell>
          <cell r="L84" t="str">
            <v>销管部已贴标签</v>
          </cell>
          <cell r="M84" t="str">
            <v/>
          </cell>
          <cell r="N84" t="str">
            <v>专-电45#</v>
          </cell>
        </row>
        <row r="84">
          <cell r="P84" t="str">
            <v/>
          </cell>
        </row>
        <row r="85">
          <cell r="C85" t="str">
            <v>110020100006</v>
          </cell>
          <cell r="D85" t="str">
            <v>精密电子天平</v>
          </cell>
          <cell r="E85" t="str">
            <v>正常使用</v>
          </cell>
          <cell r="F85" t="str">
            <v>直接购入</v>
          </cell>
          <cell r="G85">
            <v>36586</v>
          </cell>
          <cell r="H85">
            <v>36617</v>
          </cell>
          <cell r="I85" t="str">
            <v>四车间</v>
          </cell>
          <cell r="J85">
            <v>4990</v>
          </cell>
          <cell r="K85" t="str">
            <v>专-电60#</v>
          </cell>
          <cell r="L85" t="str">
            <v>6楼制剂</v>
          </cell>
          <cell r="M85" t="str">
            <v/>
          </cell>
          <cell r="N85" t="str">
            <v>常熟双杰测试仪器厂（NO:804）</v>
          </cell>
          <cell r="O85" t="str">
            <v>常熟双杰测试仪器厂（NO:804）</v>
          </cell>
          <cell r="P85" t="str">
            <v>JJ200</v>
          </cell>
        </row>
        <row r="86">
          <cell r="C86" t="str">
            <v>110020100007</v>
          </cell>
          <cell r="D86" t="str">
            <v>点钞机</v>
          </cell>
          <cell r="E86" t="str">
            <v>正常使用</v>
          </cell>
          <cell r="F86" t="str">
            <v>直接购入</v>
          </cell>
          <cell r="G86">
            <v>37135</v>
          </cell>
          <cell r="H86">
            <v>37165</v>
          </cell>
          <cell r="I86" t="str">
            <v>财务部</v>
          </cell>
          <cell r="J86">
            <v>3450</v>
          </cell>
          <cell r="K86" t="str">
            <v>专-电72#</v>
          </cell>
          <cell r="L86" t="str">
            <v/>
          </cell>
          <cell r="M86" t="str">
            <v/>
          </cell>
          <cell r="N86" t="str">
            <v>专-电72#</v>
          </cell>
        </row>
        <row r="86">
          <cell r="P86" t="str">
            <v/>
          </cell>
        </row>
        <row r="87">
          <cell r="C87" t="str">
            <v>110020100008</v>
          </cell>
          <cell r="D87" t="str">
            <v>压力表校验台</v>
          </cell>
          <cell r="E87" t="str">
            <v>正常使用</v>
          </cell>
          <cell r="F87" t="str">
            <v>直接购入</v>
          </cell>
          <cell r="G87">
            <v>37316</v>
          </cell>
          <cell r="H87">
            <v>37347</v>
          </cell>
          <cell r="I87" t="str">
            <v>设备动力部</v>
          </cell>
          <cell r="J87">
            <v>26588</v>
          </cell>
          <cell r="K87" t="str">
            <v>专-电78#</v>
          </cell>
          <cell r="L87" t="str">
            <v>计量室</v>
          </cell>
          <cell r="M87" t="str">
            <v/>
          </cell>
          <cell r="N87" t="str">
            <v>专-电78#</v>
          </cell>
        </row>
        <row r="87">
          <cell r="P87" t="str">
            <v/>
          </cell>
        </row>
        <row r="88">
          <cell r="C88" t="str">
            <v>110020100009</v>
          </cell>
          <cell r="D88" t="str">
            <v>电脑</v>
          </cell>
          <cell r="E88" t="str">
            <v>正常使用</v>
          </cell>
          <cell r="F88" t="str">
            <v>直接购入</v>
          </cell>
          <cell r="G88">
            <v>37591</v>
          </cell>
          <cell r="H88">
            <v>37622</v>
          </cell>
          <cell r="I88" t="str">
            <v>研发中心—产品质量研究部</v>
          </cell>
          <cell r="J88">
            <v>17250</v>
          </cell>
          <cell r="K88" t="str">
            <v>专-电89#-07</v>
          </cell>
          <cell r="L88" t="str">
            <v>李俊</v>
          </cell>
          <cell r="M88" t="str">
            <v/>
          </cell>
          <cell r="N88" t="str">
            <v>专-电89（信息部）</v>
          </cell>
        </row>
        <row r="88">
          <cell r="P88" t="str">
            <v>AS3300D</v>
          </cell>
        </row>
        <row r="89">
          <cell r="C89" t="str">
            <v>110020100010</v>
          </cell>
          <cell r="D89" t="str">
            <v>薄层扫描仪</v>
          </cell>
          <cell r="E89" t="str">
            <v>正常使用</v>
          </cell>
          <cell r="F89" t="str">
            <v>直接购入</v>
          </cell>
          <cell r="G89">
            <v>37591</v>
          </cell>
          <cell r="H89">
            <v>37622</v>
          </cell>
          <cell r="I89" t="str">
            <v>研发中心—产品质量研究部</v>
          </cell>
          <cell r="J89">
            <v>100000</v>
          </cell>
          <cell r="K89" t="str">
            <v>专-电90#</v>
          </cell>
          <cell r="L89" t="str">
            <v>大实验室/精密仪</v>
          </cell>
          <cell r="M89" t="str">
            <v/>
          </cell>
          <cell r="N89" t="str">
            <v>专-电90</v>
          </cell>
        </row>
        <row r="89">
          <cell r="P89" t="str">
            <v/>
          </cell>
        </row>
        <row r="90">
          <cell r="C90" t="str">
            <v>110020100011</v>
          </cell>
          <cell r="D90" t="str">
            <v>音响</v>
          </cell>
          <cell r="E90" t="str">
            <v>正常使用</v>
          </cell>
          <cell r="F90" t="str">
            <v>直接购入</v>
          </cell>
          <cell r="G90">
            <v>37681</v>
          </cell>
          <cell r="H90">
            <v>37712</v>
          </cell>
          <cell r="I90" t="str">
            <v>行政管理部</v>
          </cell>
          <cell r="J90">
            <v>18880</v>
          </cell>
          <cell r="K90" t="str">
            <v>专-电92#</v>
          </cell>
          <cell r="L90" t="str">
            <v>三会议室</v>
          </cell>
          <cell r="M90" t="str">
            <v>大会议室</v>
          </cell>
          <cell r="N90" t="str">
            <v>大会议室</v>
          </cell>
        </row>
        <row r="90">
          <cell r="P90" t="str">
            <v/>
          </cell>
        </row>
        <row r="91">
          <cell r="C91" t="str">
            <v>110020100012</v>
          </cell>
          <cell r="D91" t="str">
            <v>数码相机</v>
          </cell>
          <cell r="E91" t="str">
            <v>报废</v>
          </cell>
          <cell r="F91" t="str">
            <v>直接购入</v>
          </cell>
          <cell r="G91">
            <v>37681</v>
          </cell>
          <cell r="H91">
            <v>37712</v>
          </cell>
          <cell r="I91" t="str">
            <v>研发中心-研发中心-药学部</v>
          </cell>
          <cell r="J91">
            <v>5100</v>
          </cell>
          <cell r="K91" t="str">
            <v>专-电93#</v>
          </cell>
          <cell r="L91" t="str">
            <v/>
          </cell>
          <cell r="M91" t="str">
            <v/>
          </cell>
          <cell r="N91" t="str">
            <v>专-电93</v>
          </cell>
        </row>
        <row r="91">
          <cell r="P91" t="str">
            <v/>
          </cell>
        </row>
        <row r="92">
          <cell r="C92" t="str">
            <v>110020100013</v>
          </cell>
          <cell r="D92" t="str">
            <v>超声波清洗器</v>
          </cell>
          <cell r="E92" t="str">
            <v>正常使用</v>
          </cell>
          <cell r="F92" t="str">
            <v>直接购入</v>
          </cell>
          <cell r="G92">
            <v>37742</v>
          </cell>
          <cell r="H92">
            <v>37773</v>
          </cell>
          <cell r="I92" t="str">
            <v>研发中心—产品质量研究部</v>
          </cell>
          <cell r="J92">
            <v>5100</v>
          </cell>
          <cell r="K92" t="str">
            <v>专-电96#</v>
          </cell>
          <cell r="L92" t="str">
            <v>大实验室</v>
          </cell>
          <cell r="M92" t="str">
            <v/>
          </cell>
          <cell r="N92" t="str">
            <v>专-电96</v>
          </cell>
        </row>
        <row r="92">
          <cell r="P92" t="str">
            <v>B-3200S-T</v>
          </cell>
        </row>
        <row r="93">
          <cell r="C93" t="str">
            <v>110020100014</v>
          </cell>
          <cell r="D93" t="str">
            <v>超声波清洗器</v>
          </cell>
          <cell r="E93" t="str">
            <v>报废</v>
          </cell>
          <cell r="F93" t="str">
            <v>直接购入</v>
          </cell>
          <cell r="G93">
            <v>37834</v>
          </cell>
          <cell r="H93">
            <v>37865</v>
          </cell>
          <cell r="I93" t="str">
            <v>研发中心-研发中心-药学部</v>
          </cell>
          <cell r="J93">
            <v>5100</v>
          </cell>
          <cell r="K93" t="str">
            <v>专-电99#</v>
          </cell>
          <cell r="L93" t="str">
            <v>理化实验室</v>
          </cell>
          <cell r="M93" t="str">
            <v/>
          </cell>
          <cell r="N93" t="str">
            <v>必能信超声(上海)有限公司</v>
          </cell>
          <cell r="O93" t="str">
            <v>必能信超声(上海)有限公司</v>
          </cell>
          <cell r="P93" t="str">
            <v>B3200S-T</v>
          </cell>
        </row>
        <row r="94">
          <cell r="C94" t="str">
            <v>110020100015</v>
          </cell>
          <cell r="D94" t="str">
            <v>色谱仪</v>
          </cell>
          <cell r="E94" t="str">
            <v>正常使用</v>
          </cell>
          <cell r="F94" t="str">
            <v>直接购入</v>
          </cell>
          <cell r="G94">
            <v>37956</v>
          </cell>
          <cell r="H94">
            <v>37987</v>
          </cell>
          <cell r="I94" t="str">
            <v>研发中心—产品质量研究部</v>
          </cell>
          <cell r="J94">
            <v>360000</v>
          </cell>
          <cell r="K94" t="str">
            <v>专-电108#</v>
          </cell>
          <cell r="L94" t="str">
            <v>大实验室/精密仪</v>
          </cell>
          <cell r="M94" t="str">
            <v/>
          </cell>
          <cell r="N94" t="str">
            <v>专-电108(液相色谱仪1100型）</v>
          </cell>
        </row>
        <row r="94">
          <cell r="P94" t="str">
            <v>1100</v>
          </cell>
        </row>
        <row r="95">
          <cell r="C95" t="str">
            <v>110020100016</v>
          </cell>
          <cell r="D95" t="str">
            <v>电脑</v>
          </cell>
          <cell r="E95" t="str">
            <v>正常使用</v>
          </cell>
          <cell r="F95" t="str">
            <v>直接购入</v>
          </cell>
          <cell r="G95">
            <v>38078</v>
          </cell>
          <cell r="H95">
            <v>38108</v>
          </cell>
          <cell r="I95" t="str">
            <v>信息部</v>
          </cell>
          <cell r="J95">
            <v>5750</v>
          </cell>
          <cell r="K95" t="str">
            <v>专-电124#</v>
          </cell>
          <cell r="L95" t="str">
            <v>信息部</v>
          </cell>
          <cell r="M95" t="str">
            <v/>
          </cell>
          <cell r="N95" t="str">
            <v>专-电124（转省内销售部） 考勤系统</v>
          </cell>
        </row>
        <row r="95">
          <cell r="P95" t="str">
            <v>金利</v>
          </cell>
        </row>
        <row r="96">
          <cell r="C96" t="str">
            <v>110020100017</v>
          </cell>
          <cell r="D96" t="str">
            <v>激光尘埃粒子计数器</v>
          </cell>
          <cell r="E96" t="str">
            <v>正常使用</v>
          </cell>
          <cell r="F96" t="str">
            <v>直接购入</v>
          </cell>
          <cell r="G96">
            <v>38108</v>
          </cell>
          <cell r="H96">
            <v>38139</v>
          </cell>
          <cell r="I96" t="str">
            <v>研发中心—产品质量研究部</v>
          </cell>
          <cell r="J96">
            <v>12500</v>
          </cell>
          <cell r="K96" t="str">
            <v>专-电125#</v>
          </cell>
          <cell r="L96" t="str">
            <v>微生物清洁室</v>
          </cell>
          <cell r="M96" t="str">
            <v/>
          </cell>
          <cell r="N96" t="str">
            <v>专-电125</v>
          </cell>
        </row>
        <row r="96">
          <cell r="P96" t="str">
            <v>BCJ-1</v>
          </cell>
        </row>
        <row r="97">
          <cell r="C97" t="str">
            <v>110020100018</v>
          </cell>
          <cell r="D97" t="str">
            <v>移动洁净取样室</v>
          </cell>
          <cell r="E97" t="str">
            <v>正常使用</v>
          </cell>
          <cell r="F97" t="str">
            <v>直接购入</v>
          </cell>
          <cell r="G97">
            <v>38108</v>
          </cell>
          <cell r="H97">
            <v>38139</v>
          </cell>
          <cell r="I97" t="str">
            <v>研发中心—产品质量研究部</v>
          </cell>
          <cell r="J97">
            <v>5400</v>
          </cell>
          <cell r="K97" t="str">
            <v>专-电126#</v>
          </cell>
          <cell r="L97" t="str">
            <v>仓库存放</v>
          </cell>
          <cell r="M97" t="str">
            <v>仓库存放</v>
          </cell>
          <cell r="N97" t="str">
            <v>仓库存放</v>
          </cell>
        </row>
        <row r="97">
          <cell r="P97" t="str">
            <v>YJS-980</v>
          </cell>
        </row>
        <row r="98">
          <cell r="C98" t="str">
            <v>110020100019</v>
          </cell>
          <cell r="D98" t="str">
            <v>数码相机</v>
          </cell>
          <cell r="E98" t="str">
            <v>正常使用</v>
          </cell>
          <cell r="F98" t="str">
            <v>直接购入</v>
          </cell>
          <cell r="G98">
            <v>38139</v>
          </cell>
          <cell r="H98">
            <v>38169</v>
          </cell>
          <cell r="I98" t="str">
            <v>行政管理部</v>
          </cell>
          <cell r="J98">
            <v>8780</v>
          </cell>
          <cell r="K98" t="str">
            <v>专-电129#</v>
          </cell>
          <cell r="L98" t="str">
            <v>杨祝庆</v>
          </cell>
          <cell r="M98" t="str">
            <v/>
          </cell>
          <cell r="N98">
            <v>0</v>
          </cell>
        </row>
        <row r="98">
          <cell r="P98" t="str">
            <v>SONYDSC-F828</v>
          </cell>
        </row>
        <row r="99">
          <cell r="C99" t="str">
            <v>110020100020</v>
          </cell>
          <cell r="D99" t="str">
            <v>数显鼓风干燥箱</v>
          </cell>
          <cell r="E99" t="str">
            <v>正常使用</v>
          </cell>
          <cell r="F99" t="str">
            <v>直接购入</v>
          </cell>
          <cell r="G99">
            <v>38200</v>
          </cell>
          <cell r="H99">
            <v>38231</v>
          </cell>
          <cell r="I99" t="str">
            <v>研发中心—产品质量研究部</v>
          </cell>
          <cell r="J99">
            <v>2740</v>
          </cell>
          <cell r="K99" t="str">
            <v>专-电132#</v>
          </cell>
          <cell r="L99" t="str">
            <v>大实验室/高温室</v>
          </cell>
          <cell r="M99" t="str">
            <v/>
          </cell>
          <cell r="N99" t="str">
            <v>上海精密仪器有限公司（电热鼓风干燥箱）</v>
          </cell>
          <cell r="O99" t="str">
            <v>上海精密仪器有限公司（电热鼓风干燥箱）</v>
          </cell>
          <cell r="P99" t="str">
            <v>101A-2</v>
          </cell>
        </row>
        <row r="100">
          <cell r="C100" t="str">
            <v>110020100021</v>
          </cell>
          <cell r="D100" t="str">
            <v>吸尘器</v>
          </cell>
          <cell r="E100" t="str">
            <v>正常使用</v>
          </cell>
          <cell r="F100" t="str">
            <v>直接购入</v>
          </cell>
          <cell r="G100">
            <v>38292</v>
          </cell>
          <cell r="H100">
            <v>38322</v>
          </cell>
          <cell r="I100" t="str">
            <v>设备动力部</v>
          </cell>
          <cell r="J100">
            <v>2850</v>
          </cell>
          <cell r="K100" t="str">
            <v>专-电147#</v>
          </cell>
          <cell r="L100" t="str">
            <v>配电室</v>
          </cell>
          <cell r="M100" t="str">
            <v/>
          </cell>
          <cell r="N100" t="str">
            <v>广州</v>
          </cell>
        </row>
        <row r="100">
          <cell r="P100" t="str">
            <v>B60L（AS80-2）</v>
          </cell>
        </row>
        <row r="101">
          <cell r="C101" t="str">
            <v>110020100022</v>
          </cell>
          <cell r="D101" t="str">
            <v>电子水处理仪</v>
          </cell>
          <cell r="E101" t="str">
            <v>正常使用</v>
          </cell>
          <cell r="F101" t="str">
            <v>直接购入</v>
          </cell>
          <cell r="G101">
            <v>38411</v>
          </cell>
          <cell r="H101">
            <v>38412</v>
          </cell>
          <cell r="I101" t="str">
            <v>设备动力部</v>
          </cell>
          <cell r="J101">
            <v>13000</v>
          </cell>
          <cell r="K101" t="str">
            <v>专-电152#</v>
          </cell>
          <cell r="L101" t="str">
            <v>GMP大楼一楼</v>
          </cell>
          <cell r="M101" t="str">
            <v/>
          </cell>
          <cell r="N101" t="str">
            <v>上虞市金泰风机有限公司（有两台）</v>
          </cell>
          <cell r="O101" t="str">
            <v>上虞市金泰风机有限公司（有两台）</v>
          </cell>
          <cell r="P101" t="str">
            <v>DN100</v>
          </cell>
        </row>
        <row r="102">
          <cell r="C102" t="str">
            <v>110020100023</v>
          </cell>
          <cell r="D102" t="str">
            <v>电脑</v>
          </cell>
          <cell r="E102" t="str">
            <v>正常使用</v>
          </cell>
          <cell r="F102" t="str">
            <v>直接购入</v>
          </cell>
          <cell r="G102">
            <v>38504</v>
          </cell>
          <cell r="H102">
            <v>38534</v>
          </cell>
          <cell r="I102" t="str">
            <v>信息部</v>
          </cell>
          <cell r="J102">
            <v>4600</v>
          </cell>
          <cell r="K102" t="str">
            <v>专-电160#</v>
          </cell>
          <cell r="L102" t="str">
            <v>原夏云现信息部</v>
          </cell>
          <cell r="M102" t="str">
            <v/>
          </cell>
          <cell r="N102" t="str">
            <v>福建捷联电子有限公司（编号：16753JA050761)</v>
          </cell>
          <cell r="O102" t="str">
            <v>福建捷联电子有限公司（编号：16753JA050761)</v>
          </cell>
          <cell r="P102" t="str">
            <v>T562KSXMDVA1Z</v>
          </cell>
        </row>
        <row r="103">
          <cell r="C103" t="str">
            <v>110020100024</v>
          </cell>
          <cell r="D103" t="str">
            <v>电子天平</v>
          </cell>
          <cell r="E103" t="str">
            <v>正常使用</v>
          </cell>
          <cell r="F103" t="str">
            <v>直接购入</v>
          </cell>
          <cell r="G103">
            <v>38534</v>
          </cell>
          <cell r="H103">
            <v>38565</v>
          </cell>
          <cell r="I103" t="str">
            <v>六车间</v>
          </cell>
          <cell r="J103">
            <v>4600</v>
          </cell>
          <cell r="K103" t="str">
            <v>专-电161#</v>
          </cell>
          <cell r="L103" t="str">
            <v>在制剂车间五层</v>
          </cell>
          <cell r="M103" t="str">
            <v>六车间</v>
          </cell>
          <cell r="N103" t="str">
            <v>上海精密科学仪器有限公司（编号：5703）GMP制剂大楼7楼质检间</v>
          </cell>
          <cell r="O103" t="str">
            <v>上海精密科学仪器有限公司（编号：5703）GMP制剂大楼7楼质检间</v>
          </cell>
          <cell r="P103" t="str">
            <v>SA1203</v>
          </cell>
        </row>
        <row r="104">
          <cell r="C104" t="str">
            <v>110020100025</v>
          </cell>
          <cell r="D104" t="str">
            <v>电冰箱</v>
          </cell>
          <cell r="E104" t="str">
            <v>正常使用</v>
          </cell>
          <cell r="F104" t="str">
            <v>直接购入</v>
          </cell>
          <cell r="G104">
            <v>38869</v>
          </cell>
          <cell r="H104">
            <v>38899</v>
          </cell>
          <cell r="I104" t="str">
            <v>研发中心-研发中心-药学部</v>
          </cell>
          <cell r="J104">
            <v>2450</v>
          </cell>
          <cell r="K104" t="str">
            <v>专-电172#</v>
          </cell>
          <cell r="L104" t="str">
            <v>理化实验室</v>
          </cell>
          <cell r="M104" t="str">
            <v/>
          </cell>
          <cell r="N104" t="str">
            <v>青岛海尔股份有限公司</v>
          </cell>
          <cell r="O104" t="str">
            <v>青岛海尔股份有限公司</v>
          </cell>
          <cell r="P104" t="str">
            <v>BCD-208K/A</v>
          </cell>
        </row>
        <row r="105">
          <cell r="C105" t="str">
            <v>110020100026</v>
          </cell>
          <cell r="D105" t="str">
            <v>数码相机</v>
          </cell>
          <cell r="E105" t="str">
            <v>正常使用</v>
          </cell>
          <cell r="F105" t="str">
            <v>直接购入</v>
          </cell>
          <cell r="G105">
            <v>39022</v>
          </cell>
          <cell r="H105">
            <v>39052</v>
          </cell>
          <cell r="I105" t="str">
            <v>研发中心—产品质量研究部</v>
          </cell>
          <cell r="J105">
            <v>2540</v>
          </cell>
          <cell r="K105" t="str">
            <v>专－电173＃</v>
          </cell>
          <cell r="L105" t="str">
            <v/>
          </cell>
          <cell r="M105" t="str">
            <v/>
          </cell>
          <cell r="N105" t="str">
            <v>中国影像机械有限公司，苏州富士胶片（编：6CW01575）</v>
          </cell>
          <cell r="O105" t="str">
            <v>中国影像机械有限公司，苏州富士胶片（编：6CW01575）</v>
          </cell>
          <cell r="P105" t="str">
            <v>S5600</v>
          </cell>
        </row>
        <row r="106">
          <cell r="C106" t="str">
            <v>110020100027</v>
          </cell>
          <cell r="D106" t="str">
            <v>紫外可见分光光度计</v>
          </cell>
          <cell r="E106" t="str">
            <v>正常使用</v>
          </cell>
          <cell r="F106" t="str">
            <v>直接购入</v>
          </cell>
          <cell r="G106">
            <v>39387</v>
          </cell>
          <cell r="H106">
            <v>39417</v>
          </cell>
          <cell r="I106" t="str">
            <v>研发中心—产品质量研究部</v>
          </cell>
          <cell r="J106">
            <v>73800</v>
          </cell>
          <cell r="K106" t="str">
            <v>专－电179＃</v>
          </cell>
          <cell r="L106" t="str">
            <v>大实验室/精密仪</v>
          </cell>
          <cell r="M106" t="str">
            <v/>
          </cell>
          <cell r="N106" t="str">
            <v>北京普析通用仪器有限责任公司NO:16-1901-01-0280</v>
          </cell>
          <cell r="O106" t="str">
            <v>北京普析通用仪器有限责任公司NO:16-1901-01-0280</v>
          </cell>
          <cell r="P106" t="str">
            <v>TU1901</v>
          </cell>
        </row>
        <row r="107">
          <cell r="C107" t="str">
            <v>110020100028</v>
          </cell>
          <cell r="D107" t="str">
            <v>电热鼓风干燥箱</v>
          </cell>
          <cell r="E107" t="str">
            <v>正常使用</v>
          </cell>
          <cell r="F107" t="str">
            <v>直接购入</v>
          </cell>
          <cell r="G107">
            <v>39448</v>
          </cell>
          <cell r="H107">
            <v>39479</v>
          </cell>
          <cell r="I107" t="str">
            <v>研发中心—产品质量研究部</v>
          </cell>
          <cell r="J107">
            <v>4940</v>
          </cell>
          <cell r="K107" t="str">
            <v>专－电180＃</v>
          </cell>
          <cell r="L107" t="str">
            <v>大实验室/高温室</v>
          </cell>
          <cell r="M107" t="str">
            <v/>
          </cell>
          <cell r="N107" t="str">
            <v>NO:00402  上海试验仪器厂有限公司</v>
          </cell>
          <cell r="O107" t="str">
            <v>NO:00402  上海试验仪器厂有限公司</v>
          </cell>
          <cell r="P107" t="str">
            <v>101A-2E</v>
          </cell>
        </row>
        <row r="108">
          <cell r="C108" t="str">
            <v>110020100029</v>
          </cell>
          <cell r="D108" t="str">
            <v>通风柜</v>
          </cell>
          <cell r="E108" t="str">
            <v>正常使用</v>
          </cell>
          <cell r="F108" t="str">
            <v>直接购入</v>
          </cell>
          <cell r="G108">
            <v>39569</v>
          </cell>
          <cell r="H108">
            <v>39600</v>
          </cell>
          <cell r="I108" t="str">
            <v>研发中心-研发中心-药学部</v>
          </cell>
          <cell r="J108">
            <v>24000</v>
          </cell>
          <cell r="K108" t="str">
            <v>专－电182＃</v>
          </cell>
          <cell r="L108" t="str">
            <v>理化实验室</v>
          </cell>
          <cell r="M108" t="str">
            <v/>
          </cell>
          <cell r="N108" t="str">
            <v>昆明科奥特实验室设备有限公司</v>
          </cell>
          <cell r="O108" t="str">
            <v>昆明科奥特实验室设备有限公司</v>
          </cell>
          <cell r="P108" t="str">
            <v>1800*850*2350</v>
          </cell>
        </row>
        <row r="109">
          <cell r="C109" t="str">
            <v>110020100030</v>
          </cell>
          <cell r="D109" t="str">
            <v>电脑</v>
          </cell>
          <cell r="E109" t="str">
            <v>正常使用</v>
          </cell>
          <cell r="F109" t="str">
            <v>直接购入</v>
          </cell>
          <cell r="G109">
            <v>39600</v>
          </cell>
          <cell r="H109">
            <v>39630</v>
          </cell>
          <cell r="I109" t="str">
            <v>采购中心</v>
          </cell>
          <cell r="J109">
            <v>3050</v>
          </cell>
          <cell r="K109" t="str">
            <v>专－电184＃</v>
          </cell>
          <cell r="L109" t="str">
            <v>解江玲</v>
          </cell>
          <cell r="M109" t="str">
            <v>半成品库</v>
          </cell>
          <cell r="N109" t="str">
            <v>半成品库</v>
          </cell>
        </row>
        <row r="109">
          <cell r="P109" t="str">
            <v>兼容机（台式）</v>
          </cell>
        </row>
        <row r="110">
          <cell r="C110" t="str">
            <v>110020100031</v>
          </cell>
          <cell r="D110" t="str">
            <v>电脑</v>
          </cell>
          <cell r="E110" t="str">
            <v>正常使用</v>
          </cell>
          <cell r="F110" t="str">
            <v>直接购入</v>
          </cell>
          <cell r="G110">
            <v>39600</v>
          </cell>
          <cell r="H110">
            <v>39630</v>
          </cell>
          <cell r="I110" t="str">
            <v>设备动力部</v>
          </cell>
          <cell r="J110">
            <v>3680</v>
          </cell>
          <cell r="K110" t="str">
            <v>专－电185＃</v>
          </cell>
          <cell r="L110" t="str">
            <v>黄璐</v>
          </cell>
          <cell r="M110" t="str">
            <v/>
          </cell>
          <cell r="N110">
            <v>0</v>
          </cell>
        </row>
        <row r="110">
          <cell r="P110" t="str">
            <v>兼容机</v>
          </cell>
        </row>
        <row r="111">
          <cell r="C111" t="str">
            <v>110020100032</v>
          </cell>
          <cell r="D111" t="str">
            <v>冰箱</v>
          </cell>
          <cell r="E111" t="str">
            <v>正常使用</v>
          </cell>
          <cell r="F111" t="str">
            <v>直接购入</v>
          </cell>
          <cell r="G111">
            <v>39630</v>
          </cell>
          <cell r="H111">
            <v>39661</v>
          </cell>
          <cell r="I111" t="str">
            <v>研发中心-研发中心-药学部</v>
          </cell>
          <cell r="J111">
            <v>2599</v>
          </cell>
          <cell r="K111" t="str">
            <v>专－电186＃</v>
          </cell>
          <cell r="L111" t="str">
            <v>理化实验室</v>
          </cell>
          <cell r="M111" t="str">
            <v/>
          </cell>
          <cell r="N111" t="str">
            <v>海尔集团</v>
          </cell>
          <cell r="O111" t="str">
            <v>海尔集团</v>
          </cell>
          <cell r="P111" t="str">
            <v>215KADZ</v>
          </cell>
        </row>
        <row r="112">
          <cell r="C112" t="str">
            <v>110020100033</v>
          </cell>
          <cell r="D112" t="str">
            <v>电脑</v>
          </cell>
          <cell r="E112" t="str">
            <v>正常使用</v>
          </cell>
          <cell r="F112" t="str">
            <v>直接购入</v>
          </cell>
          <cell r="G112">
            <v>39661</v>
          </cell>
          <cell r="H112">
            <v>39692</v>
          </cell>
          <cell r="I112" t="str">
            <v>研发中心-药学部</v>
          </cell>
          <cell r="J112">
            <v>4350</v>
          </cell>
          <cell r="K112" t="str">
            <v>专-电188#</v>
          </cell>
          <cell r="L112" t="str">
            <v>苟佼</v>
          </cell>
          <cell r="M112" t="str">
            <v/>
          </cell>
          <cell r="N112" t="str">
            <v>信息部（农实华）</v>
          </cell>
        </row>
        <row r="112">
          <cell r="P112" t="str">
            <v>台式(兼容机）</v>
          </cell>
        </row>
        <row r="113">
          <cell r="C113" t="str">
            <v>110020100034</v>
          </cell>
          <cell r="D113" t="str">
            <v>台式电脑</v>
          </cell>
          <cell r="E113" t="str">
            <v>正常使用</v>
          </cell>
          <cell r="F113" t="str">
            <v>直接购入</v>
          </cell>
          <cell r="G113">
            <v>39783</v>
          </cell>
          <cell r="H113">
            <v>39814</v>
          </cell>
          <cell r="I113" t="str">
            <v>OTC市场部</v>
          </cell>
          <cell r="J113">
            <v>2880</v>
          </cell>
          <cell r="K113" t="str">
            <v>专－电191＃</v>
          </cell>
          <cell r="L113" t="str">
            <v>杨娇</v>
          </cell>
          <cell r="M113" t="str">
            <v>市场部 杨娇使用</v>
          </cell>
          <cell r="N113" t="str">
            <v>杨娇使用（昆明格林科技有限公司）</v>
          </cell>
          <cell r="O113" t="str">
            <v>杨娇使用（昆明格林科技有限公司）</v>
          </cell>
          <cell r="P113" t="str">
            <v>兼容机</v>
          </cell>
        </row>
        <row r="114">
          <cell r="C114" t="str">
            <v>110020100035</v>
          </cell>
          <cell r="D114" t="str">
            <v>台式电脑</v>
          </cell>
          <cell r="E114" t="str">
            <v>正常使用</v>
          </cell>
          <cell r="F114" t="str">
            <v>直接购入</v>
          </cell>
          <cell r="G114">
            <v>39783</v>
          </cell>
          <cell r="H114">
            <v>39814</v>
          </cell>
          <cell r="I114" t="str">
            <v>财务部</v>
          </cell>
          <cell r="J114">
            <v>2880</v>
          </cell>
          <cell r="K114" t="str">
            <v>专－电192＃</v>
          </cell>
          <cell r="L114" t="str">
            <v>朱洪</v>
          </cell>
          <cell r="M114" t="str">
            <v>财务部</v>
          </cell>
          <cell r="N114" t="str">
            <v>昆明格林科技有限公司</v>
          </cell>
          <cell r="O114" t="str">
            <v>昆明格林科技有限公司</v>
          </cell>
          <cell r="P114" t="str">
            <v>兼容机</v>
          </cell>
        </row>
        <row r="115">
          <cell r="C115" t="str">
            <v>110020100036</v>
          </cell>
          <cell r="D115" t="str">
            <v>台式电脑</v>
          </cell>
          <cell r="E115" t="str">
            <v>正常使用</v>
          </cell>
          <cell r="F115" t="str">
            <v>直接购入</v>
          </cell>
          <cell r="G115">
            <v>39845</v>
          </cell>
          <cell r="H115">
            <v>39873</v>
          </cell>
          <cell r="I115" t="str">
            <v>研发中心—产品质量研究部</v>
          </cell>
          <cell r="J115">
            <v>2393.16</v>
          </cell>
          <cell r="K115" t="str">
            <v>专－电194＃</v>
          </cell>
          <cell r="L115" t="str">
            <v>印群</v>
          </cell>
          <cell r="M115" t="str">
            <v>质保部</v>
          </cell>
          <cell r="N115" t="str">
            <v>质保部</v>
          </cell>
        </row>
        <row r="115">
          <cell r="P115" t="str">
            <v>兼容机</v>
          </cell>
        </row>
        <row r="116">
          <cell r="C116" t="str">
            <v>110020100037</v>
          </cell>
          <cell r="D116" t="str">
            <v>液相色谱仪</v>
          </cell>
          <cell r="E116" t="str">
            <v>正常使用</v>
          </cell>
          <cell r="F116" t="str">
            <v>直接购入</v>
          </cell>
          <cell r="G116">
            <v>39873</v>
          </cell>
          <cell r="H116">
            <v>39904</v>
          </cell>
          <cell r="I116" t="str">
            <v>研发中心—产品质量研究部</v>
          </cell>
          <cell r="J116">
            <v>279914.54</v>
          </cell>
          <cell r="K116" t="str">
            <v>专－电196＃</v>
          </cell>
          <cell r="L116" t="str">
            <v>大实验室/精密仪</v>
          </cell>
          <cell r="M116" t="str">
            <v>产品质量研究部</v>
          </cell>
          <cell r="N116" t="str">
            <v>云南金诺科技有限公司NO:(8942-90052)（税在2010-11-固003#转出）</v>
          </cell>
          <cell r="O116" t="str">
            <v>云南金诺科技有限公司NO:(8942-90052)（税在2010-11-固003#转出）</v>
          </cell>
          <cell r="P116" t="str">
            <v>1200型</v>
          </cell>
        </row>
        <row r="117">
          <cell r="C117" t="str">
            <v>110020100038</v>
          </cell>
          <cell r="D117" t="str">
            <v>台式电脑</v>
          </cell>
          <cell r="E117" t="str">
            <v>正常使用</v>
          </cell>
          <cell r="F117" t="str">
            <v>直接购入</v>
          </cell>
          <cell r="G117">
            <v>39965</v>
          </cell>
          <cell r="H117">
            <v>39995</v>
          </cell>
          <cell r="I117" t="str">
            <v>OTC市场部</v>
          </cell>
          <cell r="J117">
            <v>2560</v>
          </cell>
          <cell r="K117" t="str">
            <v>专-电198＃</v>
          </cell>
          <cell r="L117" t="str">
            <v>办事处</v>
          </cell>
          <cell r="M117" t="str">
            <v>销售一部王静贤</v>
          </cell>
          <cell r="N117" t="str">
            <v>事业一部（哈尔滨办事处）王静贤购</v>
          </cell>
        </row>
        <row r="117">
          <cell r="P117" t="str">
            <v>兼容机</v>
          </cell>
        </row>
        <row r="118">
          <cell r="C118" t="str">
            <v>110020100039</v>
          </cell>
          <cell r="D118" t="str">
            <v>护声设备</v>
          </cell>
          <cell r="E118" t="str">
            <v>正常使用</v>
          </cell>
          <cell r="F118" t="str">
            <v>直接购入</v>
          </cell>
          <cell r="G118">
            <v>39995</v>
          </cell>
          <cell r="H118">
            <v>40026</v>
          </cell>
          <cell r="I118" t="str">
            <v>行政管理部</v>
          </cell>
          <cell r="J118">
            <v>14100</v>
          </cell>
          <cell r="K118" t="str">
            <v>专－电199＃</v>
          </cell>
          <cell r="L118" t="str">
            <v>团委办</v>
          </cell>
          <cell r="M118" t="str">
            <v>综合管理部</v>
          </cell>
          <cell r="N118" t="str">
            <v>护声设备一组含7件（现团委使用）</v>
          </cell>
        </row>
        <row r="118">
          <cell r="P118" t="str">
            <v/>
          </cell>
        </row>
        <row r="119">
          <cell r="C119" t="str">
            <v>110020100040</v>
          </cell>
          <cell r="D119" t="str">
            <v>电脑</v>
          </cell>
          <cell r="E119" t="str">
            <v>正常使用</v>
          </cell>
          <cell r="F119" t="str">
            <v>直接购入</v>
          </cell>
          <cell r="G119">
            <v>40057</v>
          </cell>
          <cell r="H119">
            <v>40087</v>
          </cell>
          <cell r="I119" t="str">
            <v>采购中心</v>
          </cell>
          <cell r="J119">
            <v>2564.1</v>
          </cell>
          <cell r="K119" t="str">
            <v>专－电200＃</v>
          </cell>
          <cell r="L119" t="str">
            <v>杨义龙</v>
          </cell>
          <cell r="M119" t="str">
            <v>半成品库</v>
          </cell>
          <cell r="N119" t="str">
            <v>昆明格林</v>
          </cell>
        </row>
        <row r="119">
          <cell r="P119" t="str">
            <v>台式电脑</v>
          </cell>
        </row>
        <row r="120">
          <cell r="C120" t="str">
            <v>110020100041</v>
          </cell>
          <cell r="D120" t="str">
            <v>视频监控报警系统</v>
          </cell>
          <cell r="E120" t="str">
            <v>正常使用</v>
          </cell>
          <cell r="F120" t="str">
            <v>直接购入</v>
          </cell>
          <cell r="G120">
            <v>40087</v>
          </cell>
          <cell r="H120">
            <v>40118</v>
          </cell>
          <cell r="I120" t="str">
            <v>昆中药公共成本中心</v>
          </cell>
          <cell r="J120">
            <v>47516</v>
          </cell>
          <cell r="K120" t="str">
            <v>专-电201#</v>
          </cell>
          <cell r="L120" t="str">
            <v/>
          </cell>
          <cell r="M120" t="str">
            <v>厂区内</v>
          </cell>
          <cell r="N120" t="str">
            <v>厂区内</v>
          </cell>
        </row>
        <row r="120">
          <cell r="P120" t="str">
            <v/>
          </cell>
        </row>
        <row r="121">
          <cell r="C121" t="str">
            <v>110020100042</v>
          </cell>
          <cell r="D121" t="str">
            <v>台式电脑</v>
          </cell>
          <cell r="E121" t="str">
            <v>正常使用</v>
          </cell>
          <cell r="F121" t="str">
            <v>直接购入</v>
          </cell>
          <cell r="G121">
            <v>40299</v>
          </cell>
          <cell r="H121">
            <v>40330</v>
          </cell>
          <cell r="I121" t="str">
            <v>销售管理部</v>
          </cell>
          <cell r="J121">
            <v>2649.58</v>
          </cell>
          <cell r="K121" t="str">
            <v>专-电211#</v>
          </cell>
          <cell r="L121" t="str">
            <v>陈芳</v>
          </cell>
          <cell r="M121" t="str">
            <v>李汉书用</v>
          </cell>
          <cell r="N121" t="str">
            <v>昆明宏嘉数码科技有限公司 李汉书用</v>
          </cell>
          <cell r="O121" t="str">
            <v>昆明宏嘉数码科技有限公司 李汉书用</v>
          </cell>
          <cell r="P121" t="str">
            <v>兼容机</v>
          </cell>
        </row>
        <row r="122">
          <cell r="C122" t="str">
            <v>110020100043</v>
          </cell>
          <cell r="D122" t="str">
            <v>台式电脑</v>
          </cell>
          <cell r="E122" t="str">
            <v>正常使用</v>
          </cell>
          <cell r="F122" t="str">
            <v>直接购入</v>
          </cell>
          <cell r="G122">
            <v>40299</v>
          </cell>
          <cell r="H122">
            <v>40330</v>
          </cell>
          <cell r="I122" t="str">
            <v>信息部</v>
          </cell>
          <cell r="J122">
            <v>2649.57</v>
          </cell>
          <cell r="K122" t="str">
            <v>专-电212#</v>
          </cell>
          <cell r="L122" t="str">
            <v/>
          </cell>
          <cell r="M122" t="str">
            <v>张丹用</v>
          </cell>
          <cell r="N122" t="str">
            <v>昆明宏嘉数码科技有限公司  张丹用</v>
          </cell>
          <cell r="O122" t="str">
            <v>昆明宏嘉数码科技有限公司  张丹用</v>
          </cell>
          <cell r="P122" t="str">
            <v>兼容机</v>
          </cell>
        </row>
        <row r="123">
          <cell r="C123" t="str">
            <v>110020100044</v>
          </cell>
          <cell r="D123" t="str">
            <v>电脑</v>
          </cell>
          <cell r="E123" t="str">
            <v>正常使用</v>
          </cell>
          <cell r="F123" t="str">
            <v>直接购入</v>
          </cell>
          <cell r="G123">
            <v>40360</v>
          </cell>
          <cell r="H123">
            <v>40391</v>
          </cell>
          <cell r="I123" t="str">
            <v>行政管理部</v>
          </cell>
          <cell r="J123">
            <v>3316.25</v>
          </cell>
          <cell r="K123" t="str">
            <v>专-电216#</v>
          </cell>
          <cell r="L123" t="str">
            <v>车志宏</v>
          </cell>
          <cell r="M123" t="str">
            <v/>
          </cell>
          <cell r="N123" t="str">
            <v>昆明格林科技有限公司 胡劼用</v>
          </cell>
          <cell r="O123" t="str">
            <v>昆明格林科技有限公司 胡劼用</v>
          </cell>
          <cell r="P123" t="str">
            <v>兼容机</v>
          </cell>
        </row>
        <row r="124">
          <cell r="C124" t="str">
            <v>110020100045</v>
          </cell>
          <cell r="D124" t="str">
            <v>台式电脑</v>
          </cell>
          <cell r="E124" t="str">
            <v>正常使用</v>
          </cell>
          <cell r="F124" t="str">
            <v>直接购入</v>
          </cell>
          <cell r="G124">
            <v>40391</v>
          </cell>
          <cell r="H124">
            <v>40422</v>
          </cell>
          <cell r="I124" t="str">
            <v>行政管理部</v>
          </cell>
          <cell r="J124">
            <v>3316.24</v>
          </cell>
          <cell r="K124" t="str">
            <v>专-电218#</v>
          </cell>
          <cell r="L124" t="str">
            <v>李双宏</v>
          </cell>
          <cell r="M124" t="str">
            <v/>
          </cell>
          <cell r="N124" t="str">
            <v>（昆明格林）</v>
          </cell>
          <cell r="O124" t="str">
            <v>（昆明格林）</v>
          </cell>
          <cell r="P124" t="str">
            <v>兼容机</v>
          </cell>
        </row>
        <row r="125">
          <cell r="C125" t="str">
            <v>110020100046</v>
          </cell>
          <cell r="D125" t="str">
            <v>台式电脑</v>
          </cell>
          <cell r="E125" t="str">
            <v>正常使用</v>
          </cell>
          <cell r="F125" t="str">
            <v>直接购入</v>
          </cell>
          <cell r="G125">
            <v>40391</v>
          </cell>
          <cell r="H125">
            <v>40422</v>
          </cell>
          <cell r="I125" t="str">
            <v>人力资源部</v>
          </cell>
          <cell r="J125">
            <v>2820.51</v>
          </cell>
          <cell r="K125" t="str">
            <v>专-电219#</v>
          </cell>
          <cell r="L125" t="str">
            <v>谭曦</v>
          </cell>
          <cell r="M125" t="str">
            <v>刘薇用</v>
          </cell>
          <cell r="N125" t="str">
            <v>刘薇用（昆明格林）</v>
          </cell>
          <cell r="O125" t="str">
            <v>刘薇用（昆明格林）</v>
          </cell>
          <cell r="P125" t="str">
            <v>兼容机</v>
          </cell>
        </row>
        <row r="126">
          <cell r="C126" t="str">
            <v>110020100047</v>
          </cell>
          <cell r="D126" t="str">
            <v>台式电脑</v>
          </cell>
          <cell r="E126" t="str">
            <v>正常使用</v>
          </cell>
          <cell r="F126" t="str">
            <v>直接购入</v>
          </cell>
          <cell r="G126">
            <v>40422</v>
          </cell>
          <cell r="H126">
            <v>40452</v>
          </cell>
          <cell r="I126" t="str">
            <v>OTC市场部</v>
          </cell>
          <cell r="J126">
            <v>2820.51</v>
          </cell>
          <cell r="K126" t="str">
            <v>专-电223#</v>
          </cell>
          <cell r="L126" t="str">
            <v>李汉书</v>
          </cell>
          <cell r="M126" t="str">
            <v/>
          </cell>
          <cell r="N126" t="str">
            <v>昆明格林科技有限公司（胡海燕用）</v>
          </cell>
          <cell r="O126" t="str">
            <v>昆明格林科技有限公司（胡海燕用）</v>
          </cell>
          <cell r="P126" t="str">
            <v>兼容机</v>
          </cell>
        </row>
        <row r="127">
          <cell r="C127" t="str">
            <v>110020100048</v>
          </cell>
          <cell r="D127" t="str">
            <v>笔记本电脑</v>
          </cell>
          <cell r="E127" t="str">
            <v>正常使用</v>
          </cell>
          <cell r="F127" t="str">
            <v>直接购入</v>
          </cell>
          <cell r="G127">
            <v>40483</v>
          </cell>
          <cell r="H127">
            <v>40513</v>
          </cell>
          <cell r="I127" t="str">
            <v>安全环保部</v>
          </cell>
          <cell r="J127">
            <v>5213.68</v>
          </cell>
          <cell r="K127" t="str">
            <v>专-电224#</v>
          </cell>
          <cell r="L127" t="str">
            <v>胡泰源</v>
          </cell>
          <cell r="M127" t="str">
            <v>（胡泰源）使用</v>
          </cell>
          <cell r="N127" t="str">
            <v>昆明宏嘉数码科技有限公司购（胡泰源）使用</v>
          </cell>
          <cell r="O127" t="str">
            <v>昆明宏嘉数码科技有限公司购（胡泰源）使用</v>
          </cell>
          <cell r="P127" t="str">
            <v>ACCER3820TG</v>
          </cell>
        </row>
        <row r="128">
          <cell r="C128" t="str">
            <v>110020100049</v>
          </cell>
          <cell r="D128" t="str">
            <v>笔记本电脑</v>
          </cell>
          <cell r="E128" t="str">
            <v>正常使用</v>
          </cell>
          <cell r="F128" t="str">
            <v>直接购入</v>
          </cell>
          <cell r="G128">
            <v>40513</v>
          </cell>
          <cell r="H128">
            <v>40544</v>
          </cell>
          <cell r="I128" t="str">
            <v>销售管理部</v>
          </cell>
          <cell r="J128">
            <v>6395.73</v>
          </cell>
          <cell r="K128" t="str">
            <v>专-电225#</v>
          </cell>
          <cell r="L128" t="str">
            <v>丁莉</v>
          </cell>
          <cell r="M128" t="str">
            <v/>
          </cell>
          <cell r="N128" t="str">
            <v>云南巨业信息有限公司购 由丁莉使用</v>
          </cell>
          <cell r="O128" t="str">
            <v>云南巨业信息有限公司购 由丁莉使用</v>
          </cell>
          <cell r="P128" t="str">
            <v>苹果MC516</v>
          </cell>
        </row>
        <row r="129">
          <cell r="C129" t="str">
            <v>110020100050</v>
          </cell>
          <cell r="D129" t="str">
            <v>打印机</v>
          </cell>
          <cell r="E129" t="str">
            <v>正常使用</v>
          </cell>
          <cell r="F129" t="str">
            <v>直接购入</v>
          </cell>
          <cell r="G129">
            <v>40513</v>
          </cell>
          <cell r="H129">
            <v>40544</v>
          </cell>
          <cell r="I129" t="str">
            <v>财务部</v>
          </cell>
          <cell r="J129">
            <v>1450</v>
          </cell>
          <cell r="K129" t="str">
            <v>专-电226#</v>
          </cell>
          <cell r="L129" t="str">
            <v>朱红</v>
          </cell>
          <cell r="M129" t="str">
            <v/>
          </cell>
          <cell r="N129" t="str">
            <v>昆明市盘龙区唐潮电脑经营部购</v>
          </cell>
          <cell r="O129" t="str">
            <v>昆明市盘龙区唐潮电脑经营部购</v>
          </cell>
          <cell r="P129" t="str">
            <v>HP1020P</v>
          </cell>
        </row>
        <row r="130">
          <cell r="C130" t="str">
            <v>110020100051</v>
          </cell>
          <cell r="D130" t="str">
            <v>笔记本电脑</v>
          </cell>
          <cell r="E130" t="str">
            <v>正常使用</v>
          </cell>
          <cell r="F130" t="str">
            <v>直接购入</v>
          </cell>
          <cell r="G130">
            <v>40513</v>
          </cell>
          <cell r="H130">
            <v>40544</v>
          </cell>
          <cell r="I130" t="str">
            <v>研发中心-药学部</v>
          </cell>
          <cell r="J130">
            <v>4829.06</v>
          </cell>
          <cell r="K130" t="str">
            <v>专-电227#</v>
          </cell>
          <cell r="L130" t="str">
            <v>刘健</v>
          </cell>
          <cell r="M130" t="str">
            <v/>
          </cell>
          <cell r="N130" t="str">
            <v>昆明维士达科技有限公司购 研究所刘健用</v>
          </cell>
          <cell r="O130" t="str">
            <v>昆明维士达科技有限公司购 研究所刘健用</v>
          </cell>
          <cell r="P130" t="str">
            <v>HP4S20S-420</v>
          </cell>
        </row>
        <row r="131">
          <cell r="C131" t="str">
            <v>110020100052</v>
          </cell>
          <cell r="D131" t="str">
            <v>气象色谱仪</v>
          </cell>
          <cell r="E131" t="str">
            <v>正常使用</v>
          </cell>
          <cell r="F131" t="str">
            <v>直接购入</v>
          </cell>
          <cell r="G131">
            <v>40513</v>
          </cell>
          <cell r="H131">
            <v>40544</v>
          </cell>
          <cell r="I131" t="str">
            <v>研发中心—产品质量研究部</v>
          </cell>
          <cell r="J131">
            <v>290598.29</v>
          </cell>
          <cell r="K131" t="str">
            <v>专-电228#</v>
          </cell>
          <cell r="L131" t="str">
            <v>小实验室/气相室</v>
          </cell>
          <cell r="M131" t="str">
            <v/>
          </cell>
          <cell r="N131" t="str">
            <v>云南福瑞达进出口有限公司  NO:CN10371135</v>
          </cell>
          <cell r="O131" t="str">
            <v>云南福瑞达进出口有限公司  NO:CN10371135</v>
          </cell>
          <cell r="P131" t="str">
            <v>GC7890A</v>
          </cell>
        </row>
        <row r="132">
          <cell r="C132" t="str">
            <v>110020100053</v>
          </cell>
          <cell r="D132" t="str">
            <v>笔记本电脑</v>
          </cell>
          <cell r="E132" t="str">
            <v>正常使用</v>
          </cell>
          <cell r="F132" t="str">
            <v>直接购入</v>
          </cell>
          <cell r="G132">
            <v>40513</v>
          </cell>
          <cell r="H132">
            <v>40544</v>
          </cell>
          <cell r="I132" t="str">
            <v>四车间</v>
          </cell>
          <cell r="J132">
            <v>4700.85</v>
          </cell>
          <cell r="K132" t="str">
            <v>专-电229#</v>
          </cell>
          <cell r="L132" t="str">
            <v>陈永军</v>
          </cell>
          <cell r="M132" t="str">
            <v/>
          </cell>
          <cell r="N132" t="str">
            <v>制剂车间片剂</v>
          </cell>
        </row>
        <row r="132">
          <cell r="P132" t="str">
            <v>东芝L600-26S</v>
          </cell>
        </row>
        <row r="133">
          <cell r="C133" t="str">
            <v>110020100054</v>
          </cell>
          <cell r="D133" t="str">
            <v>税控专用电脑</v>
          </cell>
          <cell r="E133" t="str">
            <v>正常使用</v>
          </cell>
          <cell r="F133" t="str">
            <v>直接购入</v>
          </cell>
          <cell r="G133">
            <v>40513</v>
          </cell>
          <cell r="H133">
            <v>40544</v>
          </cell>
          <cell r="I133" t="str">
            <v>财务部</v>
          </cell>
          <cell r="J133">
            <v>10170.94</v>
          </cell>
          <cell r="K133" t="str">
            <v>专-电230#</v>
          </cell>
          <cell r="L133" t="str">
            <v/>
          </cell>
          <cell r="M133" t="str">
            <v>财务开税票用</v>
          </cell>
          <cell r="N133" t="str">
            <v>昆明四通电子有限公司购 财务开税票用</v>
          </cell>
          <cell r="O133" t="str">
            <v>昆明四通电子有限公司购 财务开税票用</v>
          </cell>
          <cell r="P133" t="str">
            <v>方正</v>
          </cell>
        </row>
        <row r="134">
          <cell r="C134" t="str">
            <v>110020100055</v>
          </cell>
          <cell r="D134" t="str">
            <v>台式电脑</v>
          </cell>
          <cell r="E134" t="str">
            <v>正常使用</v>
          </cell>
          <cell r="F134" t="str">
            <v>直接购入</v>
          </cell>
          <cell r="G134">
            <v>40544</v>
          </cell>
          <cell r="H134">
            <v>40575</v>
          </cell>
          <cell r="I134" t="str">
            <v>生产技术部</v>
          </cell>
          <cell r="J134">
            <v>2410.26</v>
          </cell>
          <cell r="K134" t="str">
            <v>专-电232#</v>
          </cell>
          <cell r="L134" t="str">
            <v>罗伟豪</v>
          </cell>
          <cell r="M134" t="str">
            <v>张兴元用</v>
          </cell>
          <cell r="N134" t="str">
            <v>昆明格林科技有限公司购（张兴元用）</v>
          </cell>
          <cell r="O134" t="str">
            <v>昆明格林科技有限公司购（张兴元用）</v>
          </cell>
          <cell r="P134" t="str">
            <v>兼容机</v>
          </cell>
        </row>
        <row r="135">
          <cell r="C135" t="str">
            <v>110020100056</v>
          </cell>
          <cell r="D135" t="str">
            <v>红外光谱仪</v>
          </cell>
          <cell r="E135" t="str">
            <v>正常使用</v>
          </cell>
          <cell r="F135" t="str">
            <v>直接购入</v>
          </cell>
          <cell r="G135">
            <v>40544</v>
          </cell>
          <cell r="H135">
            <v>40575</v>
          </cell>
          <cell r="I135" t="str">
            <v>研发中心—产品质量研究部</v>
          </cell>
          <cell r="J135">
            <v>160683.76</v>
          </cell>
          <cell r="K135" t="str">
            <v>专-电233#</v>
          </cell>
          <cell r="L135" t="str">
            <v>小实验室/气相室</v>
          </cell>
          <cell r="M135" t="str">
            <v/>
          </cell>
          <cell r="N135" t="str">
            <v>云南福瑞达进出口有限公司 NO：912A0607</v>
          </cell>
          <cell r="O135" t="str">
            <v>云南福瑞达进出口有限公司 NO：912A0607</v>
          </cell>
          <cell r="P135" t="str">
            <v>is10</v>
          </cell>
        </row>
        <row r="136">
          <cell r="C136" t="str">
            <v>110020100057</v>
          </cell>
          <cell r="D136" t="str">
            <v>电脑</v>
          </cell>
          <cell r="E136" t="str">
            <v>正常使用</v>
          </cell>
          <cell r="F136" t="str">
            <v>直接购入</v>
          </cell>
          <cell r="G136">
            <v>40603</v>
          </cell>
          <cell r="H136">
            <v>40634</v>
          </cell>
          <cell r="I136" t="str">
            <v>人力资源部</v>
          </cell>
          <cell r="J136">
            <v>2632.48</v>
          </cell>
          <cell r="K136" t="str">
            <v>专-电236#</v>
          </cell>
          <cell r="L136" t="str">
            <v>张云霞</v>
          </cell>
          <cell r="M136" t="str">
            <v>陈宗风</v>
          </cell>
          <cell r="N136" t="str">
            <v>昆明格林科技有限责任公司（陈宗风）用</v>
          </cell>
          <cell r="O136" t="str">
            <v>昆明格林科技有限责任公司（陈宗风）用</v>
          </cell>
          <cell r="P136" t="str">
            <v>兼容机</v>
          </cell>
        </row>
        <row r="137">
          <cell r="C137" t="str">
            <v>110020100058</v>
          </cell>
          <cell r="D137" t="str">
            <v>台式电脑</v>
          </cell>
          <cell r="E137" t="str">
            <v>正常使用</v>
          </cell>
          <cell r="F137" t="str">
            <v>直接购入</v>
          </cell>
          <cell r="G137">
            <v>40603</v>
          </cell>
          <cell r="H137">
            <v>40634</v>
          </cell>
          <cell r="I137" t="str">
            <v>财务部</v>
          </cell>
          <cell r="J137">
            <v>2564.1</v>
          </cell>
          <cell r="K137" t="str">
            <v>专-电238#</v>
          </cell>
          <cell r="L137" t="str">
            <v>依波罕</v>
          </cell>
          <cell r="M137" t="str">
            <v>（杨斌琼）用</v>
          </cell>
          <cell r="N137" t="str">
            <v>昆明格林科技有限责任公司（杨斌琼）用</v>
          </cell>
          <cell r="O137" t="str">
            <v>昆明格林科技有限责任公司（杨斌琼）用</v>
          </cell>
          <cell r="P137" t="str">
            <v>兼容机</v>
          </cell>
        </row>
        <row r="138">
          <cell r="C138" t="str">
            <v>110020100059</v>
          </cell>
          <cell r="D138" t="str">
            <v>台式电脑</v>
          </cell>
          <cell r="E138" t="str">
            <v>正常使用</v>
          </cell>
          <cell r="F138" t="str">
            <v>直接购入</v>
          </cell>
          <cell r="G138">
            <v>40603</v>
          </cell>
          <cell r="H138">
            <v>40634</v>
          </cell>
          <cell r="I138" t="str">
            <v>采购中心</v>
          </cell>
          <cell r="J138">
            <v>2564.1</v>
          </cell>
          <cell r="K138" t="str">
            <v>专-电240#</v>
          </cell>
          <cell r="L138" t="str">
            <v>郑斌</v>
          </cell>
          <cell r="M138" t="str">
            <v>采购中心</v>
          </cell>
          <cell r="N138" t="str">
            <v>昆明格林科技有限责任公司（郑斌）用</v>
          </cell>
          <cell r="O138" t="str">
            <v>昆明格林科技有限责任公司（郑斌）用</v>
          </cell>
          <cell r="P138" t="str">
            <v>兼容机</v>
          </cell>
        </row>
        <row r="139">
          <cell r="C139" t="str">
            <v>110020100060</v>
          </cell>
          <cell r="D139" t="str">
            <v>台式电脑</v>
          </cell>
          <cell r="E139" t="str">
            <v>正常使用</v>
          </cell>
          <cell r="F139" t="str">
            <v>直接购入</v>
          </cell>
          <cell r="G139">
            <v>40603</v>
          </cell>
          <cell r="H139">
            <v>40634</v>
          </cell>
          <cell r="I139" t="str">
            <v>五车间</v>
          </cell>
          <cell r="J139">
            <v>2564.11</v>
          </cell>
          <cell r="K139" t="str">
            <v>专-电241#</v>
          </cell>
          <cell r="L139" t="str">
            <v>李自艳</v>
          </cell>
          <cell r="M139" t="str">
            <v>五车间</v>
          </cell>
          <cell r="N139" t="str">
            <v>昆明格林科技有限责任公司（潘绍龙）</v>
          </cell>
          <cell r="O139" t="str">
            <v>昆明格林科技有限责任公司（潘绍龙）</v>
          </cell>
          <cell r="P139" t="str">
            <v>兼容机</v>
          </cell>
        </row>
        <row r="140">
          <cell r="C140" t="str">
            <v>110020100061</v>
          </cell>
          <cell r="D140" t="str">
            <v>台式电脑</v>
          </cell>
          <cell r="E140" t="str">
            <v>正常使用</v>
          </cell>
          <cell r="F140" t="str">
            <v>直接购入</v>
          </cell>
          <cell r="G140">
            <v>40603</v>
          </cell>
          <cell r="H140">
            <v>40634</v>
          </cell>
          <cell r="I140" t="str">
            <v>采购中心</v>
          </cell>
          <cell r="J140">
            <v>2564.11</v>
          </cell>
          <cell r="K140" t="str">
            <v>专-电242#</v>
          </cell>
          <cell r="L140" t="str">
            <v>采购中心</v>
          </cell>
          <cell r="M140" t="str">
            <v>采购中心</v>
          </cell>
          <cell r="N140" t="str">
            <v>昆明格林科技有限责任公司（张兰）</v>
          </cell>
          <cell r="O140" t="str">
            <v>昆明格林科技有限责任公司（张兰）</v>
          </cell>
          <cell r="P140" t="str">
            <v>兼容机</v>
          </cell>
        </row>
        <row r="141">
          <cell r="C141" t="str">
            <v>110020100062</v>
          </cell>
          <cell r="D141" t="str">
            <v>台式电脑</v>
          </cell>
          <cell r="E141" t="str">
            <v>正常使用</v>
          </cell>
          <cell r="F141" t="str">
            <v>直接购入</v>
          </cell>
          <cell r="G141">
            <v>40603</v>
          </cell>
          <cell r="H141">
            <v>40634</v>
          </cell>
          <cell r="I141" t="str">
            <v>采购中心</v>
          </cell>
          <cell r="J141">
            <v>2564.1</v>
          </cell>
          <cell r="K141" t="str">
            <v>专-电243#</v>
          </cell>
          <cell r="L141" t="str">
            <v>杨璐</v>
          </cell>
          <cell r="M141" t="str">
            <v>采购中心</v>
          </cell>
          <cell r="N141" t="str">
            <v>昆明格林科技有限责任公司（李澜宇）</v>
          </cell>
          <cell r="O141" t="str">
            <v>昆明格林科技有限责任公司（李澜宇）</v>
          </cell>
          <cell r="P141" t="str">
            <v>兼容机</v>
          </cell>
        </row>
        <row r="142">
          <cell r="C142" t="str">
            <v>110020100063</v>
          </cell>
          <cell r="D142" t="str">
            <v>台式电脑</v>
          </cell>
          <cell r="E142" t="str">
            <v>正常使用</v>
          </cell>
          <cell r="F142" t="str">
            <v>直接购入</v>
          </cell>
          <cell r="G142">
            <v>40634</v>
          </cell>
          <cell r="H142">
            <v>40664</v>
          </cell>
          <cell r="I142" t="str">
            <v>安全环保部</v>
          </cell>
          <cell r="J142">
            <v>2905.98</v>
          </cell>
          <cell r="K142" t="str">
            <v>专-电244#</v>
          </cell>
          <cell r="L142" t="str">
            <v>边志王</v>
          </cell>
          <cell r="M142" t="str">
            <v/>
          </cell>
          <cell r="N142" t="str">
            <v>昆明格林科技有限责任公司</v>
          </cell>
          <cell r="O142" t="str">
            <v>昆明格林科技有限责任公司</v>
          </cell>
          <cell r="P142" t="str">
            <v>兼容机</v>
          </cell>
        </row>
        <row r="143">
          <cell r="C143" t="str">
            <v>110020100064</v>
          </cell>
          <cell r="D143" t="str">
            <v>笔记本电脑</v>
          </cell>
          <cell r="E143" t="str">
            <v>正常使用</v>
          </cell>
          <cell r="F143" t="str">
            <v>直接购入</v>
          </cell>
          <cell r="G143">
            <v>40664</v>
          </cell>
          <cell r="H143">
            <v>40695</v>
          </cell>
          <cell r="I143" t="str">
            <v>设备动力部</v>
          </cell>
          <cell r="J143">
            <v>5683.76</v>
          </cell>
          <cell r="K143" t="str">
            <v>专-电246#</v>
          </cell>
          <cell r="L143" t="str">
            <v>龙明山</v>
          </cell>
          <cell r="M143" t="str">
            <v>龙明山</v>
          </cell>
          <cell r="N143" t="str">
            <v>云南巨星信息技术有限公司龙明山</v>
          </cell>
          <cell r="O143" t="str">
            <v>云南巨星信息技术有限公司龙明山</v>
          </cell>
          <cell r="P143" t="str">
            <v>SONY S135</v>
          </cell>
        </row>
        <row r="144">
          <cell r="C144" t="str">
            <v>110020100065</v>
          </cell>
          <cell r="D144" t="str">
            <v>蒸发光散射检测器</v>
          </cell>
          <cell r="E144" t="str">
            <v>正常使用</v>
          </cell>
          <cell r="F144" t="str">
            <v>直接购入</v>
          </cell>
          <cell r="G144">
            <v>40695</v>
          </cell>
          <cell r="H144">
            <v>40725</v>
          </cell>
          <cell r="I144" t="str">
            <v>研发中心—产品质量研究部</v>
          </cell>
          <cell r="J144">
            <v>123931.62</v>
          </cell>
          <cell r="K144" t="str">
            <v>专-电247#</v>
          </cell>
          <cell r="L144" t="str">
            <v>大实验室/精密仪</v>
          </cell>
          <cell r="M144" t="str">
            <v/>
          </cell>
          <cell r="N144" t="str">
            <v>昆明合汇科技有限公司NO：600ES-1009012</v>
          </cell>
          <cell r="O144" t="str">
            <v>昆明合汇科技有限公司NO：600ES-1009012</v>
          </cell>
          <cell r="P144" t="str">
            <v>2000ES</v>
          </cell>
        </row>
        <row r="145">
          <cell r="C145" t="str">
            <v>110020100066</v>
          </cell>
          <cell r="D145" t="str">
            <v>台式电脑</v>
          </cell>
          <cell r="E145" t="str">
            <v>正常使用</v>
          </cell>
          <cell r="F145" t="str">
            <v>直接购入</v>
          </cell>
          <cell r="G145">
            <v>40695</v>
          </cell>
          <cell r="H145">
            <v>40725</v>
          </cell>
          <cell r="I145" t="str">
            <v>行政管理部</v>
          </cell>
          <cell r="J145">
            <v>2435.9</v>
          </cell>
          <cell r="K145" t="str">
            <v>专-电248#</v>
          </cell>
          <cell r="L145" t="str">
            <v>胡忠美</v>
          </cell>
          <cell r="M145" t="str">
            <v/>
          </cell>
          <cell r="N145" t="str">
            <v>昆明格林科技有限公司  胡忠美用</v>
          </cell>
          <cell r="O145" t="str">
            <v>昆明格林科技有限公司  胡忠美用</v>
          </cell>
          <cell r="P145" t="str">
            <v>兼容机</v>
          </cell>
        </row>
        <row r="146">
          <cell r="C146" t="str">
            <v>110020100067</v>
          </cell>
          <cell r="D146" t="str">
            <v>笔记本电脑</v>
          </cell>
          <cell r="E146" t="str">
            <v>正常使用</v>
          </cell>
          <cell r="F146" t="str">
            <v>直接购入</v>
          </cell>
          <cell r="G146">
            <v>40756</v>
          </cell>
          <cell r="H146">
            <v>40787</v>
          </cell>
          <cell r="I146" t="str">
            <v>一车间</v>
          </cell>
          <cell r="J146">
            <v>5128.21</v>
          </cell>
          <cell r="K146" t="str">
            <v>专-电250#</v>
          </cell>
          <cell r="L146" t="str">
            <v>张萍(一车间共用</v>
          </cell>
          <cell r="M146" t="str">
            <v>前处理车间</v>
          </cell>
          <cell r="N146" t="str">
            <v>前处理车间</v>
          </cell>
        </row>
        <row r="146">
          <cell r="P146" t="str">
            <v>联想V470</v>
          </cell>
        </row>
        <row r="147">
          <cell r="C147" t="str">
            <v>110020100068</v>
          </cell>
          <cell r="D147" t="str">
            <v>台式电脑</v>
          </cell>
          <cell r="E147" t="str">
            <v>正常使用</v>
          </cell>
          <cell r="F147" t="str">
            <v>直接购入</v>
          </cell>
          <cell r="G147">
            <v>40756</v>
          </cell>
          <cell r="H147">
            <v>40787</v>
          </cell>
          <cell r="I147" t="str">
            <v>信息部</v>
          </cell>
          <cell r="J147">
            <v>2478.63</v>
          </cell>
          <cell r="K147" t="str">
            <v>专-电251#</v>
          </cell>
          <cell r="L147" t="str">
            <v>信息部</v>
          </cell>
          <cell r="M147" t="str">
            <v>（王娟用）</v>
          </cell>
          <cell r="N147" t="str">
            <v>昆明奥汇成科技有限公司（王娟用）</v>
          </cell>
          <cell r="O147" t="str">
            <v>昆明奥汇成科技有限公司（王娟用）</v>
          </cell>
          <cell r="P147" t="str">
            <v>联想电脑</v>
          </cell>
        </row>
        <row r="148">
          <cell r="C148" t="str">
            <v>110020100069</v>
          </cell>
          <cell r="D148" t="str">
            <v>台式电脑</v>
          </cell>
          <cell r="E148" t="str">
            <v>正常使用</v>
          </cell>
          <cell r="F148" t="str">
            <v>直接购入</v>
          </cell>
          <cell r="G148">
            <v>40756</v>
          </cell>
          <cell r="H148">
            <v>40787</v>
          </cell>
          <cell r="I148" t="str">
            <v>生产技术部</v>
          </cell>
          <cell r="J148">
            <v>2521.37</v>
          </cell>
          <cell r="K148" t="str">
            <v>专-电253#</v>
          </cell>
          <cell r="L148" t="str">
            <v>杨美燕</v>
          </cell>
          <cell r="M148" t="str">
            <v>刘艳</v>
          </cell>
          <cell r="N148" t="str">
            <v>昆明奥汇成科技有限公司（刘艳）</v>
          </cell>
          <cell r="O148" t="str">
            <v>昆明奥汇成科技有限公司（刘艳）</v>
          </cell>
          <cell r="P148" t="str">
            <v>联想电脑</v>
          </cell>
        </row>
        <row r="149">
          <cell r="C149" t="str">
            <v>110020100070</v>
          </cell>
          <cell r="D149" t="str">
            <v>台式电脑</v>
          </cell>
          <cell r="E149" t="str">
            <v>正常使用</v>
          </cell>
          <cell r="F149" t="str">
            <v>直接购入</v>
          </cell>
          <cell r="G149">
            <v>40756</v>
          </cell>
          <cell r="H149">
            <v>40787</v>
          </cell>
          <cell r="I149" t="str">
            <v>采购中心</v>
          </cell>
          <cell r="J149">
            <v>2521.37</v>
          </cell>
          <cell r="K149" t="str">
            <v>专-电255#</v>
          </cell>
          <cell r="L149" t="str">
            <v>李红军</v>
          </cell>
          <cell r="M149" t="str">
            <v>采购中心</v>
          </cell>
          <cell r="N149" t="str">
            <v>昆明奥汇成科技有限公司（轩明星）</v>
          </cell>
          <cell r="O149" t="str">
            <v>昆明奥汇成科技有限公司（轩明星）</v>
          </cell>
          <cell r="P149" t="str">
            <v>联想电脑</v>
          </cell>
        </row>
        <row r="150">
          <cell r="C150" t="str">
            <v>110020100071</v>
          </cell>
          <cell r="D150" t="str">
            <v>数码投影机</v>
          </cell>
          <cell r="E150" t="str">
            <v>正常使用</v>
          </cell>
          <cell r="F150" t="str">
            <v>直接购入</v>
          </cell>
          <cell r="G150">
            <v>40848</v>
          </cell>
          <cell r="H150">
            <v>40878</v>
          </cell>
          <cell r="I150" t="str">
            <v>工程装备部</v>
          </cell>
          <cell r="J150">
            <v>6153.85</v>
          </cell>
          <cell r="K150" t="str">
            <v>专-电256#</v>
          </cell>
          <cell r="L150" t="str">
            <v>阮云</v>
          </cell>
          <cell r="M150" t="str">
            <v/>
          </cell>
          <cell r="N150" t="str">
            <v>明荃通电有限公司</v>
          </cell>
          <cell r="O150" t="str">
            <v>明荃通电有限公司</v>
          </cell>
          <cell r="P150" t="str">
            <v>MX615+</v>
          </cell>
        </row>
        <row r="151">
          <cell r="C151" t="str">
            <v>110020100072</v>
          </cell>
          <cell r="D151" t="str">
            <v>IBM服务器</v>
          </cell>
          <cell r="E151" t="str">
            <v>正常使用</v>
          </cell>
          <cell r="F151" t="str">
            <v>直接购入</v>
          </cell>
          <cell r="G151">
            <v>40848</v>
          </cell>
          <cell r="H151">
            <v>40878</v>
          </cell>
          <cell r="I151" t="str">
            <v>信息部</v>
          </cell>
          <cell r="J151">
            <v>27350.43</v>
          </cell>
          <cell r="K151" t="str">
            <v>专-电257#</v>
          </cell>
          <cell r="L151" t="str">
            <v>OA服务器</v>
          </cell>
          <cell r="M151" t="str">
            <v>(ERP服务器）</v>
          </cell>
          <cell r="N151" t="str">
            <v>昆明羽冠科技有限公司(erp服务器）</v>
          </cell>
          <cell r="O151" t="str">
            <v>昆明羽冠科技有限公司(erp服务器）</v>
          </cell>
          <cell r="P151" t="str">
            <v>IBM</v>
          </cell>
        </row>
        <row r="152">
          <cell r="C152" t="str">
            <v>110020100073</v>
          </cell>
          <cell r="D152" t="str">
            <v>台式电脑</v>
          </cell>
          <cell r="E152" t="str">
            <v>正常使用</v>
          </cell>
          <cell r="F152" t="str">
            <v>直接购入</v>
          </cell>
          <cell r="G152">
            <v>40848</v>
          </cell>
          <cell r="H152">
            <v>40878</v>
          </cell>
          <cell r="I152" t="str">
            <v>研发中心-药学部</v>
          </cell>
          <cell r="J152">
            <v>2521.37</v>
          </cell>
          <cell r="K152" t="str">
            <v>专-电258#</v>
          </cell>
          <cell r="L152" t="str">
            <v>谭琳</v>
          </cell>
          <cell r="M152" t="str">
            <v/>
          </cell>
          <cell r="N152" t="str">
            <v>昆明奥汇科技有限公司  田婷婷用</v>
          </cell>
          <cell r="O152" t="str">
            <v>昆明奥汇科技有限公司  田婷婷用</v>
          </cell>
          <cell r="P152" t="str">
            <v>兼容机</v>
          </cell>
        </row>
        <row r="153">
          <cell r="C153" t="str">
            <v>110020100074</v>
          </cell>
          <cell r="D153" t="str">
            <v>台式电脑</v>
          </cell>
          <cell r="E153" t="str">
            <v>正常使用</v>
          </cell>
          <cell r="F153" t="str">
            <v>直接购入</v>
          </cell>
          <cell r="G153">
            <v>40848</v>
          </cell>
          <cell r="H153">
            <v>40878</v>
          </cell>
          <cell r="I153" t="str">
            <v>销售管理部</v>
          </cell>
          <cell r="J153">
            <v>2521.37</v>
          </cell>
          <cell r="K153" t="str">
            <v>专-电259#</v>
          </cell>
          <cell r="L153" t="str">
            <v>张倩</v>
          </cell>
          <cell r="M153" t="str">
            <v>张倩</v>
          </cell>
          <cell r="N153" t="str">
            <v>昆明奥汇科技有限公司  张倩用</v>
          </cell>
          <cell r="O153" t="str">
            <v>昆明奥汇科技有限公司  张倩用</v>
          </cell>
          <cell r="P153" t="str">
            <v>兼容机</v>
          </cell>
        </row>
        <row r="154">
          <cell r="C154" t="str">
            <v>110020100075</v>
          </cell>
          <cell r="D154" t="str">
            <v>台式电脑</v>
          </cell>
          <cell r="E154" t="str">
            <v>正常使用</v>
          </cell>
          <cell r="F154" t="str">
            <v>直接购入</v>
          </cell>
          <cell r="G154">
            <v>40848</v>
          </cell>
          <cell r="H154">
            <v>40878</v>
          </cell>
          <cell r="I154" t="str">
            <v>云南商务部</v>
          </cell>
          <cell r="J154">
            <v>2521.37</v>
          </cell>
          <cell r="K154" t="str">
            <v>专-电260#</v>
          </cell>
          <cell r="L154" t="str">
            <v>涂小丽</v>
          </cell>
          <cell r="M154" t="str">
            <v/>
          </cell>
          <cell r="N154" t="str">
            <v>昆明奥汇科技有限公司  麦艳用</v>
          </cell>
          <cell r="O154" t="str">
            <v>昆明奥汇科技有限公司  麦艳用</v>
          </cell>
          <cell r="P154" t="str">
            <v>兼容机</v>
          </cell>
        </row>
        <row r="155">
          <cell r="C155" t="str">
            <v>110020100076</v>
          </cell>
          <cell r="D155" t="str">
            <v>台式电脑</v>
          </cell>
          <cell r="E155" t="str">
            <v>正常使用</v>
          </cell>
          <cell r="F155" t="str">
            <v>直接购入</v>
          </cell>
          <cell r="G155">
            <v>40848</v>
          </cell>
          <cell r="H155">
            <v>40878</v>
          </cell>
          <cell r="I155" t="str">
            <v>云南商务部</v>
          </cell>
          <cell r="J155">
            <v>2521.37</v>
          </cell>
          <cell r="K155" t="str">
            <v>专-电261#</v>
          </cell>
          <cell r="L155" t="str">
            <v>汤淼</v>
          </cell>
          <cell r="M155" t="str">
            <v/>
          </cell>
          <cell r="N155" t="str">
            <v>昆明奥汇科技有限公司  白鬆国用</v>
          </cell>
          <cell r="O155" t="str">
            <v>昆明奥汇科技有限公司  白鬆国用</v>
          </cell>
          <cell r="P155" t="str">
            <v>兼容机</v>
          </cell>
        </row>
        <row r="156">
          <cell r="C156" t="str">
            <v>110020100077</v>
          </cell>
          <cell r="D156" t="str">
            <v>笔记本电脑</v>
          </cell>
          <cell r="E156" t="str">
            <v>正常使用</v>
          </cell>
          <cell r="F156" t="str">
            <v>直接购入</v>
          </cell>
          <cell r="G156">
            <v>40848</v>
          </cell>
          <cell r="H156">
            <v>40878</v>
          </cell>
          <cell r="I156" t="str">
            <v>云南商务部</v>
          </cell>
          <cell r="J156">
            <v>5042.73</v>
          </cell>
          <cell r="K156" t="str">
            <v>专-电262#</v>
          </cell>
          <cell r="L156" t="str">
            <v>王忠良</v>
          </cell>
          <cell r="M156" t="str">
            <v/>
          </cell>
          <cell r="N156" t="str">
            <v>昆明奥汇科技有限公司</v>
          </cell>
          <cell r="O156" t="str">
            <v>昆明奥汇科技有限公司</v>
          </cell>
          <cell r="P156" t="str">
            <v>联想E420</v>
          </cell>
        </row>
        <row r="157">
          <cell r="C157" t="str">
            <v>110020100078</v>
          </cell>
          <cell r="D157" t="str">
            <v>笔记本电脑</v>
          </cell>
          <cell r="E157" t="str">
            <v>正常使用</v>
          </cell>
          <cell r="F157" t="str">
            <v>直接购入</v>
          </cell>
          <cell r="G157">
            <v>40848</v>
          </cell>
          <cell r="H157">
            <v>40878</v>
          </cell>
          <cell r="I157" t="str">
            <v>六车间</v>
          </cell>
          <cell r="J157">
            <v>5042.73</v>
          </cell>
          <cell r="K157" t="str">
            <v>专-电263#</v>
          </cell>
          <cell r="L157" t="str">
            <v/>
          </cell>
          <cell r="M157" t="str">
            <v>六车间</v>
          </cell>
          <cell r="N157" t="str">
            <v>昆明奥汇科技有限公司 制剂车间颗粒剂</v>
          </cell>
          <cell r="O157" t="str">
            <v>昆明奥汇科技有限公司 制剂车间颗粒剂</v>
          </cell>
          <cell r="P157" t="str">
            <v>联想E420</v>
          </cell>
        </row>
        <row r="158">
          <cell r="C158" t="str">
            <v>110020100079</v>
          </cell>
          <cell r="D158" t="str">
            <v>生化培养箱</v>
          </cell>
          <cell r="E158" t="str">
            <v>正常使用</v>
          </cell>
          <cell r="F158" t="str">
            <v>直接购入</v>
          </cell>
          <cell r="G158">
            <v>40878</v>
          </cell>
          <cell r="H158">
            <v>40909</v>
          </cell>
          <cell r="I158" t="str">
            <v>研发中心—产品质量研究部</v>
          </cell>
          <cell r="J158">
            <v>5982.91</v>
          </cell>
          <cell r="K158" t="str">
            <v>专-电264#</v>
          </cell>
          <cell r="L158" t="str">
            <v>微生物培养室</v>
          </cell>
          <cell r="M158" t="str">
            <v/>
          </cell>
          <cell r="N158" t="str">
            <v>上海博迅实业有限公司医疗设备厂NO:11625</v>
          </cell>
          <cell r="O158" t="str">
            <v>上海博迅实业有限公司医疗设备厂NO:11625</v>
          </cell>
          <cell r="P158" t="str">
            <v>SPX-250B-Z</v>
          </cell>
        </row>
        <row r="159">
          <cell r="C159" t="str">
            <v>110020100080</v>
          </cell>
          <cell r="D159" t="str">
            <v>笔记本电脑</v>
          </cell>
          <cell r="E159" t="str">
            <v>正常使用</v>
          </cell>
          <cell r="F159" t="str">
            <v>直接购入</v>
          </cell>
          <cell r="G159">
            <v>40909</v>
          </cell>
          <cell r="H159">
            <v>40940</v>
          </cell>
          <cell r="I159" t="str">
            <v>生产技术部</v>
          </cell>
          <cell r="J159">
            <v>3538.46</v>
          </cell>
          <cell r="K159" t="str">
            <v>专-电265#</v>
          </cell>
          <cell r="L159" t="str">
            <v>张洁</v>
          </cell>
          <cell r="M159" t="str">
            <v>张洁用</v>
          </cell>
          <cell r="N159" t="str">
            <v>昆明昱航科技有限公司（张洁用）</v>
          </cell>
          <cell r="O159" t="str">
            <v>昆明昱航科技有限公司（张洁用）</v>
          </cell>
          <cell r="P159" t="str">
            <v>Accer-4750G</v>
          </cell>
        </row>
        <row r="160">
          <cell r="C160" t="str">
            <v>110020100081</v>
          </cell>
          <cell r="D160" t="str">
            <v>台式电脑</v>
          </cell>
          <cell r="E160" t="str">
            <v>正常使用</v>
          </cell>
          <cell r="F160" t="str">
            <v>直接购入</v>
          </cell>
          <cell r="G160">
            <v>40909</v>
          </cell>
          <cell r="H160">
            <v>40940</v>
          </cell>
          <cell r="I160" t="str">
            <v>采购中心</v>
          </cell>
          <cell r="J160">
            <v>2521.37</v>
          </cell>
          <cell r="K160" t="str">
            <v>专-电267#</v>
          </cell>
          <cell r="L160" t="str">
            <v>赵祖东</v>
          </cell>
          <cell r="M160" t="str">
            <v>采购中心</v>
          </cell>
          <cell r="N160" t="str">
            <v>云南奥汇成科技有限公司（成品库)</v>
          </cell>
          <cell r="O160" t="str">
            <v>云南奥汇成科技有限公司（成品库)</v>
          </cell>
          <cell r="P160" t="str">
            <v>兼容机</v>
          </cell>
        </row>
        <row r="161">
          <cell r="C161" t="str">
            <v>110020100082</v>
          </cell>
          <cell r="D161" t="str">
            <v>笔记本电脑</v>
          </cell>
          <cell r="E161" t="str">
            <v>正常使用</v>
          </cell>
          <cell r="F161" t="str">
            <v>直接购入</v>
          </cell>
          <cell r="G161">
            <v>40940</v>
          </cell>
          <cell r="H161">
            <v>40969</v>
          </cell>
          <cell r="I161" t="str">
            <v>采购中心</v>
          </cell>
          <cell r="J161">
            <v>4529.91</v>
          </cell>
          <cell r="K161" t="str">
            <v>专-电269#</v>
          </cell>
          <cell r="L161" t="str">
            <v>齐向明</v>
          </cell>
          <cell r="M161" t="str">
            <v>采购中心</v>
          </cell>
          <cell r="N161" t="str">
            <v>昆明昱航科技有限公司  齐向明用</v>
          </cell>
          <cell r="O161" t="str">
            <v>昆明昱航科技有限公司  齐向明用</v>
          </cell>
          <cell r="P161" t="str">
            <v>华硕A43</v>
          </cell>
        </row>
        <row r="162">
          <cell r="C162" t="str">
            <v>110020100083</v>
          </cell>
          <cell r="D162" t="str">
            <v>服务器</v>
          </cell>
          <cell r="E162" t="str">
            <v>正常使用</v>
          </cell>
          <cell r="F162" t="str">
            <v>直接购入</v>
          </cell>
          <cell r="G162">
            <v>40940</v>
          </cell>
          <cell r="H162">
            <v>40969</v>
          </cell>
          <cell r="I162" t="str">
            <v>信息部</v>
          </cell>
          <cell r="J162">
            <v>45811.96</v>
          </cell>
          <cell r="K162" t="str">
            <v>专-电270#</v>
          </cell>
          <cell r="L162" t="str">
            <v>短信服务器</v>
          </cell>
          <cell r="M162" t="str">
            <v>（电子监管）</v>
          </cell>
          <cell r="N162" t="str">
            <v>昆明羽冠科技有限公司（电子监管）</v>
          </cell>
          <cell r="O162" t="str">
            <v>昆明羽冠科技有限公司（电子监管）</v>
          </cell>
          <cell r="P162" t="str">
            <v>IBM</v>
          </cell>
        </row>
        <row r="163">
          <cell r="C163" t="str">
            <v>110020100084</v>
          </cell>
          <cell r="D163" t="str">
            <v>台式电脑</v>
          </cell>
          <cell r="E163" t="str">
            <v>正常使用</v>
          </cell>
          <cell r="F163" t="str">
            <v>直接购入</v>
          </cell>
          <cell r="G163">
            <v>40969</v>
          </cell>
          <cell r="H163">
            <v>41000</v>
          </cell>
          <cell r="I163" t="str">
            <v>云南商务部</v>
          </cell>
          <cell r="J163">
            <v>2521.37</v>
          </cell>
          <cell r="K163" t="str">
            <v>专-电272#</v>
          </cell>
          <cell r="L163" t="str">
            <v>王忠良</v>
          </cell>
          <cell r="M163" t="str">
            <v/>
          </cell>
          <cell r="N163" t="str">
            <v>昆明昱航科技有限公司  余庆处</v>
          </cell>
          <cell r="O163" t="str">
            <v>昆明昱航科技有限公司  余庆处</v>
          </cell>
          <cell r="P163" t="str">
            <v>兼容机</v>
          </cell>
        </row>
        <row r="164">
          <cell r="C164" t="str">
            <v>110020100085</v>
          </cell>
          <cell r="D164" t="str">
            <v>台式电脑</v>
          </cell>
          <cell r="E164" t="str">
            <v>正常使用</v>
          </cell>
          <cell r="F164" t="str">
            <v>直接购入</v>
          </cell>
          <cell r="G164">
            <v>40969</v>
          </cell>
          <cell r="H164">
            <v>41000</v>
          </cell>
          <cell r="I164" t="str">
            <v>OTC市场部</v>
          </cell>
          <cell r="J164">
            <v>2521.37</v>
          </cell>
          <cell r="K164" t="str">
            <v>专-电273#</v>
          </cell>
          <cell r="L164" t="str">
            <v>冯加林</v>
          </cell>
          <cell r="M164" t="str">
            <v/>
          </cell>
          <cell r="N164" t="str">
            <v>昆明昱航科技有限公司  雷明丽处</v>
          </cell>
          <cell r="O164" t="str">
            <v>昆明昱航科技有限公司  雷明丽处</v>
          </cell>
          <cell r="P164" t="str">
            <v>兼容机</v>
          </cell>
        </row>
        <row r="165">
          <cell r="C165" t="str">
            <v>110020100086</v>
          </cell>
          <cell r="D165" t="str">
            <v>DELL笔记本电脑</v>
          </cell>
          <cell r="E165" t="str">
            <v>正常使用</v>
          </cell>
          <cell r="F165" t="str">
            <v>直接购入</v>
          </cell>
          <cell r="G165">
            <v>40969</v>
          </cell>
          <cell r="H165">
            <v>41000</v>
          </cell>
          <cell r="I165" t="str">
            <v>四车间</v>
          </cell>
          <cell r="J165">
            <v>4686.61</v>
          </cell>
          <cell r="K165" t="str">
            <v>专-电276#</v>
          </cell>
          <cell r="L165" t="str">
            <v>陈永军</v>
          </cell>
          <cell r="M165" t="str">
            <v>四车间</v>
          </cell>
          <cell r="N165" t="str">
            <v>戴尔（中国）有限公司</v>
          </cell>
          <cell r="O165" t="str">
            <v>戴尔（中国）有限公司</v>
          </cell>
          <cell r="P165" t="str">
            <v>2nspiron889</v>
          </cell>
        </row>
        <row r="166">
          <cell r="C166" t="str">
            <v>110020100087</v>
          </cell>
          <cell r="D166" t="str">
            <v>DELL笔记本电脑</v>
          </cell>
          <cell r="E166" t="str">
            <v>正常使用</v>
          </cell>
          <cell r="F166" t="str">
            <v>直接购入</v>
          </cell>
          <cell r="G166">
            <v>40969</v>
          </cell>
          <cell r="H166">
            <v>41000</v>
          </cell>
          <cell r="I166" t="str">
            <v>行政管理部</v>
          </cell>
          <cell r="J166">
            <v>4686.61</v>
          </cell>
          <cell r="K166" t="str">
            <v>专-电277#</v>
          </cell>
          <cell r="L166" t="str">
            <v>原金凌现陈晓英</v>
          </cell>
          <cell r="M166" t="str">
            <v/>
          </cell>
          <cell r="N166" t="str">
            <v>戴尔（中国）有限公司  金凌用</v>
          </cell>
          <cell r="O166" t="str">
            <v>戴尔（中国）有限公司  金凌用</v>
          </cell>
          <cell r="P166" t="str">
            <v>2nspiron889</v>
          </cell>
        </row>
        <row r="167">
          <cell r="C167" t="str">
            <v>110020100088</v>
          </cell>
          <cell r="D167" t="str">
            <v>煤质检测仪</v>
          </cell>
          <cell r="E167" t="str">
            <v>正常使用</v>
          </cell>
          <cell r="F167" t="str">
            <v>直接购入</v>
          </cell>
          <cell r="G167">
            <v>40969</v>
          </cell>
          <cell r="H167">
            <v>41000</v>
          </cell>
          <cell r="I167" t="str">
            <v>安全环保部</v>
          </cell>
          <cell r="J167">
            <v>20683.76</v>
          </cell>
          <cell r="K167" t="str">
            <v>专-电278#</v>
          </cell>
          <cell r="L167" t="str">
            <v>污水处理站</v>
          </cell>
          <cell r="M167" t="str">
            <v/>
          </cell>
          <cell r="N167" t="str">
            <v>鹤壁市华泰仪器仪表有限公司</v>
          </cell>
          <cell r="O167" t="str">
            <v>鹤壁市华泰仪器仪表有限公司</v>
          </cell>
          <cell r="P167" t="str">
            <v/>
          </cell>
        </row>
        <row r="168">
          <cell r="C168" t="str">
            <v>110020100089</v>
          </cell>
          <cell r="D168" t="str">
            <v>赋码生产线一套</v>
          </cell>
          <cell r="E168" t="str">
            <v>正常使用</v>
          </cell>
          <cell r="F168" t="str">
            <v>直接购入</v>
          </cell>
          <cell r="G168">
            <v>40969</v>
          </cell>
          <cell r="H168">
            <v>41000</v>
          </cell>
          <cell r="I168" t="str">
            <v>六车间</v>
          </cell>
          <cell r="J168">
            <v>367521.36</v>
          </cell>
          <cell r="K168" t="str">
            <v>专-电279#</v>
          </cell>
          <cell r="L168" t="str">
            <v>二楼</v>
          </cell>
          <cell r="M168" t="str">
            <v>六车间</v>
          </cell>
          <cell r="N168" t="str">
            <v>昆明捷码科技有限公司购（自动线）</v>
          </cell>
          <cell r="O168" t="str">
            <v>昆明捷码科技有限公司购（自动线）</v>
          </cell>
          <cell r="P168" t="str">
            <v/>
          </cell>
        </row>
        <row r="169">
          <cell r="C169" t="str">
            <v>110020100090</v>
          </cell>
          <cell r="D169" t="str">
            <v>赋码生产线(一条)</v>
          </cell>
          <cell r="E169" t="str">
            <v>正常使用</v>
          </cell>
          <cell r="F169" t="str">
            <v>直接购入</v>
          </cell>
          <cell r="G169">
            <v>41000</v>
          </cell>
          <cell r="H169">
            <v>41030</v>
          </cell>
          <cell r="I169" t="str">
            <v>五车间</v>
          </cell>
          <cell r="J169">
            <v>64188.04</v>
          </cell>
          <cell r="K169" t="str">
            <v>专-电280#</v>
          </cell>
          <cell r="L169" t="str">
            <v>外包车间三楼丸剂</v>
          </cell>
          <cell r="M169" t="str">
            <v>五车间</v>
          </cell>
          <cell r="N169" t="str">
            <v>昆明捷码科技有限公司</v>
          </cell>
          <cell r="O169" t="str">
            <v>昆明捷码科技有限公司</v>
          </cell>
          <cell r="P169" t="str">
            <v/>
          </cell>
        </row>
        <row r="170">
          <cell r="C170" t="str">
            <v>110020100091</v>
          </cell>
          <cell r="D170" t="str">
            <v>台式电脑</v>
          </cell>
          <cell r="E170" t="str">
            <v>正常使用</v>
          </cell>
          <cell r="F170" t="str">
            <v>直接购入</v>
          </cell>
          <cell r="G170">
            <v>41030</v>
          </cell>
          <cell r="H170">
            <v>41061</v>
          </cell>
          <cell r="I170" t="str">
            <v>信息部</v>
          </cell>
          <cell r="J170">
            <v>2521.37</v>
          </cell>
          <cell r="K170" t="str">
            <v>专-电281#</v>
          </cell>
          <cell r="L170" t="str">
            <v>信息部</v>
          </cell>
          <cell r="M170" t="str">
            <v/>
          </cell>
          <cell r="N170" t="str">
            <v>昆明昱航科技有限公司</v>
          </cell>
          <cell r="O170" t="str">
            <v>昆明昱航科技有限公司</v>
          </cell>
          <cell r="P170" t="str">
            <v>兼容机</v>
          </cell>
        </row>
        <row r="171">
          <cell r="C171" t="str">
            <v>110020100092</v>
          </cell>
          <cell r="D171" t="str">
            <v>台式电脑</v>
          </cell>
          <cell r="E171" t="str">
            <v>正常使用</v>
          </cell>
          <cell r="F171" t="str">
            <v>直接购入</v>
          </cell>
          <cell r="G171">
            <v>41030</v>
          </cell>
          <cell r="H171">
            <v>41061</v>
          </cell>
          <cell r="I171" t="str">
            <v>财务部</v>
          </cell>
          <cell r="J171">
            <v>2521.37</v>
          </cell>
          <cell r="K171" t="str">
            <v>专-电286#</v>
          </cell>
          <cell r="L171" t="str">
            <v>宋娇</v>
          </cell>
          <cell r="M171" t="str">
            <v/>
          </cell>
          <cell r="N171" t="str">
            <v>昆明昱航科技有限公司</v>
          </cell>
          <cell r="O171" t="str">
            <v>昆明昱航科技有限公司</v>
          </cell>
          <cell r="P171" t="str">
            <v>兼容机</v>
          </cell>
        </row>
        <row r="172">
          <cell r="C172" t="str">
            <v>110020100093</v>
          </cell>
          <cell r="D172" t="str">
            <v>台式电脑</v>
          </cell>
          <cell r="E172" t="str">
            <v>正常使用</v>
          </cell>
          <cell r="F172" t="str">
            <v>直接购入</v>
          </cell>
          <cell r="G172">
            <v>41030</v>
          </cell>
          <cell r="H172">
            <v>41061</v>
          </cell>
          <cell r="I172" t="str">
            <v>财务部</v>
          </cell>
          <cell r="J172">
            <v>2478.64</v>
          </cell>
          <cell r="K172" t="str">
            <v>专-电283#</v>
          </cell>
          <cell r="L172" t="str">
            <v>原郑艺现谭美红</v>
          </cell>
          <cell r="M172" t="str">
            <v/>
          </cell>
          <cell r="N172" t="str">
            <v>昆明昱航科技有限公司</v>
          </cell>
          <cell r="O172" t="str">
            <v>昆明昱航科技有限公司</v>
          </cell>
          <cell r="P172" t="str">
            <v>兼容机</v>
          </cell>
        </row>
        <row r="173">
          <cell r="C173" t="str">
            <v>110020100094</v>
          </cell>
          <cell r="D173" t="str">
            <v>台式电脑</v>
          </cell>
          <cell r="E173" t="str">
            <v>正常使用</v>
          </cell>
          <cell r="F173" t="str">
            <v>直接购入</v>
          </cell>
          <cell r="G173">
            <v>41030</v>
          </cell>
          <cell r="H173">
            <v>41061</v>
          </cell>
          <cell r="I173" t="str">
            <v>财务部</v>
          </cell>
          <cell r="J173">
            <v>2478.63</v>
          </cell>
          <cell r="K173" t="str">
            <v>专-电287#</v>
          </cell>
          <cell r="L173" t="str">
            <v>苏静</v>
          </cell>
          <cell r="M173" t="str">
            <v/>
          </cell>
          <cell r="N173" t="str">
            <v>昆明昱航科技有限公司</v>
          </cell>
          <cell r="O173" t="str">
            <v>昆明昱航科技有限公司</v>
          </cell>
          <cell r="P173" t="str">
            <v>兼容机</v>
          </cell>
        </row>
        <row r="174">
          <cell r="C174" t="str">
            <v>110020100095</v>
          </cell>
          <cell r="D174" t="str">
            <v>Accer 笔记本电脑</v>
          </cell>
          <cell r="E174" t="str">
            <v>正常使用</v>
          </cell>
          <cell r="F174" t="str">
            <v>直接购入</v>
          </cell>
          <cell r="G174">
            <v>41030</v>
          </cell>
          <cell r="H174">
            <v>41061</v>
          </cell>
          <cell r="I174" t="str">
            <v>信息部</v>
          </cell>
          <cell r="J174">
            <v>4059.83</v>
          </cell>
          <cell r="K174" t="str">
            <v>专-电284#</v>
          </cell>
          <cell r="L174" t="str">
            <v>原张萍现信息部</v>
          </cell>
          <cell r="M174" t="str">
            <v/>
          </cell>
          <cell r="N174" t="str">
            <v>昆明昱航科技有限公司</v>
          </cell>
          <cell r="O174" t="str">
            <v>昆明昱航科技有限公司</v>
          </cell>
          <cell r="P174" t="str">
            <v>V3-4716</v>
          </cell>
        </row>
        <row r="175">
          <cell r="C175" t="str">
            <v>110020100096</v>
          </cell>
          <cell r="D175" t="str">
            <v>台式电脑</v>
          </cell>
          <cell r="E175" t="str">
            <v>正常使用</v>
          </cell>
          <cell r="F175" t="str">
            <v>直接购入</v>
          </cell>
          <cell r="G175">
            <v>41030</v>
          </cell>
          <cell r="H175">
            <v>41061</v>
          </cell>
          <cell r="I175" t="str">
            <v>行政管理部</v>
          </cell>
          <cell r="J175">
            <v>2478.63</v>
          </cell>
          <cell r="K175" t="str">
            <v>专-电285#</v>
          </cell>
          <cell r="L175" t="str">
            <v>陈宗凤</v>
          </cell>
          <cell r="M175" t="str">
            <v/>
          </cell>
          <cell r="N175">
            <v>0</v>
          </cell>
        </row>
        <row r="175">
          <cell r="P175" t="str">
            <v>兼容机</v>
          </cell>
        </row>
        <row r="176">
          <cell r="C176" t="str">
            <v>110020100097</v>
          </cell>
          <cell r="D176" t="str">
            <v>台式电脑</v>
          </cell>
          <cell r="E176" t="str">
            <v>正常使用</v>
          </cell>
          <cell r="F176" t="str">
            <v>直接购入</v>
          </cell>
          <cell r="G176">
            <v>41091</v>
          </cell>
          <cell r="H176">
            <v>41122</v>
          </cell>
          <cell r="I176" t="str">
            <v>设备动力部</v>
          </cell>
          <cell r="J176">
            <v>2478.63</v>
          </cell>
          <cell r="K176" t="str">
            <v>专-电289#</v>
          </cell>
          <cell r="L176" t="str">
            <v>罗庆峰</v>
          </cell>
          <cell r="M176" t="str">
            <v>赵云用</v>
          </cell>
          <cell r="N176" t="str">
            <v>昆明昱航科技有限公司购（赵云用）</v>
          </cell>
          <cell r="O176" t="str">
            <v>昆明昱航科技有限公司购（赵云用）</v>
          </cell>
          <cell r="P176" t="str">
            <v>兼容机</v>
          </cell>
        </row>
        <row r="177">
          <cell r="C177" t="str">
            <v>110020100098</v>
          </cell>
          <cell r="D177" t="str">
            <v>笔记本电脑</v>
          </cell>
          <cell r="E177" t="str">
            <v>正常使用</v>
          </cell>
          <cell r="F177" t="str">
            <v>直接购入</v>
          </cell>
          <cell r="G177">
            <v>41091</v>
          </cell>
          <cell r="H177">
            <v>41122</v>
          </cell>
          <cell r="I177" t="str">
            <v>工程装备部</v>
          </cell>
          <cell r="J177">
            <v>3417.95</v>
          </cell>
          <cell r="K177" t="str">
            <v>专-电290#</v>
          </cell>
          <cell r="L177" t="str">
            <v>施彦康</v>
          </cell>
          <cell r="M177" t="str">
            <v/>
          </cell>
          <cell r="N177" t="str">
            <v>昆明昱航科技有限公司购</v>
          </cell>
          <cell r="O177" t="str">
            <v>昆明昱航科技有限公司购</v>
          </cell>
          <cell r="P177" t="str">
            <v>A43EI245</v>
          </cell>
        </row>
        <row r="178">
          <cell r="C178" t="str">
            <v>110020100099</v>
          </cell>
          <cell r="D178" t="str">
            <v>台式电脑</v>
          </cell>
          <cell r="E178" t="str">
            <v>正常使用</v>
          </cell>
          <cell r="F178" t="str">
            <v>直接购入</v>
          </cell>
          <cell r="G178">
            <v>41091</v>
          </cell>
          <cell r="H178">
            <v>41122</v>
          </cell>
          <cell r="I178" t="str">
            <v>工程装备部</v>
          </cell>
          <cell r="J178">
            <v>2478.63</v>
          </cell>
          <cell r="K178" t="str">
            <v>专-电291#</v>
          </cell>
          <cell r="L178" t="str">
            <v/>
          </cell>
          <cell r="M178" t="str">
            <v/>
          </cell>
          <cell r="N178" t="str">
            <v>昆明昱航科技有限公司购</v>
          </cell>
          <cell r="O178" t="str">
            <v>昆明昱航科技有限公司购</v>
          </cell>
          <cell r="P178" t="str">
            <v>兼容机</v>
          </cell>
        </row>
        <row r="179">
          <cell r="C179" t="str">
            <v>110020100100</v>
          </cell>
          <cell r="D179" t="str">
            <v>台式电脑</v>
          </cell>
          <cell r="E179" t="str">
            <v>正常使用</v>
          </cell>
          <cell r="F179" t="str">
            <v>直接购入</v>
          </cell>
          <cell r="G179">
            <v>41091</v>
          </cell>
          <cell r="H179">
            <v>41122</v>
          </cell>
          <cell r="I179" t="str">
            <v>工程装备部</v>
          </cell>
          <cell r="J179">
            <v>2478.63</v>
          </cell>
          <cell r="K179" t="str">
            <v>专-电292#</v>
          </cell>
          <cell r="L179" t="str">
            <v/>
          </cell>
          <cell r="M179" t="str">
            <v/>
          </cell>
          <cell r="N179" t="str">
            <v>昆明昱航科技有限公司购</v>
          </cell>
          <cell r="O179" t="str">
            <v>昆明昱航科技有限公司购</v>
          </cell>
          <cell r="P179" t="str">
            <v>兼容机</v>
          </cell>
        </row>
        <row r="180">
          <cell r="C180" t="str">
            <v>110020100101</v>
          </cell>
          <cell r="D180" t="str">
            <v>台式电脑</v>
          </cell>
          <cell r="E180" t="str">
            <v>正常使用</v>
          </cell>
          <cell r="F180" t="str">
            <v>直接购入</v>
          </cell>
          <cell r="G180">
            <v>41122</v>
          </cell>
          <cell r="H180">
            <v>41153</v>
          </cell>
          <cell r="I180" t="str">
            <v>行政管理部</v>
          </cell>
          <cell r="J180">
            <v>2435.9</v>
          </cell>
          <cell r="K180" t="str">
            <v>专-电293#</v>
          </cell>
          <cell r="L180" t="str">
            <v>杨祝庆</v>
          </cell>
          <cell r="M180" t="str">
            <v/>
          </cell>
          <cell r="N180" t="str">
            <v>杨祝庆用（昆明昱航科技有限公司）</v>
          </cell>
          <cell r="O180" t="str">
            <v>杨祝庆用（昆明昱航科技有限公司）</v>
          </cell>
          <cell r="P180" t="str">
            <v>兼容机</v>
          </cell>
        </row>
        <row r="181">
          <cell r="C181" t="str">
            <v>110020100102</v>
          </cell>
          <cell r="D181" t="str">
            <v>台式电脑</v>
          </cell>
          <cell r="E181" t="str">
            <v>正常使用</v>
          </cell>
          <cell r="F181" t="str">
            <v>直接购入</v>
          </cell>
          <cell r="G181">
            <v>41153</v>
          </cell>
          <cell r="H181">
            <v>41183</v>
          </cell>
          <cell r="I181" t="str">
            <v>OTC市场部</v>
          </cell>
          <cell r="J181">
            <v>2393.16</v>
          </cell>
          <cell r="K181" t="str">
            <v>专-电296#</v>
          </cell>
          <cell r="L181" t="str">
            <v>冯颖</v>
          </cell>
          <cell r="M181" t="str">
            <v>冯颖用</v>
          </cell>
          <cell r="N181" t="str">
            <v>冯颖用 昆明昱航科技有限公司购</v>
          </cell>
          <cell r="O181" t="str">
            <v>冯颖用 昆明昱航科技有限公司购</v>
          </cell>
          <cell r="P181" t="str">
            <v>兼容机</v>
          </cell>
        </row>
        <row r="182">
          <cell r="C182" t="str">
            <v>110020100103</v>
          </cell>
          <cell r="D182" t="str">
            <v>台式电脑</v>
          </cell>
          <cell r="E182" t="str">
            <v>正常使用</v>
          </cell>
          <cell r="F182" t="str">
            <v>直接购入</v>
          </cell>
          <cell r="G182">
            <v>41153</v>
          </cell>
          <cell r="H182">
            <v>41183</v>
          </cell>
          <cell r="I182" t="str">
            <v>OTC市场部</v>
          </cell>
          <cell r="J182">
            <v>2427.35</v>
          </cell>
          <cell r="K182" t="str">
            <v>专-电297#</v>
          </cell>
          <cell r="L182" t="str">
            <v>闫自玲</v>
          </cell>
          <cell r="M182" t="str">
            <v>施粉梅用</v>
          </cell>
          <cell r="N182" t="str">
            <v>施粉梅用  昆明昱航科技有限公司购</v>
          </cell>
          <cell r="O182" t="str">
            <v>施粉梅用  昆明昱航科技有限公司购</v>
          </cell>
          <cell r="P182" t="str">
            <v>兼容机</v>
          </cell>
        </row>
        <row r="183">
          <cell r="C183" t="str">
            <v>110020100104</v>
          </cell>
          <cell r="D183" t="str">
            <v>台式电脑</v>
          </cell>
          <cell r="E183" t="str">
            <v>正常使用</v>
          </cell>
          <cell r="F183" t="str">
            <v>直接购入</v>
          </cell>
          <cell r="G183">
            <v>41153</v>
          </cell>
          <cell r="H183">
            <v>41183</v>
          </cell>
          <cell r="I183" t="str">
            <v>信息部</v>
          </cell>
          <cell r="J183">
            <v>2423.93</v>
          </cell>
          <cell r="K183" t="str">
            <v>专-电298#</v>
          </cell>
          <cell r="L183" t="str">
            <v>信息部</v>
          </cell>
          <cell r="M183" t="str">
            <v>陈宗凤</v>
          </cell>
          <cell r="N183" t="str">
            <v>张慧用后陈宗凤档案室 昆明昱航科技有限公司</v>
          </cell>
          <cell r="O183" t="str">
            <v>张慧用后陈宗凤档案室 昆明昱航科技有限公司</v>
          </cell>
          <cell r="P183" t="str">
            <v>兼容机</v>
          </cell>
        </row>
        <row r="184">
          <cell r="C184" t="str">
            <v>110020100105</v>
          </cell>
          <cell r="D184" t="str">
            <v>音响器材</v>
          </cell>
          <cell r="E184" t="str">
            <v>正常使用</v>
          </cell>
          <cell r="F184" t="str">
            <v>直接购入</v>
          </cell>
          <cell r="G184">
            <v>41183</v>
          </cell>
          <cell r="H184">
            <v>41214</v>
          </cell>
          <cell r="I184" t="str">
            <v>行政管理部</v>
          </cell>
          <cell r="J184">
            <v>9360</v>
          </cell>
          <cell r="K184" t="str">
            <v>专-电299#</v>
          </cell>
          <cell r="L184" t="str">
            <v/>
          </cell>
          <cell r="M184" t="str">
            <v>呈贡基地</v>
          </cell>
          <cell r="N184" t="str">
            <v>呈贡基地王之云保管</v>
          </cell>
        </row>
        <row r="184">
          <cell r="P184" t="str">
            <v/>
          </cell>
        </row>
        <row r="185">
          <cell r="C185" t="str">
            <v>110020100106</v>
          </cell>
          <cell r="D185" t="str">
            <v>双道自动原子荧光光度计</v>
          </cell>
          <cell r="E185" t="str">
            <v>正常使用</v>
          </cell>
          <cell r="F185" t="str">
            <v>直接购入</v>
          </cell>
          <cell r="G185">
            <v>41214</v>
          </cell>
          <cell r="H185">
            <v>41244</v>
          </cell>
          <cell r="I185" t="str">
            <v>研发中心—产品质量研究部</v>
          </cell>
          <cell r="J185">
            <v>82051.28</v>
          </cell>
          <cell r="K185" t="str">
            <v>专-电301#</v>
          </cell>
          <cell r="L185" t="str">
            <v>质保部一楼/原子</v>
          </cell>
          <cell r="M185" t="str">
            <v/>
          </cell>
          <cell r="N185" t="str">
            <v>北京普析通用仪器有限责任公司  21-9602-01-0135</v>
          </cell>
          <cell r="O185" t="str">
            <v>北京普析通用仪器有限责任公司  21-9602-01-0135</v>
          </cell>
          <cell r="P185" t="str">
            <v>PF6-2</v>
          </cell>
        </row>
        <row r="186">
          <cell r="C186" t="str">
            <v>110020100107</v>
          </cell>
          <cell r="D186" t="str">
            <v>原子吸收光谱仪（AAS）</v>
          </cell>
          <cell r="E186" t="str">
            <v>正常使用</v>
          </cell>
          <cell r="F186" t="str">
            <v>直接购入</v>
          </cell>
          <cell r="G186">
            <v>41214</v>
          </cell>
          <cell r="H186">
            <v>41244</v>
          </cell>
          <cell r="I186" t="str">
            <v>研发中心—产品质量研究部</v>
          </cell>
          <cell r="J186">
            <v>305128.2</v>
          </cell>
          <cell r="K186" t="str">
            <v>专-电303#</v>
          </cell>
          <cell r="L186" t="str">
            <v>质保部一楼/原子</v>
          </cell>
          <cell r="M186" t="str">
            <v/>
          </cell>
          <cell r="N186" t="str">
            <v>昆明合汇科技有限公司  AA02122803</v>
          </cell>
          <cell r="O186" t="str">
            <v>昆明合汇科技有限公司  AA02122803</v>
          </cell>
          <cell r="P186" t="str">
            <v>LCE3300</v>
          </cell>
        </row>
        <row r="187">
          <cell r="C187" t="str">
            <v>110020100108</v>
          </cell>
          <cell r="D187" t="str">
            <v>高级微波消解</v>
          </cell>
          <cell r="E187" t="str">
            <v>正常使用</v>
          </cell>
          <cell r="F187" t="str">
            <v>直接购入</v>
          </cell>
          <cell r="G187">
            <v>41214</v>
          </cell>
          <cell r="H187">
            <v>41244</v>
          </cell>
          <cell r="I187" t="str">
            <v>研发中心—产品质量研究部</v>
          </cell>
          <cell r="J187">
            <v>211111.11</v>
          </cell>
          <cell r="K187" t="str">
            <v>专-电302#</v>
          </cell>
          <cell r="L187" t="str">
            <v>大实验室</v>
          </cell>
          <cell r="M187" t="str">
            <v/>
          </cell>
          <cell r="N187" t="str">
            <v>昆明合汇科技有限公司  133769</v>
          </cell>
          <cell r="O187" t="str">
            <v>昆明合汇科技有限公司  133769</v>
          </cell>
          <cell r="P187" t="str">
            <v>ETHDS ONE 10位</v>
          </cell>
        </row>
        <row r="188">
          <cell r="C188" t="str">
            <v>110020100109</v>
          </cell>
          <cell r="D188" t="str">
            <v>台式电脑</v>
          </cell>
          <cell r="E188" t="str">
            <v>正常使用</v>
          </cell>
          <cell r="F188" t="str">
            <v>直接购入</v>
          </cell>
          <cell r="G188">
            <v>41214</v>
          </cell>
          <cell r="H188">
            <v>41244</v>
          </cell>
          <cell r="I188" t="str">
            <v>研发中心—产品质量研究部</v>
          </cell>
          <cell r="J188">
            <v>2350.43</v>
          </cell>
          <cell r="K188" t="str">
            <v>专-电304#</v>
          </cell>
          <cell r="L188" t="str">
            <v>白丽红</v>
          </cell>
          <cell r="M188" t="str">
            <v>白丽红用</v>
          </cell>
          <cell r="N188" t="str">
            <v>昆明昱航科技有限公司 白丽红用</v>
          </cell>
          <cell r="O188" t="str">
            <v>昆明昱航科技有限公司 白丽红用</v>
          </cell>
          <cell r="P188" t="str">
            <v>兼容机</v>
          </cell>
        </row>
        <row r="189">
          <cell r="C189" t="str">
            <v>110020100110</v>
          </cell>
          <cell r="D189" t="str">
            <v>台式电脑</v>
          </cell>
          <cell r="E189" t="str">
            <v>正常使用</v>
          </cell>
          <cell r="F189" t="str">
            <v>直接购入</v>
          </cell>
          <cell r="G189">
            <v>41214</v>
          </cell>
          <cell r="H189">
            <v>41244</v>
          </cell>
          <cell r="I189" t="str">
            <v>设备动力部</v>
          </cell>
          <cell r="J189">
            <v>2376.07</v>
          </cell>
          <cell r="K189" t="str">
            <v>专-电305#</v>
          </cell>
          <cell r="L189" t="str">
            <v>杨耀</v>
          </cell>
          <cell r="M189" t="str">
            <v>杨耀用</v>
          </cell>
          <cell r="N189" t="str">
            <v>昆明昱航科技有限公司  杨耀用</v>
          </cell>
          <cell r="O189" t="str">
            <v>昆明昱航科技有限公司  杨耀用</v>
          </cell>
          <cell r="P189" t="str">
            <v>兼容机</v>
          </cell>
        </row>
        <row r="190">
          <cell r="C190" t="str">
            <v>110020100111</v>
          </cell>
          <cell r="D190" t="str">
            <v>台式电脑</v>
          </cell>
          <cell r="E190" t="str">
            <v>正常使用</v>
          </cell>
          <cell r="F190" t="str">
            <v>直接购入</v>
          </cell>
          <cell r="G190">
            <v>41214</v>
          </cell>
          <cell r="H190">
            <v>41244</v>
          </cell>
          <cell r="I190" t="str">
            <v>采购中心</v>
          </cell>
          <cell r="J190">
            <v>2393.16</v>
          </cell>
          <cell r="K190" t="str">
            <v>专-电306#</v>
          </cell>
          <cell r="L190" t="str">
            <v>盛玉珠</v>
          </cell>
          <cell r="M190" t="str">
            <v>采购中心</v>
          </cell>
          <cell r="N190" t="str">
            <v>昆明昱航科技有限公司  盛玉珠用</v>
          </cell>
          <cell r="O190" t="str">
            <v>昆明昱航科技有限公司  盛玉珠用</v>
          </cell>
          <cell r="P190" t="str">
            <v>兼容机</v>
          </cell>
        </row>
        <row r="191">
          <cell r="C191" t="str">
            <v>110020100112</v>
          </cell>
          <cell r="D191" t="str">
            <v>苹果笔记本电脑</v>
          </cell>
          <cell r="E191" t="str">
            <v>正常使用</v>
          </cell>
          <cell r="F191" t="str">
            <v>直接购入</v>
          </cell>
          <cell r="G191">
            <v>41214</v>
          </cell>
          <cell r="H191">
            <v>41244</v>
          </cell>
          <cell r="I191" t="str">
            <v>公司高管</v>
          </cell>
          <cell r="J191">
            <v>8974.36</v>
          </cell>
          <cell r="K191" t="str">
            <v>专-电307#</v>
          </cell>
          <cell r="L191" t="str">
            <v>刘鹏</v>
          </cell>
          <cell r="M191" t="str">
            <v>刘鹏用</v>
          </cell>
          <cell r="N191" t="str">
            <v>昆明昱航科技有限公司  刘鹏用</v>
          </cell>
          <cell r="O191" t="str">
            <v>昆明昱航科技有限公司  刘鹏用</v>
          </cell>
          <cell r="P191" t="str">
            <v>MD232</v>
          </cell>
        </row>
        <row r="192">
          <cell r="C192" t="str">
            <v>110020100113</v>
          </cell>
          <cell r="D192" t="str">
            <v>美的洗衣机</v>
          </cell>
          <cell r="E192" t="str">
            <v>正常使用</v>
          </cell>
          <cell r="F192" t="str">
            <v>直接购入</v>
          </cell>
          <cell r="G192">
            <v>41275</v>
          </cell>
          <cell r="H192">
            <v>41306</v>
          </cell>
          <cell r="I192" t="str">
            <v>生产技术部</v>
          </cell>
          <cell r="J192">
            <v>2598</v>
          </cell>
          <cell r="K192" t="str">
            <v>专-电310#</v>
          </cell>
          <cell r="L192" t="str">
            <v>1楼洗衣房</v>
          </cell>
          <cell r="M192" t="str">
            <v/>
          </cell>
          <cell r="N192" t="str">
            <v>苏宁电器有限公司购</v>
          </cell>
          <cell r="O192" t="str">
            <v>苏宁电器有限公司购</v>
          </cell>
          <cell r="P192" t="str">
            <v>MB100-7030G(S)</v>
          </cell>
        </row>
        <row r="193">
          <cell r="C193" t="str">
            <v>110020100114</v>
          </cell>
          <cell r="D193" t="str">
            <v>海尔冰箱</v>
          </cell>
          <cell r="E193" t="str">
            <v>正常使用</v>
          </cell>
          <cell r="F193" t="str">
            <v>直接购入</v>
          </cell>
          <cell r="G193">
            <v>41275</v>
          </cell>
          <cell r="H193">
            <v>41306</v>
          </cell>
          <cell r="I193" t="str">
            <v>研发中心—产品质量研究部</v>
          </cell>
          <cell r="J193">
            <v>2699</v>
          </cell>
          <cell r="K193" t="str">
            <v>专-电309#</v>
          </cell>
          <cell r="L193" t="str">
            <v>微生物培养室</v>
          </cell>
          <cell r="M193" t="str">
            <v/>
          </cell>
          <cell r="N193" t="str">
            <v>昆明国美电器有限公司购</v>
          </cell>
          <cell r="O193" t="str">
            <v>昆明国美电器有限公司购</v>
          </cell>
          <cell r="P193" t="str">
            <v>BCD-215KS</v>
          </cell>
        </row>
        <row r="194">
          <cell r="C194" t="str">
            <v>110020100115</v>
          </cell>
          <cell r="D194" t="str">
            <v>台式电脑</v>
          </cell>
          <cell r="E194" t="str">
            <v>正常使用</v>
          </cell>
          <cell r="F194" t="str">
            <v>直接购入</v>
          </cell>
          <cell r="G194">
            <v>41275</v>
          </cell>
          <cell r="H194">
            <v>41306</v>
          </cell>
          <cell r="I194" t="str">
            <v>财务部</v>
          </cell>
          <cell r="J194">
            <v>2365.81</v>
          </cell>
          <cell r="K194" t="str">
            <v>专-电311#</v>
          </cell>
          <cell r="L194" t="str">
            <v>王曦</v>
          </cell>
          <cell r="M194" t="str">
            <v>（王曦用）</v>
          </cell>
          <cell r="N194" t="str">
            <v>昆明昱航科技有限公司购  （王曦用）</v>
          </cell>
          <cell r="O194" t="str">
            <v>昆明昱航科技有限公司购  （王曦用）</v>
          </cell>
          <cell r="P194" t="str">
            <v>兼容机</v>
          </cell>
        </row>
        <row r="195">
          <cell r="C195" t="str">
            <v>110020100116</v>
          </cell>
          <cell r="D195" t="str">
            <v>台式电脑</v>
          </cell>
          <cell r="E195" t="str">
            <v>正常使用</v>
          </cell>
          <cell r="F195" t="str">
            <v>直接购入</v>
          </cell>
          <cell r="G195">
            <v>41275</v>
          </cell>
          <cell r="H195">
            <v>41306</v>
          </cell>
          <cell r="I195" t="str">
            <v>采购中心</v>
          </cell>
          <cell r="J195">
            <v>2384.62</v>
          </cell>
          <cell r="K195" t="str">
            <v>专-电312#</v>
          </cell>
          <cell r="L195" t="str">
            <v>采购中心</v>
          </cell>
          <cell r="M195" t="str">
            <v>采购中心</v>
          </cell>
          <cell r="N195" t="str">
            <v>昆明昱航科技有限公司购 杨云用</v>
          </cell>
          <cell r="O195" t="str">
            <v>昆明昱航科技有限公司购 杨云用</v>
          </cell>
          <cell r="P195" t="str">
            <v>兼容机</v>
          </cell>
        </row>
        <row r="196">
          <cell r="C196" t="str">
            <v>110020100117</v>
          </cell>
          <cell r="D196" t="str">
            <v>台式电脑</v>
          </cell>
          <cell r="E196" t="str">
            <v>正常使用</v>
          </cell>
          <cell r="F196" t="str">
            <v>直接购入</v>
          </cell>
          <cell r="G196">
            <v>41306</v>
          </cell>
          <cell r="H196">
            <v>41334</v>
          </cell>
          <cell r="I196" t="str">
            <v>OTC市场部</v>
          </cell>
          <cell r="J196">
            <v>3076.92</v>
          </cell>
          <cell r="K196" t="str">
            <v>专-电313#</v>
          </cell>
          <cell r="L196" t="str">
            <v>关钞</v>
          </cell>
          <cell r="M196" t="str">
            <v>关超用</v>
          </cell>
          <cell r="N196" t="str">
            <v>昆明昱航科技有限公司购  关超用</v>
          </cell>
          <cell r="O196" t="str">
            <v>昆明昱航科技有限公司购  关超用</v>
          </cell>
          <cell r="P196" t="str">
            <v>兼容机</v>
          </cell>
        </row>
        <row r="197">
          <cell r="C197" t="str">
            <v>110020100118</v>
          </cell>
          <cell r="D197" t="str">
            <v>笔记本电脑</v>
          </cell>
          <cell r="E197" t="str">
            <v>正常使用</v>
          </cell>
          <cell r="F197" t="str">
            <v>直接购入</v>
          </cell>
          <cell r="G197">
            <v>41306</v>
          </cell>
          <cell r="H197">
            <v>41334</v>
          </cell>
          <cell r="I197" t="str">
            <v>医疗市场部</v>
          </cell>
          <cell r="J197">
            <v>3589.74</v>
          </cell>
          <cell r="K197" t="str">
            <v>专-电314#</v>
          </cell>
          <cell r="L197" t="str">
            <v>李红艳</v>
          </cell>
          <cell r="M197" t="str">
            <v/>
          </cell>
          <cell r="N197" t="str">
            <v>昆明昱航科技有限公司购 李红艳用</v>
          </cell>
          <cell r="O197" t="str">
            <v>昆明昱航科技有限公司购 李红艳用</v>
          </cell>
          <cell r="P197" t="str">
            <v>ACCER S3-371</v>
          </cell>
        </row>
        <row r="198">
          <cell r="C198" t="str">
            <v>110020100119</v>
          </cell>
          <cell r="D198" t="str">
            <v>台式电脑</v>
          </cell>
          <cell r="E198" t="str">
            <v>正常使用</v>
          </cell>
          <cell r="F198" t="str">
            <v>直接购入</v>
          </cell>
          <cell r="G198">
            <v>41334</v>
          </cell>
          <cell r="H198">
            <v>41365</v>
          </cell>
          <cell r="I198" t="str">
            <v>OTC市场部</v>
          </cell>
          <cell r="J198">
            <v>2362.39</v>
          </cell>
          <cell r="K198" t="str">
            <v>专-电316#</v>
          </cell>
          <cell r="L198" t="str">
            <v>余庆</v>
          </cell>
          <cell r="M198" t="str">
            <v>余庆用</v>
          </cell>
          <cell r="N198" t="str">
            <v>昆明昱航科技有限公司购  余庆用</v>
          </cell>
          <cell r="O198" t="str">
            <v>昆明昱航科技有限公司购  余庆用</v>
          </cell>
          <cell r="P198" t="str">
            <v>兼容机</v>
          </cell>
        </row>
        <row r="199">
          <cell r="C199" t="str">
            <v>110020100120</v>
          </cell>
          <cell r="D199" t="str">
            <v>DELL台式电脑</v>
          </cell>
          <cell r="E199" t="str">
            <v>正常使用</v>
          </cell>
          <cell r="F199" t="str">
            <v>直接购入</v>
          </cell>
          <cell r="G199">
            <v>41334</v>
          </cell>
          <cell r="H199">
            <v>41365</v>
          </cell>
          <cell r="I199" t="str">
            <v>采购中心</v>
          </cell>
          <cell r="J199">
            <v>2820.51</v>
          </cell>
          <cell r="K199" t="str">
            <v>专-电317#</v>
          </cell>
          <cell r="L199" t="str">
            <v>李斓宇</v>
          </cell>
          <cell r="M199" t="str">
            <v>采购中心</v>
          </cell>
          <cell r="N199" t="str">
            <v>昆明昱航科技有限公司购 李澜宇用</v>
          </cell>
          <cell r="O199" t="str">
            <v>昆明昱航科技有限公司购 李澜宇用</v>
          </cell>
          <cell r="P199" t="str">
            <v>I660R</v>
          </cell>
        </row>
        <row r="200">
          <cell r="C200" t="str">
            <v>110020100121</v>
          </cell>
          <cell r="D200" t="str">
            <v>台式电脑</v>
          </cell>
          <cell r="E200" t="str">
            <v>正常使用</v>
          </cell>
          <cell r="F200" t="str">
            <v>直接购入</v>
          </cell>
          <cell r="G200">
            <v>41334</v>
          </cell>
          <cell r="H200">
            <v>41365</v>
          </cell>
          <cell r="I200" t="str">
            <v>一车间</v>
          </cell>
          <cell r="J200">
            <v>2367.52</v>
          </cell>
          <cell r="K200" t="str">
            <v>专-电318#</v>
          </cell>
          <cell r="L200" t="str">
            <v>谢甜甜</v>
          </cell>
          <cell r="M200" t="str">
            <v>一车间</v>
          </cell>
          <cell r="N200" t="str">
            <v>昆明昱航科技有限公司购</v>
          </cell>
          <cell r="O200" t="str">
            <v>昆明昱航科技有限公司购</v>
          </cell>
          <cell r="P200" t="str">
            <v>兼容机</v>
          </cell>
        </row>
        <row r="201">
          <cell r="C201" t="str">
            <v>110020100122</v>
          </cell>
          <cell r="D201" t="str">
            <v>台式电脑</v>
          </cell>
          <cell r="E201" t="str">
            <v>正常使用</v>
          </cell>
          <cell r="F201" t="str">
            <v>直接购入</v>
          </cell>
          <cell r="G201">
            <v>41334</v>
          </cell>
          <cell r="H201">
            <v>41365</v>
          </cell>
          <cell r="I201" t="str">
            <v>一车间</v>
          </cell>
          <cell r="J201">
            <v>2307.69</v>
          </cell>
          <cell r="K201" t="str">
            <v>专-电319#</v>
          </cell>
          <cell r="L201" t="str">
            <v>陈萍</v>
          </cell>
          <cell r="M201" t="str">
            <v>提取车间</v>
          </cell>
          <cell r="N201" t="str">
            <v>昆明昱航科技有限公司购  陈萍用</v>
          </cell>
          <cell r="O201" t="str">
            <v>昆明昱航科技有限公司购  陈萍用</v>
          </cell>
          <cell r="P201" t="str">
            <v>兼容机</v>
          </cell>
        </row>
        <row r="202">
          <cell r="C202" t="str">
            <v>110020100123</v>
          </cell>
          <cell r="D202" t="str">
            <v>网神防火墙</v>
          </cell>
          <cell r="E202" t="str">
            <v>正常使用</v>
          </cell>
          <cell r="F202" t="str">
            <v>直接购入</v>
          </cell>
          <cell r="G202">
            <v>41334</v>
          </cell>
          <cell r="H202">
            <v>41365</v>
          </cell>
          <cell r="I202" t="str">
            <v>信息部</v>
          </cell>
          <cell r="J202">
            <v>38974.36</v>
          </cell>
          <cell r="K202" t="str">
            <v>专-电320#</v>
          </cell>
          <cell r="L202" t="str">
            <v/>
          </cell>
          <cell r="M202" t="str">
            <v/>
          </cell>
          <cell r="N202" t="str">
            <v>昆明羽冠科技有限公司购</v>
          </cell>
          <cell r="O202" t="str">
            <v>昆明羽冠科技有限公司购</v>
          </cell>
          <cell r="P202" t="str">
            <v>3600</v>
          </cell>
        </row>
        <row r="203">
          <cell r="C203" t="str">
            <v>110020100124</v>
          </cell>
          <cell r="D203" t="str">
            <v>一体化速印机</v>
          </cell>
          <cell r="E203" t="str">
            <v>正常使用</v>
          </cell>
          <cell r="F203" t="str">
            <v>直接购入</v>
          </cell>
          <cell r="G203">
            <v>41334</v>
          </cell>
          <cell r="H203">
            <v>41365</v>
          </cell>
          <cell r="I203" t="str">
            <v>行政管理部</v>
          </cell>
          <cell r="J203">
            <v>21367.52</v>
          </cell>
          <cell r="K203" t="str">
            <v>专-电321#</v>
          </cell>
          <cell r="L203" t="str">
            <v>复印室</v>
          </cell>
          <cell r="M203" t="str">
            <v/>
          </cell>
          <cell r="N203" t="str">
            <v>昆明金碧办公设备有限公司购 （复印室）</v>
          </cell>
          <cell r="O203" t="str">
            <v>昆明金碧办公设备有限公司购 （复印室）</v>
          </cell>
          <cell r="P203" t="str">
            <v>理想E3560C</v>
          </cell>
        </row>
        <row r="204">
          <cell r="C204" t="str">
            <v>110020100125</v>
          </cell>
          <cell r="D204" t="str">
            <v>华硕笔记本电脑</v>
          </cell>
          <cell r="E204" t="str">
            <v>正常使用</v>
          </cell>
          <cell r="F204" t="str">
            <v>直接购入</v>
          </cell>
          <cell r="G204">
            <v>41334</v>
          </cell>
          <cell r="H204">
            <v>41365</v>
          </cell>
          <cell r="I204" t="str">
            <v>生产技术部</v>
          </cell>
          <cell r="J204">
            <v>4529.91</v>
          </cell>
          <cell r="K204" t="str">
            <v>专-电322#</v>
          </cell>
          <cell r="L204" t="str">
            <v>罗培坤</v>
          </cell>
          <cell r="M204" t="str">
            <v>杨美燕</v>
          </cell>
          <cell r="N204" t="str">
            <v>昆明昱航科技有限公司购 杨美燕</v>
          </cell>
          <cell r="O204" t="str">
            <v>昆明昱航科技有限公司购 杨美燕</v>
          </cell>
          <cell r="P204" t="str">
            <v>S46E3317</v>
          </cell>
        </row>
        <row r="205">
          <cell r="C205" t="str">
            <v>110020100126</v>
          </cell>
          <cell r="D205" t="str">
            <v>笔记本电脑</v>
          </cell>
          <cell r="E205" t="str">
            <v>正常使用</v>
          </cell>
          <cell r="F205" t="str">
            <v>直接购入</v>
          </cell>
          <cell r="G205">
            <v>41334</v>
          </cell>
          <cell r="H205">
            <v>41365</v>
          </cell>
          <cell r="I205" t="str">
            <v>信息部</v>
          </cell>
          <cell r="J205">
            <v>5085.47</v>
          </cell>
          <cell r="K205" t="str">
            <v>专-电323#</v>
          </cell>
          <cell r="L205" t="str">
            <v>信息部</v>
          </cell>
          <cell r="M205" t="str">
            <v>信息部</v>
          </cell>
          <cell r="N205" t="str">
            <v>昆明昱航科技有限公司</v>
          </cell>
          <cell r="O205" t="str">
            <v>昆明昱航科技有限公司</v>
          </cell>
          <cell r="P205" t="str">
            <v>X230i</v>
          </cell>
        </row>
        <row r="206">
          <cell r="C206" t="str">
            <v>110020100127</v>
          </cell>
          <cell r="D206" t="str">
            <v>台式电脑</v>
          </cell>
          <cell r="E206" t="str">
            <v>正常使用</v>
          </cell>
          <cell r="F206" t="str">
            <v>直接购入</v>
          </cell>
          <cell r="G206">
            <v>41334</v>
          </cell>
          <cell r="H206">
            <v>41365</v>
          </cell>
          <cell r="I206" t="str">
            <v>研发中心—产品质量研究部</v>
          </cell>
          <cell r="J206">
            <v>2350.43</v>
          </cell>
          <cell r="K206" t="str">
            <v>专-电324#</v>
          </cell>
          <cell r="L206" t="str">
            <v>王晓琼</v>
          </cell>
          <cell r="M206" t="str">
            <v/>
          </cell>
          <cell r="N206" t="str">
            <v>昆明昱航科技有限公司购</v>
          </cell>
          <cell r="O206" t="str">
            <v>昆明昱航科技有限公司购</v>
          </cell>
          <cell r="P206" t="str">
            <v>兼容机</v>
          </cell>
        </row>
        <row r="207">
          <cell r="C207" t="str">
            <v>110020100128</v>
          </cell>
          <cell r="D207" t="str">
            <v>笔记本电脑</v>
          </cell>
          <cell r="E207" t="str">
            <v>正常使用</v>
          </cell>
          <cell r="F207" t="str">
            <v>直接购入</v>
          </cell>
          <cell r="G207">
            <v>41395</v>
          </cell>
          <cell r="H207">
            <v>41426</v>
          </cell>
          <cell r="I207" t="str">
            <v>工程装备部</v>
          </cell>
          <cell r="J207">
            <v>4393.16</v>
          </cell>
          <cell r="K207" t="str">
            <v>专-电325#</v>
          </cell>
          <cell r="L207" t="str">
            <v/>
          </cell>
          <cell r="M207" t="str">
            <v>施彦康用</v>
          </cell>
          <cell r="N207" t="str">
            <v>昆明昱航科技有限公司购 施彦康用</v>
          </cell>
          <cell r="O207" t="str">
            <v>昆明昱航科技有限公司购 施彦康用</v>
          </cell>
          <cell r="P207" t="str">
            <v>A56*3317</v>
          </cell>
        </row>
        <row r="208">
          <cell r="C208" t="str">
            <v>110020100129</v>
          </cell>
          <cell r="D208" t="str">
            <v>笔记本电脑</v>
          </cell>
          <cell r="E208" t="str">
            <v>正常使用</v>
          </cell>
          <cell r="F208" t="str">
            <v>直接购入</v>
          </cell>
          <cell r="G208">
            <v>41426</v>
          </cell>
          <cell r="H208">
            <v>41456</v>
          </cell>
          <cell r="I208" t="str">
            <v>一车间</v>
          </cell>
          <cell r="J208">
            <v>4658.12</v>
          </cell>
          <cell r="K208" t="str">
            <v>专-电327#</v>
          </cell>
          <cell r="L208" t="str">
            <v>夏洋</v>
          </cell>
          <cell r="M208" t="str">
            <v>一车间</v>
          </cell>
          <cell r="N208" t="str">
            <v>昆明昱航科技有限公司购</v>
          </cell>
          <cell r="O208" t="str">
            <v>昆明昱航科技有限公司购</v>
          </cell>
          <cell r="P208" t="str">
            <v>X230I</v>
          </cell>
        </row>
        <row r="209">
          <cell r="C209" t="str">
            <v>110020100130</v>
          </cell>
          <cell r="D209" t="str">
            <v>笔记本电脑</v>
          </cell>
          <cell r="E209" t="str">
            <v>正常使用</v>
          </cell>
          <cell r="F209" t="str">
            <v>直接购入</v>
          </cell>
          <cell r="G209">
            <v>41456</v>
          </cell>
          <cell r="H209">
            <v>41487</v>
          </cell>
          <cell r="I209" t="str">
            <v>信息部</v>
          </cell>
          <cell r="J209">
            <v>4658.12</v>
          </cell>
          <cell r="K209" t="str">
            <v>专-电328#</v>
          </cell>
          <cell r="L209" t="str">
            <v>信息部</v>
          </cell>
          <cell r="M209" t="str">
            <v>信息部</v>
          </cell>
          <cell r="N209" t="str">
            <v>昆明昱航科技有限公司购 信息部</v>
          </cell>
          <cell r="O209" t="str">
            <v>昆明昱航科技有限公司购 信息部</v>
          </cell>
          <cell r="P209" t="str">
            <v>X230i6RC</v>
          </cell>
        </row>
        <row r="210">
          <cell r="C210" t="str">
            <v>110020100131</v>
          </cell>
          <cell r="D210" t="str">
            <v>展示柜（冷藏柜）</v>
          </cell>
          <cell r="E210" t="str">
            <v>正常使用</v>
          </cell>
          <cell r="F210" t="str">
            <v>直接购入</v>
          </cell>
          <cell r="G210">
            <v>41487</v>
          </cell>
          <cell r="H210">
            <v>41518</v>
          </cell>
          <cell r="I210" t="str">
            <v>研发中心—产品质量研究部</v>
          </cell>
          <cell r="J210">
            <v>2392</v>
          </cell>
          <cell r="K210" t="str">
            <v>专-电329#</v>
          </cell>
          <cell r="L210" t="str">
            <v>微生物培养室</v>
          </cell>
          <cell r="M210" t="str">
            <v/>
          </cell>
          <cell r="N210" t="str">
            <v>临翔区金盛电气所购</v>
          </cell>
          <cell r="O210" t="str">
            <v>临翔区金盛电气所购</v>
          </cell>
          <cell r="P210" t="str">
            <v>SC-226</v>
          </cell>
        </row>
        <row r="211">
          <cell r="C211" t="str">
            <v>110020100132</v>
          </cell>
          <cell r="D211" t="str">
            <v>笔记本电脑</v>
          </cell>
          <cell r="E211" t="str">
            <v>正常使用</v>
          </cell>
          <cell r="F211" t="str">
            <v>直接购入</v>
          </cell>
          <cell r="G211">
            <v>41487</v>
          </cell>
          <cell r="H211">
            <v>41518</v>
          </cell>
          <cell r="I211" t="str">
            <v>云南OTC部</v>
          </cell>
          <cell r="J211">
            <v>4658.12</v>
          </cell>
          <cell r="K211" t="str">
            <v>专-电330#</v>
          </cell>
          <cell r="L211" t="str">
            <v>原钟总现齐向民</v>
          </cell>
          <cell r="M211" t="str">
            <v/>
          </cell>
          <cell r="N211" t="str">
            <v>昆明昱航科技有限公司购   钟总</v>
          </cell>
          <cell r="O211" t="str">
            <v>昆明昱航科技有限公司购   钟总</v>
          </cell>
          <cell r="P211" t="str">
            <v>X230i</v>
          </cell>
        </row>
        <row r="212">
          <cell r="C212" t="str">
            <v>110020100133</v>
          </cell>
          <cell r="D212" t="str">
            <v>台式电脑</v>
          </cell>
          <cell r="E212" t="str">
            <v>正常使用</v>
          </cell>
          <cell r="F212" t="str">
            <v>直接购入</v>
          </cell>
          <cell r="G212">
            <v>41487</v>
          </cell>
          <cell r="H212">
            <v>41518</v>
          </cell>
          <cell r="I212" t="str">
            <v>信息部</v>
          </cell>
          <cell r="J212">
            <v>2393.16</v>
          </cell>
          <cell r="K212" t="str">
            <v>专-电331#</v>
          </cell>
          <cell r="L212" t="str">
            <v>原朱红现信息部</v>
          </cell>
          <cell r="M212" t="str">
            <v>张倩部门使用</v>
          </cell>
          <cell r="N212" t="str">
            <v>昆明昱航科技有限公司购  张倩部门使用</v>
          </cell>
          <cell r="O212" t="str">
            <v>昆明昱航科技有限公司购  张倩部门使用</v>
          </cell>
          <cell r="P212" t="str">
            <v>兼容机</v>
          </cell>
        </row>
        <row r="213">
          <cell r="C213" t="str">
            <v>110020100134</v>
          </cell>
          <cell r="D213" t="str">
            <v>IBM服务器</v>
          </cell>
          <cell r="E213" t="str">
            <v>正常使用</v>
          </cell>
          <cell r="F213" t="str">
            <v>直接购入</v>
          </cell>
          <cell r="G213">
            <v>41542</v>
          </cell>
          <cell r="H213">
            <v>41548</v>
          </cell>
          <cell r="I213" t="str">
            <v>信息部</v>
          </cell>
          <cell r="J213">
            <v>66666.68</v>
          </cell>
          <cell r="K213" t="str">
            <v>专-电332#</v>
          </cell>
          <cell r="L213" t="str">
            <v>爱创服务器</v>
          </cell>
          <cell r="M213" t="str">
            <v>（OA服务器)</v>
          </cell>
          <cell r="N213" t="str">
            <v>昆明羽冠科技有限公司购（OA服务器)</v>
          </cell>
          <cell r="O213" t="str">
            <v>昆明羽冠科技有限公司购（OA服务器)</v>
          </cell>
          <cell r="P213" t="str">
            <v>X3650M4</v>
          </cell>
        </row>
        <row r="214">
          <cell r="C214" t="str">
            <v>110020100135</v>
          </cell>
          <cell r="D214" t="str">
            <v>扫描仪</v>
          </cell>
          <cell r="E214" t="str">
            <v>正常使用</v>
          </cell>
          <cell r="F214" t="str">
            <v>直接购入</v>
          </cell>
          <cell r="G214">
            <v>41542</v>
          </cell>
          <cell r="H214">
            <v>41548</v>
          </cell>
          <cell r="I214" t="str">
            <v>工程装备部</v>
          </cell>
          <cell r="J214">
            <v>3250</v>
          </cell>
          <cell r="K214" t="str">
            <v>专-电334#</v>
          </cell>
          <cell r="L214" t="str">
            <v/>
          </cell>
          <cell r="M214" t="str">
            <v/>
          </cell>
          <cell r="N214" t="str">
            <v>昆明唐朝科技</v>
          </cell>
          <cell r="O214" t="str">
            <v>昆明唐朝科技</v>
          </cell>
          <cell r="P214" t="str">
            <v>紫光F30S</v>
          </cell>
        </row>
        <row r="215">
          <cell r="C215" t="str">
            <v>110020100136</v>
          </cell>
          <cell r="D215" t="str">
            <v>笔记本电脑</v>
          </cell>
          <cell r="E215" t="str">
            <v>正常使用</v>
          </cell>
          <cell r="F215" t="str">
            <v>直接购入</v>
          </cell>
          <cell r="G215">
            <v>41548</v>
          </cell>
          <cell r="H215">
            <v>41579</v>
          </cell>
          <cell r="I215" t="str">
            <v>OTC市场部</v>
          </cell>
          <cell r="J215">
            <v>4615.38</v>
          </cell>
          <cell r="K215" t="str">
            <v>专-电335#</v>
          </cell>
          <cell r="L215" t="str">
            <v>张朝辉转刘文静</v>
          </cell>
          <cell r="M215" t="str">
            <v>张朝晖</v>
          </cell>
          <cell r="N215" t="str">
            <v>昆明宇航会计有限公司  张朝晖</v>
          </cell>
          <cell r="O215" t="str">
            <v>昆明宇航会计有限公司  张朝晖</v>
          </cell>
          <cell r="P215" t="str">
            <v>V2422</v>
          </cell>
        </row>
        <row r="216">
          <cell r="C216" t="str">
            <v>110020100137</v>
          </cell>
          <cell r="D216" t="str">
            <v>台式电脑</v>
          </cell>
          <cell r="E216" t="str">
            <v>正常使用</v>
          </cell>
          <cell r="F216" t="str">
            <v>直接购入</v>
          </cell>
          <cell r="G216">
            <v>41548</v>
          </cell>
          <cell r="H216">
            <v>41579</v>
          </cell>
          <cell r="I216" t="str">
            <v>设备动力部</v>
          </cell>
          <cell r="J216">
            <v>2384.62</v>
          </cell>
          <cell r="K216" t="str">
            <v>专-电336#</v>
          </cell>
          <cell r="L216" t="str">
            <v>陈金剑</v>
          </cell>
          <cell r="M216" t="str">
            <v/>
          </cell>
          <cell r="N216" t="str">
            <v>昆明宇航科技有限公司</v>
          </cell>
          <cell r="O216" t="str">
            <v>昆明宇航科技有限公司</v>
          </cell>
          <cell r="P216" t="str">
            <v>兼容机</v>
          </cell>
        </row>
        <row r="217">
          <cell r="C217" t="str">
            <v>110020100138</v>
          </cell>
          <cell r="D217" t="str">
            <v>笔记本电脑</v>
          </cell>
          <cell r="E217" t="str">
            <v>正常使用</v>
          </cell>
          <cell r="F217" t="str">
            <v>直接购入</v>
          </cell>
          <cell r="G217">
            <v>41579</v>
          </cell>
          <cell r="H217">
            <v>41609</v>
          </cell>
          <cell r="I217" t="str">
            <v>OTC市场部</v>
          </cell>
          <cell r="J217">
            <v>4102.56</v>
          </cell>
          <cell r="K217" t="str">
            <v>专-电337#</v>
          </cell>
          <cell r="L217" t="str">
            <v>姜健大健康</v>
          </cell>
          <cell r="M217" t="str">
            <v/>
          </cell>
          <cell r="N217" t="str">
            <v>昆明昱航科技有限公司</v>
          </cell>
          <cell r="O217" t="str">
            <v>昆明昱航科技有限公司</v>
          </cell>
          <cell r="P217" t="str">
            <v>华硕E46E</v>
          </cell>
        </row>
        <row r="218">
          <cell r="C218" t="str">
            <v>110020100139</v>
          </cell>
          <cell r="D218" t="str">
            <v>苹果笔记本电脑</v>
          </cell>
          <cell r="E218" t="str">
            <v>正常使用</v>
          </cell>
          <cell r="F218" t="str">
            <v>直接购入</v>
          </cell>
          <cell r="G218">
            <v>41579</v>
          </cell>
          <cell r="H218">
            <v>41609</v>
          </cell>
          <cell r="I218" t="str">
            <v>公司高管</v>
          </cell>
          <cell r="J218">
            <v>7179.49</v>
          </cell>
          <cell r="K218" t="str">
            <v>专-电338#</v>
          </cell>
          <cell r="L218" t="str">
            <v>徐胜</v>
          </cell>
          <cell r="M218" t="str">
            <v>徐胜</v>
          </cell>
          <cell r="N218" t="str">
            <v>昆明昱航科技有限公司  徐胜</v>
          </cell>
          <cell r="O218" t="str">
            <v>昆明昱航科技有限公司  徐胜</v>
          </cell>
          <cell r="P218" t="str">
            <v>MD712</v>
          </cell>
        </row>
        <row r="219">
          <cell r="C219" t="str">
            <v>110020100140</v>
          </cell>
          <cell r="D219" t="str">
            <v>音响系统及大屏幕显示系统</v>
          </cell>
          <cell r="E219" t="str">
            <v>正常使用</v>
          </cell>
          <cell r="F219" t="str">
            <v>直接购入</v>
          </cell>
          <cell r="G219">
            <v>41593</v>
          </cell>
          <cell r="H219">
            <v>41609</v>
          </cell>
          <cell r="I219" t="str">
            <v>行政管理部</v>
          </cell>
          <cell r="J219">
            <v>59236</v>
          </cell>
          <cell r="K219" t="str">
            <v>专-电339#</v>
          </cell>
          <cell r="L219" t="str">
            <v>三会议室</v>
          </cell>
          <cell r="M219" t="str">
            <v/>
          </cell>
          <cell r="N219" t="str">
            <v>昆明天豪舞台声光工程有限公司</v>
          </cell>
          <cell r="O219" t="str">
            <v>昆明天豪舞台声光工程有限公司</v>
          </cell>
          <cell r="P219" t="str">
            <v>一套</v>
          </cell>
        </row>
        <row r="220">
          <cell r="C220" t="str">
            <v>110020100141</v>
          </cell>
          <cell r="D220" t="str">
            <v>台式电脑</v>
          </cell>
          <cell r="E220" t="str">
            <v>正常使用</v>
          </cell>
          <cell r="F220" t="str">
            <v>直接购入</v>
          </cell>
          <cell r="G220">
            <v>41609</v>
          </cell>
          <cell r="H220">
            <v>41640</v>
          </cell>
          <cell r="I220" t="str">
            <v>研发中心-药学部</v>
          </cell>
          <cell r="J220">
            <v>2350.43</v>
          </cell>
          <cell r="K220" t="str">
            <v>专-电340#</v>
          </cell>
          <cell r="L220" t="str">
            <v>吴叶</v>
          </cell>
          <cell r="M220" t="str">
            <v/>
          </cell>
          <cell r="N220" t="str">
            <v>昆明昱航科技科技有限公司    朱敏</v>
          </cell>
          <cell r="O220" t="str">
            <v>昆明昱航科技科技有限公司    朱敏</v>
          </cell>
          <cell r="P220" t="str">
            <v>兼容机</v>
          </cell>
        </row>
        <row r="221">
          <cell r="C221" t="str">
            <v>110020100142</v>
          </cell>
          <cell r="D221" t="str">
            <v>台式电脑</v>
          </cell>
          <cell r="E221" t="str">
            <v>正常使用</v>
          </cell>
          <cell r="F221" t="str">
            <v>直接购入</v>
          </cell>
          <cell r="G221">
            <v>41609</v>
          </cell>
          <cell r="H221">
            <v>41640</v>
          </cell>
          <cell r="I221" t="str">
            <v>采购中心</v>
          </cell>
          <cell r="J221">
            <v>2350.43</v>
          </cell>
          <cell r="K221" t="str">
            <v>专-电341#</v>
          </cell>
          <cell r="L221" t="str">
            <v>范宁</v>
          </cell>
          <cell r="M221" t="str">
            <v>采购中心</v>
          </cell>
          <cell r="N221" t="str">
            <v>昆明昱航科技有限公司  范宁</v>
          </cell>
          <cell r="O221" t="str">
            <v>昆明昱航科技有限公司  范宁</v>
          </cell>
          <cell r="P221" t="str">
            <v>兼容机</v>
          </cell>
        </row>
        <row r="222">
          <cell r="C222" t="str">
            <v>110020100143</v>
          </cell>
          <cell r="D222" t="str">
            <v>台式电脑</v>
          </cell>
          <cell r="E222" t="str">
            <v>正常使用</v>
          </cell>
          <cell r="F222" t="str">
            <v>直接购入</v>
          </cell>
          <cell r="G222">
            <v>41609</v>
          </cell>
          <cell r="H222">
            <v>41640</v>
          </cell>
          <cell r="I222" t="str">
            <v>研发中心-药学部</v>
          </cell>
          <cell r="J222">
            <v>2350.43</v>
          </cell>
          <cell r="K222" t="str">
            <v>专-电342#</v>
          </cell>
          <cell r="L222" t="str">
            <v>张敏瑞</v>
          </cell>
          <cell r="M222" t="str">
            <v/>
          </cell>
          <cell r="N222" t="str">
            <v>昆明昱航科技有限公司  洪凌娜</v>
          </cell>
          <cell r="O222" t="str">
            <v>昆明昱航科技有限公司  洪凌娜</v>
          </cell>
          <cell r="P222" t="str">
            <v>兼容机</v>
          </cell>
        </row>
        <row r="223">
          <cell r="C223" t="str">
            <v>110020100144</v>
          </cell>
          <cell r="D223" t="str">
            <v>华硕笔记本电脑</v>
          </cell>
          <cell r="E223" t="str">
            <v>正常使用</v>
          </cell>
          <cell r="F223" t="str">
            <v>直接购入</v>
          </cell>
          <cell r="G223">
            <v>41609</v>
          </cell>
          <cell r="H223">
            <v>41640</v>
          </cell>
          <cell r="I223" t="str">
            <v>信息部</v>
          </cell>
          <cell r="J223">
            <v>4145.3</v>
          </cell>
          <cell r="K223" t="str">
            <v>专-电343#</v>
          </cell>
          <cell r="L223" t="str">
            <v>原李如坤现信息部</v>
          </cell>
          <cell r="M223" t="str">
            <v/>
          </cell>
          <cell r="N223" t="str">
            <v>昆明昱航科技有限公司</v>
          </cell>
          <cell r="O223" t="str">
            <v>昆明昱航科技有限公司</v>
          </cell>
          <cell r="P223" t="str">
            <v>E46E3317</v>
          </cell>
        </row>
        <row r="224">
          <cell r="C224" t="str">
            <v>110020100145</v>
          </cell>
          <cell r="D224" t="str">
            <v>笔记本电脑</v>
          </cell>
          <cell r="E224" t="str">
            <v>正常使用</v>
          </cell>
          <cell r="F224" t="str">
            <v>直接购入</v>
          </cell>
          <cell r="G224">
            <v>41609</v>
          </cell>
          <cell r="H224">
            <v>41640</v>
          </cell>
          <cell r="I224" t="str">
            <v>信息部</v>
          </cell>
          <cell r="J224">
            <v>4615.38</v>
          </cell>
          <cell r="K224" t="str">
            <v>专-电344#</v>
          </cell>
          <cell r="L224" t="str">
            <v>原宋卫宁现信息部</v>
          </cell>
          <cell r="M224" t="str">
            <v/>
          </cell>
          <cell r="N224" t="str">
            <v>昆明昱航科技有限公司</v>
          </cell>
          <cell r="O224" t="str">
            <v>昆明昱航科技有限公司</v>
          </cell>
          <cell r="P224" t="str">
            <v>X230</v>
          </cell>
        </row>
        <row r="225">
          <cell r="C225" t="str">
            <v>110020100146</v>
          </cell>
          <cell r="D225" t="str">
            <v>笔记本电脑</v>
          </cell>
          <cell r="E225" t="str">
            <v>正常使用</v>
          </cell>
          <cell r="F225" t="str">
            <v>直接购入</v>
          </cell>
          <cell r="G225">
            <v>41609</v>
          </cell>
          <cell r="H225">
            <v>41640</v>
          </cell>
          <cell r="I225" t="str">
            <v>云南商务部</v>
          </cell>
          <cell r="J225">
            <v>4615.38</v>
          </cell>
          <cell r="K225" t="str">
            <v>专-电345#</v>
          </cell>
          <cell r="L225" t="str">
            <v>丁莉</v>
          </cell>
          <cell r="M225" t="str">
            <v/>
          </cell>
          <cell r="N225" t="str">
            <v>昆明昱航科技有限公司</v>
          </cell>
          <cell r="O225" t="str">
            <v>昆明昱航科技有限公司</v>
          </cell>
          <cell r="P225" t="str">
            <v>X230</v>
          </cell>
        </row>
        <row r="226">
          <cell r="C226" t="str">
            <v>110020100147</v>
          </cell>
          <cell r="D226" t="str">
            <v>笔记本电脑</v>
          </cell>
          <cell r="E226" t="str">
            <v>正常使用</v>
          </cell>
          <cell r="F226" t="str">
            <v>直接购入</v>
          </cell>
          <cell r="G226">
            <v>41609</v>
          </cell>
          <cell r="H226">
            <v>41640</v>
          </cell>
          <cell r="I226" t="str">
            <v>采购中心</v>
          </cell>
          <cell r="J226">
            <v>4615.38</v>
          </cell>
          <cell r="K226" t="str">
            <v>专-电346#</v>
          </cell>
          <cell r="L226" t="str">
            <v>段定宏</v>
          </cell>
          <cell r="M226" t="str">
            <v>采购中心</v>
          </cell>
          <cell r="N226" t="str">
            <v>昆明昱航科技有限公司  采购中心</v>
          </cell>
          <cell r="O226" t="str">
            <v>昆明昱航科技有限公司  采购中心</v>
          </cell>
          <cell r="P226" t="str">
            <v>X230</v>
          </cell>
        </row>
        <row r="227">
          <cell r="C227" t="str">
            <v>110020100148</v>
          </cell>
          <cell r="D227" t="str">
            <v>华硕笔记本电脑</v>
          </cell>
          <cell r="E227" t="str">
            <v>正常使用</v>
          </cell>
          <cell r="F227" t="str">
            <v>直接购入</v>
          </cell>
          <cell r="G227">
            <v>41640</v>
          </cell>
          <cell r="H227">
            <v>41671</v>
          </cell>
          <cell r="I227" t="str">
            <v>行政管理部</v>
          </cell>
          <cell r="J227">
            <v>4188.03</v>
          </cell>
          <cell r="K227" t="str">
            <v>专-电348#</v>
          </cell>
          <cell r="L227" t="str">
            <v>李苑</v>
          </cell>
          <cell r="M227" t="str">
            <v/>
          </cell>
          <cell r="N227" t="str">
            <v>昆明昱航科技有限公司</v>
          </cell>
          <cell r="O227" t="str">
            <v>昆明昱航科技有限公司</v>
          </cell>
          <cell r="P227" t="str">
            <v>E46L</v>
          </cell>
        </row>
        <row r="228">
          <cell r="C228" t="str">
            <v>110020100149</v>
          </cell>
          <cell r="D228" t="str">
            <v>台式电脑</v>
          </cell>
          <cell r="E228" t="str">
            <v>正常使用</v>
          </cell>
          <cell r="F228" t="str">
            <v>直接购入</v>
          </cell>
          <cell r="G228">
            <v>41640</v>
          </cell>
          <cell r="H228">
            <v>41671</v>
          </cell>
          <cell r="I228" t="str">
            <v>OTC市场部</v>
          </cell>
          <cell r="J228">
            <v>4615.38</v>
          </cell>
          <cell r="K228" t="str">
            <v>专-电349#</v>
          </cell>
          <cell r="L228" t="str">
            <v>刘文静</v>
          </cell>
          <cell r="M228" t="str">
            <v>宋晓刚</v>
          </cell>
          <cell r="N228" t="str">
            <v>昆明昱航科技有限公司  宋晓刚</v>
          </cell>
          <cell r="O228" t="str">
            <v>昆明昱航科技有限公司  宋晓刚</v>
          </cell>
          <cell r="P228" t="str">
            <v/>
          </cell>
        </row>
        <row r="229">
          <cell r="C229" t="str">
            <v>110020100150</v>
          </cell>
          <cell r="D229" t="str">
            <v>IBM笔记本电脑</v>
          </cell>
          <cell r="E229" t="str">
            <v>正常使用</v>
          </cell>
          <cell r="F229" t="str">
            <v>直接购入</v>
          </cell>
          <cell r="G229">
            <v>41640</v>
          </cell>
          <cell r="H229">
            <v>41671</v>
          </cell>
          <cell r="I229" t="str">
            <v>销售管理部</v>
          </cell>
          <cell r="J229">
            <v>4487.18</v>
          </cell>
          <cell r="K229" t="str">
            <v>专-电350#</v>
          </cell>
          <cell r="L229" t="str">
            <v>原张倩现李汉书</v>
          </cell>
          <cell r="M229" t="str">
            <v>张倩</v>
          </cell>
          <cell r="N229" t="str">
            <v>昆明昱航科技有限公司  张倩</v>
          </cell>
          <cell r="O229" t="str">
            <v>昆明昱航科技有限公司  张倩</v>
          </cell>
          <cell r="P229" t="str">
            <v>X230</v>
          </cell>
        </row>
        <row r="230">
          <cell r="C230" t="str">
            <v>110020100151</v>
          </cell>
          <cell r="D230" t="str">
            <v>台式电脑</v>
          </cell>
          <cell r="E230" t="str">
            <v>正常使用</v>
          </cell>
          <cell r="F230" t="str">
            <v>直接购入</v>
          </cell>
          <cell r="G230">
            <v>41640</v>
          </cell>
          <cell r="H230">
            <v>41671</v>
          </cell>
          <cell r="I230" t="str">
            <v>一车间</v>
          </cell>
          <cell r="J230">
            <v>2350.43</v>
          </cell>
          <cell r="K230" t="str">
            <v>专-电351#</v>
          </cell>
          <cell r="L230" t="str">
            <v>董秩名</v>
          </cell>
          <cell r="M230" t="str">
            <v>二车间</v>
          </cell>
          <cell r="N230" t="str">
            <v>昆明昱航会计有限公司  董轶名</v>
          </cell>
          <cell r="O230" t="str">
            <v>昆明昱航会计有限公司  董轶名</v>
          </cell>
          <cell r="P230" t="str">
            <v>兼容机</v>
          </cell>
        </row>
        <row r="231">
          <cell r="C231" t="str">
            <v>110020100152</v>
          </cell>
          <cell r="D231" t="str">
            <v>华硕笔记本电脑</v>
          </cell>
          <cell r="E231" t="str">
            <v>正常使用</v>
          </cell>
          <cell r="F231" t="str">
            <v>直接购入</v>
          </cell>
          <cell r="G231">
            <v>41640</v>
          </cell>
          <cell r="H231">
            <v>41671</v>
          </cell>
          <cell r="I231" t="str">
            <v>四车间</v>
          </cell>
          <cell r="J231">
            <v>4145.3</v>
          </cell>
          <cell r="K231" t="str">
            <v>专-电352#</v>
          </cell>
          <cell r="L231" t="str">
            <v>刘粉丽</v>
          </cell>
          <cell r="M231" t="str">
            <v>四车间</v>
          </cell>
          <cell r="N231" t="str">
            <v>昆明昱航会计有限公司  潘绍龙</v>
          </cell>
          <cell r="O231" t="str">
            <v>昆明昱航会计有限公司  潘绍龙</v>
          </cell>
          <cell r="P231" t="str">
            <v>E46E</v>
          </cell>
        </row>
        <row r="232">
          <cell r="C232" t="str">
            <v>110020100153</v>
          </cell>
          <cell r="D232" t="str">
            <v>华硕笔记本电脑</v>
          </cell>
          <cell r="E232" t="str">
            <v>正常使用</v>
          </cell>
          <cell r="F232" t="str">
            <v>直接购入</v>
          </cell>
          <cell r="G232">
            <v>41640</v>
          </cell>
          <cell r="H232">
            <v>41671</v>
          </cell>
          <cell r="I232" t="str">
            <v>研发中心-药学部</v>
          </cell>
          <cell r="J232">
            <v>4145.3</v>
          </cell>
          <cell r="K232" t="str">
            <v>专-电353#</v>
          </cell>
          <cell r="L232" t="str">
            <v>孙荣</v>
          </cell>
          <cell r="M232" t="str">
            <v/>
          </cell>
          <cell r="N232" t="str">
            <v>昆明昱航会计有限公司  孙蓉</v>
          </cell>
          <cell r="O232" t="str">
            <v>昆明昱航会计有限公司  孙蓉</v>
          </cell>
          <cell r="P232" t="str">
            <v>ASUSE46L</v>
          </cell>
        </row>
        <row r="233">
          <cell r="C233" t="str">
            <v>110020100154</v>
          </cell>
          <cell r="D233" t="str">
            <v>赋码生产线（手工型）</v>
          </cell>
          <cell r="E233" t="str">
            <v>正常使用</v>
          </cell>
          <cell r="F233" t="str">
            <v>直接购入</v>
          </cell>
          <cell r="G233">
            <v>41640</v>
          </cell>
          <cell r="H233">
            <v>41671</v>
          </cell>
          <cell r="I233" t="str">
            <v>五车间</v>
          </cell>
          <cell r="J233">
            <v>64188.04</v>
          </cell>
          <cell r="K233" t="str">
            <v>专-电354#</v>
          </cell>
          <cell r="L233" t="str">
            <v>三楼3号线</v>
          </cell>
          <cell r="M233" t="str">
            <v>五车间</v>
          </cell>
          <cell r="N233" t="str">
            <v>昆明捷码科技有限公司   （二楼）</v>
          </cell>
          <cell r="O233" t="str">
            <v>昆明捷码科技有限公司   （二楼）</v>
          </cell>
          <cell r="P233" t="str">
            <v/>
          </cell>
        </row>
        <row r="234">
          <cell r="C234" t="str">
            <v>110020100155</v>
          </cell>
          <cell r="D234" t="str">
            <v>华硕笔记本电脑</v>
          </cell>
          <cell r="E234" t="str">
            <v>正常使用</v>
          </cell>
          <cell r="F234" t="str">
            <v>直接购入</v>
          </cell>
          <cell r="G234">
            <v>41671</v>
          </cell>
          <cell r="H234">
            <v>41699</v>
          </cell>
          <cell r="I234" t="str">
            <v>信息部</v>
          </cell>
          <cell r="J234">
            <v>4188.03</v>
          </cell>
          <cell r="K234" t="str">
            <v>专-电355#</v>
          </cell>
          <cell r="L234" t="str">
            <v>信息部</v>
          </cell>
          <cell r="M234" t="str">
            <v/>
          </cell>
          <cell r="N234" t="str">
            <v>昆明昱航科技有限公司</v>
          </cell>
          <cell r="O234" t="str">
            <v>昆明昱航科技有限公司</v>
          </cell>
          <cell r="P234" t="str">
            <v>ASVSE46L</v>
          </cell>
        </row>
        <row r="235">
          <cell r="C235" t="str">
            <v>110020100156</v>
          </cell>
          <cell r="D235" t="str">
            <v>华硕笔记本电脑</v>
          </cell>
          <cell r="E235" t="str">
            <v>正常使用</v>
          </cell>
          <cell r="F235" t="str">
            <v>直接购入</v>
          </cell>
          <cell r="G235">
            <v>41671</v>
          </cell>
          <cell r="H235">
            <v>41699</v>
          </cell>
          <cell r="I235" t="str">
            <v>信息部</v>
          </cell>
          <cell r="J235">
            <v>4188.03</v>
          </cell>
          <cell r="K235" t="str">
            <v>专-电356#</v>
          </cell>
          <cell r="L235" t="str">
            <v>胡劼</v>
          </cell>
          <cell r="M235" t="str">
            <v/>
          </cell>
          <cell r="N235" t="str">
            <v>昆明昱航科技有限公司</v>
          </cell>
          <cell r="O235" t="str">
            <v>昆明昱航科技有限公司</v>
          </cell>
          <cell r="P235" t="str">
            <v>ASVSE46L</v>
          </cell>
        </row>
        <row r="236">
          <cell r="C236" t="str">
            <v>110020100157</v>
          </cell>
          <cell r="D236" t="str">
            <v>台式电脑</v>
          </cell>
          <cell r="E236" t="str">
            <v>正常使用</v>
          </cell>
          <cell r="F236" t="str">
            <v>直接购入</v>
          </cell>
          <cell r="G236">
            <v>41671</v>
          </cell>
          <cell r="H236">
            <v>41699</v>
          </cell>
          <cell r="I236" t="str">
            <v>采购中心</v>
          </cell>
          <cell r="J236">
            <v>2350.43</v>
          </cell>
          <cell r="K236" t="str">
            <v>专-电357#</v>
          </cell>
          <cell r="L236" t="str">
            <v>徐楠</v>
          </cell>
          <cell r="M236" t="str">
            <v>采购中心</v>
          </cell>
          <cell r="N236" t="str">
            <v>昆明昱航科技有限公司 徐楠</v>
          </cell>
          <cell r="O236" t="str">
            <v>昆明昱航科技有限公司 徐楠</v>
          </cell>
          <cell r="P236" t="str">
            <v>兼容机</v>
          </cell>
        </row>
        <row r="237">
          <cell r="C237" t="str">
            <v>110020100158</v>
          </cell>
          <cell r="D237" t="str">
            <v>台式电脑</v>
          </cell>
          <cell r="E237" t="str">
            <v>正常使用</v>
          </cell>
          <cell r="F237" t="str">
            <v>直接购入</v>
          </cell>
          <cell r="G237">
            <v>41671</v>
          </cell>
          <cell r="H237">
            <v>41699</v>
          </cell>
          <cell r="I237" t="str">
            <v>研发中心—产品质量研究部</v>
          </cell>
          <cell r="J237">
            <v>2350.43</v>
          </cell>
          <cell r="K237" t="str">
            <v>专-电358#</v>
          </cell>
          <cell r="L237" t="str">
            <v>杨培菊（印群）</v>
          </cell>
          <cell r="M237" t="str">
            <v>张吉昆</v>
          </cell>
          <cell r="N237" t="str">
            <v>昆明昱航科技有限公司 张吉昆</v>
          </cell>
          <cell r="O237" t="str">
            <v>昆明昱航科技有限公司 张吉昆</v>
          </cell>
          <cell r="P237" t="str">
            <v>兼容机</v>
          </cell>
        </row>
        <row r="238">
          <cell r="C238" t="str">
            <v>110020100159</v>
          </cell>
          <cell r="D238" t="str">
            <v>台式电脑</v>
          </cell>
          <cell r="E238" t="str">
            <v>正常使用</v>
          </cell>
          <cell r="F238" t="str">
            <v>直接购入</v>
          </cell>
          <cell r="G238">
            <v>41671</v>
          </cell>
          <cell r="H238">
            <v>41699</v>
          </cell>
          <cell r="I238" t="str">
            <v>研发中心-药学部</v>
          </cell>
          <cell r="J238">
            <v>2350.43</v>
          </cell>
          <cell r="K238" t="str">
            <v>专-电359#</v>
          </cell>
          <cell r="L238" t="str">
            <v>李佳杏</v>
          </cell>
          <cell r="M238" t="str">
            <v/>
          </cell>
          <cell r="N238" t="str">
            <v>昆明昱航科技有限公司 吴叶</v>
          </cell>
          <cell r="O238" t="str">
            <v>昆明昱航科技有限公司 吴叶</v>
          </cell>
          <cell r="P238" t="str">
            <v>兼容机</v>
          </cell>
        </row>
        <row r="239">
          <cell r="C239" t="str">
            <v>110020100160</v>
          </cell>
          <cell r="D239" t="str">
            <v>笔记本电脑</v>
          </cell>
          <cell r="E239" t="str">
            <v>正常使用</v>
          </cell>
          <cell r="F239" t="str">
            <v>直接购入</v>
          </cell>
          <cell r="G239">
            <v>41671</v>
          </cell>
          <cell r="H239">
            <v>41699</v>
          </cell>
          <cell r="I239" t="str">
            <v>人力资源部</v>
          </cell>
          <cell r="J239">
            <v>4615.37</v>
          </cell>
          <cell r="K239" t="str">
            <v>专-电360#</v>
          </cell>
          <cell r="L239" t="str">
            <v>龙云恒</v>
          </cell>
          <cell r="M239" t="str">
            <v/>
          </cell>
          <cell r="N239" t="str">
            <v>昆明昱航科技有限公司  龙云恒</v>
          </cell>
          <cell r="O239" t="str">
            <v>昆明昱航科技有限公司  龙云恒</v>
          </cell>
          <cell r="P239" t="str">
            <v>thinkpadX240</v>
          </cell>
        </row>
        <row r="240">
          <cell r="C240" t="str">
            <v>110020100161</v>
          </cell>
          <cell r="D240" t="str">
            <v>戴尔笔记本</v>
          </cell>
          <cell r="E240" t="str">
            <v>正常使用</v>
          </cell>
          <cell r="F240" t="str">
            <v>直接购入</v>
          </cell>
          <cell r="G240">
            <v>41699</v>
          </cell>
          <cell r="H240">
            <v>41730</v>
          </cell>
          <cell r="I240" t="str">
            <v>信息部</v>
          </cell>
          <cell r="J240">
            <v>4289.74</v>
          </cell>
          <cell r="K240" t="str">
            <v>专-电362#</v>
          </cell>
          <cell r="L240" t="str">
            <v>信息部</v>
          </cell>
          <cell r="M240" t="str">
            <v>信息部</v>
          </cell>
          <cell r="N240" t="str">
            <v>北京神州数码供应链服务有限公司 信息部</v>
          </cell>
          <cell r="O240" t="str">
            <v>北京神州数码供应链服务有限公司 信息部</v>
          </cell>
          <cell r="P240" t="str">
            <v>灵越14RD-4528</v>
          </cell>
        </row>
        <row r="241">
          <cell r="C241" t="str">
            <v>110020100162</v>
          </cell>
          <cell r="D241" t="str">
            <v>台式电脑</v>
          </cell>
          <cell r="E241" t="str">
            <v>正常使用</v>
          </cell>
          <cell r="F241" t="str">
            <v>直接购入</v>
          </cell>
          <cell r="G241">
            <v>41699</v>
          </cell>
          <cell r="H241">
            <v>41730</v>
          </cell>
          <cell r="I241" t="str">
            <v>销售管理部</v>
          </cell>
          <cell r="J241">
            <v>2350.43</v>
          </cell>
          <cell r="K241" t="str">
            <v>专-电364#</v>
          </cell>
          <cell r="L241" t="str">
            <v>关兴秋</v>
          </cell>
          <cell r="M241" t="str">
            <v>关兴秋</v>
          </cell>
          <cell r="N241" t="str">
            <v>昆明昱航科技有限公司  关兴秋</v>
          </cell>
          <cell r="O241" t="str">
            <v>昆明昱航科技有限公司  关兴秋</v>
          </cell>
          <cell r="P241" t="str">
            <v>兼容机</v>
          </cell>
        </row>
        <row r="242">
          <cell r="C242" t="str">
            <v>110020100163</v>
          </cell>
          <cell r="D242" t="str">
            <v>台式电脑</v>
          </cell>
          <cell r="E242" t="str">
            <v>正常使用</v>
          </cell>
          <cell r="F242" t="str">
            <v>直接购入</v>
          </cell>
          <cell r="G242">
            <v>41699</v>
          </cell>
          <cell r="H242">
            <v>41730</v>
          </cell>
          <cell r="I242" t="str">
            <v>一车间</v>
          </cell>
          <cell r="J242">
            <v>2350.43</v>
          </cell>
          <cell r="K242" t="str">
            <v>专-电365#</v>
          </cell>
          <cell r="L242" t="str">
            <v>何高猛</v>
          </cell>
          <cell r="M242" t="str">
            <v>一车间</v>
          </cell>
          <cell r="N242" t="str">
            <v>昆明昱航科技有限公司</v>
          </cell>
          <cell r="O242" t="str">
            <v>昆明昱航科技有限公司</v>
          </cell>
          <cell r="P242" t="str">
            <v>兼容机</v>
          </cell>
        </row>
        <row r="243">
          <cell r="C243" t="str">
            <v>110020100164</v>
          </cell>
          <cell r="D243" t="str">
            <v>华硕笔记本电脑</v>
          </cell>
          <cell r="E243" t="str">
            <v>正常使用</v>
          </cell>
          <cell r="F243" t="str">
            <v>直接购入</v>
          </cell>
          <cell r="G243">
            <v>41699</v>
          </cell>
          <cell r="H243">
            <v>41730</v>
          </cell>
          <cell r="I243" t="str">
            <v>人力资源部</v>
          </cell>
          <cell r="J243">
            <v>4145.3</v>
          </cell>
          <cell r="K243" t="str">
            <v>专-电366#</v>
          </cell>
          <cell r="L243" t="str">
            <v>以前杨正书用</v>
          </cell>
          <cell r="M243" t="str">
            <v/>
          </cell>
          <cell r="N243" t="str">
            <v>昆明昱航科技有限公司</v>
          </cell>
          <cell r="O243" t="str">
            <v>昆明昱航科技有限公司</v>
          </cell>
          <cell r="P243" t="str">
            <v>E46L</v>
          </cell>
        </row>
        <row r="244">
          <cell r="C244" t="str">
            <v>110020100165</v>
          </cell>
          <cell r="D244" t="str">
            <v>联想笔记本电脑</v>
          </cell>
          <cell r="E244" t="str">
            <v>正常使用</v>
          </cell>
          <cell r="F244" t="str">
            <v>直接购入</v>
          </cell>
          <cell r="G244">
            <v>41699</v>
          </cell>
          <cell r="H244">
            <v>41730</v>
          </cell>
          <cell r="I244" t="str">
            <v>采购中心</v>
          </cell>
          <cell r="J244">
            <v>4444.44</v>
          </cell>
          <cell r="K244" t="str">
            <v>专-电367#</v>
          </cell>
          <cell r="L244" t="str">
            <v>李斓宇、李朝龙</v>
          </cell>
          <cell r="M244" t="str">
            <v>采购中心</v>
          </cell>
          <cell r="N244" t="str">
            <v>昆明昱航科技有限公司两台</v>
          </cell>
          <cell r="O244" t="str">
            <v>昆明昱航科技有限公司两台</v>
          </cell>
          <cell r="P244" t="str">
            <v>昭阳E49L</v>
          </cell>
        </row>
        <row r="245">
          <cell r="C245" t="str">
            <v>110020100166</v>
          </cell>
          <cell r="D245" t="str">
            <v>联想笔记本电脑</v>
          </cell>
          <cell r="E245" t="str">
            <v>正常使用</v>
          </cell>
          <cell r="F245" t="str">
            <v>直接购入</v>
          </cell>
          <cell r="G245">
            <v>41699</v>
          </cell>
          <cell r="H245">
            <v>41730</v>
          </cell>
          <cell r="I245" t="str">
            <v>四车间</v>
          </cell>
          <cell r="J245">
            <v>2222.22</v>
          </cell>
          <cell r="K245" t="str">
            <v>专-电368#</v>
          </cell>
          <cell r="L245" t="str">
            <v>陈永军培训用</v>
          </cell>
          <cell r="M245" t="str">
            <v>四车间</v>
          </cell>
          <cell r="N245" t="str">
            <v>昆明昱航科技有限公司 银慧新</v>
          </cell>
          <cell r="O245" t="str">
            <v>昆明昱航科技有限公司 银慧新</v>
          </cell>
          <cell r="P245" t="str">
            <v>昭阳E49L</v>
          </cell>
        </row>
        <row r="246">
          <cell r="C246" t="str">
            <v>110020100167</v>
          </cell>
          <cell r="D246" t="str">
            <v>华硕笔记本电脑</v>
          </cell>
          <cell r="E246" t="str">
            <v>正常使用</v>
          </cell>
          <cell r="F246" t="str">
            <v>直接购入</v>
          </cell>
          <cell r="G246">
            <v>41760</v>
          </cell>
          <cell r="H246">
            <v>41791</v>
          </cell>
          <cell r="I246" t="str">
            <v>一车间</v>
          </cell>
          <cell r="J246">
            <v>4145.3</v>
          </cell>
          <cell r="K246" t="str">
            <v>专-电369#</v>
          </cell>
          <cell r="L246" t="str">
            <v>李淑红</v>
          </cell>
          <cell r="M246" t="str">
            <v>二车间</v>
          </cell>
          <cell r="N246" t="str">
            <v>李淑红 昆明昱航科技有限公司</v>
          </cell>
          <cell r="O246" t="str">
            <v>李淑红 昆明昱航科技有限公司</v>
          </cell>
          <cell r="P246" t="str">
            <v>E46L</v>
          </cell>
        </row>
        <row r="247">
          <cell r="C247" t="str">
            <v>110020100168</v>
          </cell>
          <cell r="D247" t="str">
            <v>笔记本电脑</v>
          </cell>
          <cell r="E247" t="str">
            <v>正常使用</v>
          </cell>
          <cell r="F247" t="str">
            <v>直接购入</v>
          </cell>
          <cell r="G247">
            <v>41760</v>
          </cell>
          <cell r="H247">
            <v>41791</v>
          </cell>
          <cell r="I247" t="str">
            <v>研发中心—产品质量研究部</v>
          </cell>
          <cell r="J247">
            <v>4059.83</v>
          </cell>
          <cell r="K247" t="str">
            <v>专-电370#</v>
          </cell>
          <cell r="L247" t="str">
            <v>张兴元</v>
          </cell>
          <cell r="M247" t="str">
            <v/>
          </cell>
          <cell r="N247" t="str">
            <v>七楼张兴元  昆明昱航科技有限公司</v>
          </cell>
          <cell r="O247" t="str">
            <v>七楼张兴元  昆明昱航科技有限公司</v>
          </cell>
          <cell r="P247" t="str">
            <v>thinkpood</v>
          </cell>
        </row>
        <row r="248">
          <cell r="C248" t="str">
            <v>110020100169</v>
          </cell>
          <cell r="D248" t="str">
            <v>台式电脑</v>
          </cell>
          <cell r="E248" t="str">
            <v>正常使用</v>
          </cell>
          <cell r="F248" t="str">
            <v>直接购入</v>
          </cell>
          <cell r="G248">
            <v>41760</v>
          </cell>
          <cell r="H248">
            <v>41791</v>
          </cell>
          <cell r="I248" t="str">
            <v>云南商务部</v>
          </cell>
          <cell r="J248">
            <v>2350.43</v>
          </cell>
          <cell r="K248" t="str">
            <v>专-电371#</v>
          </cell>
          <cell r="L248" t="str">
            <v>周庆辉</v>
          </cell>
          <cell r="M248" t="str">
            <v/>
          </cell>
          <cell r="N248" t="str">
            <v>周庆辉  昆明昱航科技有限公司</v>
          </cell>
          <cell r="O248" t="str">
            <v>周庆辉  昆明昱航科技有限公司</v>
          </cell>
          <cell r="P248" t="str">
            <v>兼容机</v>
          </cell>
        </row>
        <row r="249">
          <cell r="C249" t="str">
            <v>110020100170</v>
          </cell>
          <cell r="D249" t="str">
            <v>台式电脑</v>
          </cell>
          <cell r="E249" t="str">
            <v>正常使用</v>
          </cell>
          <cell r="F249" t="str">
            <v>直接购入</v>
          </cell>
          <cell r="G249">
            <v>41791</v>
          </cell>
          <cell r="H249">
            <v>41821</v>
          </cell>
          <cell r="I249" t="str">
            <v>四车间</v>
          </cell>
          <cell r="J249">
            <v>3538.47</v>
          </cell>
          <cell r="K249" t="str">
            <v>专-电373#</v>
          </cell>
          <cell r="L249" t="str">
            <v>陈研西、赵丽艳</v>
          </cell>
          <cell r="M249" t="str">
            <v/>
          </cell>
          <cell r="N249" t="str">
            <v>昆明昱航科技有限公司   二台</v>
          </cell>
          <cell r="O249" t="str">
            <v>昆明昱航科技有限公司   二台</v>
          </cell>
          <cell r="P249" t="str">
            <v>兼容机</v>
          </cell>
        </row>
        <row r="250">
          <cell r="C250" t="str">
            <v>110020100171</v>
          </cell>
          <cell r="D250" t="str">
            <v>笔记本电脑</v>
          </cell>
          <cell r="E250" t="str">
            <v>正常使用</v>
          </cell>
          <cell r="F250" t="str">
            <v>直接购入</v>
          </cell>
          <cell r="G250">
            <v>41760</v>
          </cell>
          <cell r="H250">
            <v>41791</v>
          </cell>
          <cell r="I250" t="str">
            <v>信息部</v>
          </cell>
          <cell r="J250">
            <v>2461.54</v>
          </cell>
          <cell r="K250" t="str">
            <v>专-电372#</v>
          </cell>
          <cell r="L250" t="str">
            <v>李斓宇</v>
          </cell>
          <cell r="M250" t="str">
            <v/>
          </cell>
          <cell r="N250" t="str">
            <v>昆明昱航科技有限公司</v>
          </cell>
          <cell r="O250" t="str">
            <v>昆明昱航科技有限公司</v>
          </cell>
          <cell r="P250" t="str">
            <v>THINKPAD e145</v>
          </cell>
        </row>
        <row r="251">
          <cell r="C251" t="str">
            <v>110020100172</v>
          </cell>
          <cell r="D251" t="str">
            <v>台式电脑</v>
          </cell>
          <cell r="E251" t="str">
            <v>正常使用</v>
          </cell>
          <cell r="F251" t="str">
            <v>直接购入</v>
          </cell>
          <cell r="G251">
            <v>41791</v>
          </cell>
          <cell r="H251">
            <v>41821</v>
          </cell>
          <cell r="I251" t="str">
            <v>OTC市场部</v>
          </cell>
          <cell r="J251">
            <v>4700.86</v>
          </cell>
          <cell r="K251" t="str">
            <v>专-电374#</v>
          </cell>
          <cell r="L251" t="str">
            <v>蒋云、高素英</v>
          </cell>
          <cell r="M251" t="str">
            <v/>
          </cell>
          <cell r="N251" t="str">
            <v>昆明昱航科技有限公司 张慧 蒋芸一台在提取车间</v>
          </cell>
          <cell r="O251" t="str">
            <v>昆明昱航科技有限公司 张慧 蒋芸一台在提取车间</v>
          </cell>
          <cell r="P251" t="str">
            <v>兼容机</v>
          </cell>
        </row>
        <row r="252">
          <cell r="C252" t="str">
            <v>110020100173</v>
          </cell>
          <cell r="D252" t="str">
            <v>台式电脑</v>
          </cell>
          <cell r="E252" t="str">
            <v>正常使用</v>
          </cell>
          <cell r="F252" t="str">
            <v>直接购入</v>
          </cell>
          <cell r="G252">
            <v>41791</v>
          </cell>
          <cell r="H252">
            <v>41821</v>
          </cell>
          <cell r="I252" t="str">
            <v>研发中心-药学部</v>
          </cell>
          <cell r="J252">
            <v>2350.43</v>
          </cell>
          <cell r="K252" t="str">
            <v>专-电375#</v>
          </cell>
          <cell r="L252" t="str">
            <v>朱晓飞</v>
          </cell>
          <cell r="M252" t="str">
            <v/>
          </cell>
          <cell r="N252" t="str">
            <v>昆明昱航科技有限公司  朱敏</v>
          </cell>
          <cell r="O252" t="str">
            <v>昆明昱航科技有限公司  朱敏</v>
          </cell>
          <cell r="P252" t="str">
            <v>兼容机</v>
          </cell>
        </row>
        <row r="253">
          <cell r="C253" t="str">
            <v>110020100174</v>
          </cell>
          <cell r="D253" t="str">
            <v>台式电脑</v>
          </cell>
          <cell r="E253" t="str">
            <v>正常使用</v>
          </cell>
          <cell r="F253" t="str">
            <v>直接购入</v>
          </cell>
          <cell r="G253">
            <v>41791</v>
          </cell>
          <cell r="H253">
            <v>41821</v>
          </cell>
          <cell r="I253" t="str">
            <v>研发中心-药学部</v>
          </cell>
          <cell r="J253">
            <v>2350.43</v>
          </cell>
          <cell r="K253" t="str">
            <v>专-电376#</v>
          </cell>
          <cell r="L253" t="str">
            <v>洪凌娜</v>
          </cell>
          <cell r="M253" t="str">
            <v/>
          </cell>
          <cell r="N253" t="str">
            <v>昆明昱航科技有限公司   洪凌娜</v>
          </cell>
          <cell r="O253" t="str">
            <v>昆明昱航科技有限公司   洪凌娜</v>
          </cell>
          <cell r="P253" t="str">
            <v>兼容机</v>
          </cell>
        </row>
        <row r="254">
          <cell r="C254" t="str">
            <v>110020100175</v>
          </cell>
          <cell r="D254" t="str">
            <v>台式电脑</v>
          </cell>
          <cell r="E254" t="str">
            <v>正常使用</v>
          </cell>
          <cell r="F254" t="str">
            <v>直接购入</v>
          </cell>
          <cell r="G254">
            <v>41791</v>
          </cell>
          <cell r="H254">
            <v>41821</v>
          </cell>
          <cell r="I254" t="str">
            <v>行政管理部</v>
          </cell>
          <cell r="J254">
            <v>2350.43</v>
          </cell>
          <cell r="K254" t="str">
            <v>专-电377#</v>
          </cell>
          <cell r="L254" t="str">
            <v>李苑</v>
          </cell>
          <cell r="M254" t="str">
            <v/>
          </cell>
          <cell r="N254" t="str">
            <v>昆明昱航科技有限公司  秘书用</v>
          </cell>
          <cell r="O254" t="str">
            <v>昆明昱航科技有限公司  秘书用</v>
          </cell>
          <cell r="P254" t="str">
            <v>兼容机</v>
          </cell>
        </row>
        <row r="255">
          <cell r="C255" t="str">
            <v>110020100176</v>
          </cell>
          <cell r="D255" t="str">
            <v>台式电脑</v>
          </cell>
          <cell r="E255" t="str">
            <v>正常使用</v>
          </cell>
          <cell r="F255" t="str">
            <v>直接购入</v>
          </cell>
          <cell r="G255">
            <v>41791</v>
          </cell>
          <cell r="H255">
            <v>41821</v>
          </cell>
          <cell r="I255" t="str">
            <v>五车间</v>
          </cell>
          <cell r="J255">
            <v>2350.43</v>
          </cell>
          <cell r="K255" t="str">
            <v>专-电378#</v>
          </cell>
          <cell r="L255" t="str">
            <v>张志丹</v>
          </cell>
          <cell r="M255" t="str">
            <v>五车间</v>
          </cell>
          <cell r="N255" t="str">
            <v>昆明昱航科技有限公司</v>
          </cell>
          <cell r="O255" t="str">
            <v>昆明昱航科技有限公司</v>
          </cell>
          <cell r="P255" t="str">
            <v>兼容机</v>
          </cell>
        </row>
        <row r="256">
          <cell r="C256" t="str">
            <v>110020100177</v>
          </cell>
          <cell r="D256" t="str">
            <v>台式电脑</v>
          </cell>
          <cell r="E256" t="str">
            <v>正常使用</v>
          </cell>
          <cell r="F256" t="str">
            <v>直接购入</v>
          </cell>
          <cell r="G256">
            <v>41791</v>
          </cell>
          <cell r="H256">
            <v>41821</v>
          </cell>
          <cell r="I256" t="str">
            <v>六车间</v>
          </cell>
          <cell r="J256">
            <v>2350.43</v>
          </cell>
          <cell r="K256" t="str">
            <v>专-电379#</v>
          </cell>
          <cell r="L256" t="str">
            <v>刘万毅</v>
          </cell>
          <cell r="M256" t="str">
            <v>六车间</v>
          </cell>
          <cell r="N256" t="str">
            <v>昆明昱航科技有限公司</v>
          </cell>
          <cell r="O256" t="str">
            <v>昆明昱航科技有限公司</v>
          </cell>
          <cell r="P256" t="str">
            <v>兼容机</v>
          </cell>
        </row>
        <row r="257">
          <cell r="C257" t="str">
            <v>110020100178</v>
          </cell>
          <cell r="D257" t="str">
            <v>台式电脑</v>
          </cell>
          <cell r="E257" t="str">
            <v>正常使用</v>
          </cell>
          <cell r="F257" t="str">
            <v>直接购入</v>
          </cell>
          <cell r="G257">
            <v>41791</v>
          </cell>
          <cell r="H257">
            <v>41821</v>
          </cell>
          <cell r="I257" t="str">
            <v>OTC市场部</v>
          </cell>
          <cell r="J257">
            <v>2350.43</v>
          </cell>
          <cell r="K257" t="str">
            <v>专-电380#</v>
          </cell>
          <cell r="L257" t="str">
            <v>马鸿伟</v>
          </cell>
          <cell r="M257" t="str">
            <v>马鸿伟</v>
          </cell>
          <cell r="N257" t="str">
            <v>昆明昱航科技有限公司 马鸿伟</v>
          </cell>
          <cell r="O257" t="str">
            <v>昆明昱航科技有限公司 马鸿伟</v>
          </cell>
          <cell r="P257" t="str">
            <v>兼容机</v>
          </cell>
        </row>
        <row r="258">
          <cell r="C258" t="str">
            <v>110020100179</v>
          </cell>
          <cell r="D258" t="str">
            <v>台式电脑</v>
          </cell>
          <cell r="E258" t="str">
            <v>正常使用</v>
          </cell>
          <cell r="F258" t="str">
            <v>直接购入</v>
          </cell>
          <cell r="G258">
            <v>41791</v>
          </cell>
          <cell r="H258">
            <v>41821</v>
          </cell>
          <cell r="I258" t="str">
            <v>OTC市场部</v>
          </cell>
          <cell r="J258">
            <v>2350.43</v>
          </cell>
          <cell r="K258" t="str">
            <v>专-电381#</v>
          </cell>
          <cell r="L258" t="str">
            <v>李春培</v>
          </cell>
          <cell r="M258" t="str">
            <v>李春培</v>
          </cell>
          <cell r="N258" t="str">
            <v>昆明昱航科技有限公司   李春培</v>
          </cell>
          <cell r="O258" t="str">
            <v>昆明昱航科技有限公司   李春培</v>
          </cell>
          <cell r="P258" t="str">
            <v>兼容机</v>
          </cell>
        </row>
        <row r="259">
          <cell r="C259" t="str">
            <v>110020100180</v>
          </cell>
          <cell r="D259" t="str">
            <v>台式电脑</v>
          </cell>
          <cell r="E259" t="str">
            <v>正常使用</v>
          </cell>
          <cell r="F259" t="str">
            <v>直接购入</v>
          </cell>
          <cell r="G259">
            <v>41791</v>
          </cell>
          <cell r="H259">
            <v>41821</v>
          </cell>
          <cell r="I259" t="str">
            <v>OTC市场部</v>
          </cell>
          <cell r="J259">
            <v>1769.21</v>
          </cell>
          <cell r="K259" t="str">
            <v>专-电382#</v>
          </cell>
          <cell r="L259" t="str">
            <v>娄永梅</v>
          </cell>
          <cell r="M259" t="str">
            <v>娄永梅</v>
          </cell>
          <cell r="N259" t="str">
            <v>昆明昱航科技有限公司  娄永梅</v>
          </cell>
          <cell r="O259" t="str">
            <v>昆明昱航科技有限公司  娄永梅</v>
          </cell>
          <cell r="P259" t="str">
            <v>兼容机不含显示器</v>
          </cell>
        </row>
        <row r="260">
          <cell r="C260" t="str">
            <v>110020100181</v>
          </cell>
          <cell r="D260" t="str">
            <v>赋码生产线</v>
          </cell>
          <cell r="E260" t="str">
            <v>正常使用</v>
          </cell>
          <cell r="F260" t="str">
            <v>直接购入</v>
          </cell>
          <cell r="G260">
            <v>41821</v>
          </cell>
          <cell r="H260">
            <v>41852</v>
          </cell>
          <cell r="I260" t="str">
            <v>六车间</v>
          </cell>
          <cell r="J260">
            <v>64188.04</v>
          </cell>
          <cell r="K260" t="str">
            <v>专-电383#</v>
          </cell>
          <cell r="L260" t="str">
            <v>1楼4室</v>
          </cell>
          <cell r="M260" t="str">
            <v>六车间</v>
          </cell>
          <cell r="N260" t="str">
            <v>昆明捷码科技有限公司</v>
          </cell>
          <cell r="O260" t="str">
            <v>昆明捷码科技有限公司</v>
          </cell>
          <cell r="P260" t="str">
            <v>配给袋式包装连线</v>
          </cell>
        </row>
        <row r="261">
          <cell r="C261" t="str">
            <v>110020100182</v>
          </cell>
          <cell r="D261" t="str">
            <v>台式电脑</v>
          </cell>
          <cell r="E261" t="str">
            <v>正常使用</v>
          </cell>
          <cell r="F261" t="str">
            <v>直接购入</v>
          </cell>
          <cell r="G261">
            <v>41821</v>
          </cell>
          <cell r="H261">
            <v>41852</v>
          </cell>
          <cell r="I261" t="str">
            <v>财务部</v>
          </cell>
          <cell r="J261">
            <v>2350.43</v>
          </cell>
          <cell r="K261" t="str">
            <v>专-电384#</v>
          </cell>
          <cell r="L261" t="str">
            <v>潘琦</v>
          </cell>
          <cell r="M261" t="str">
            <v/>
          </cell>
          <cell r="N261" t="str">
            <v>昆明昱航科技有限公司  潘琦</v>
          </cell>
          <cell r="O261" t="str">
            <v>昆明昱航科技有限公司  潘琦</v>
          </cell>
          <cell r="P261" t="str">
            <v>兼容机</v>
          </cell>
        </row>
        <row r="262">
          <cell r="C262" t="str">
            <v>110020100183</v>
          </cell>
          <cell r="D262" t="str">
            <v>台式电脑</v>
          </cell>
          <cell r="E262" t="str">
            <v>正常使用</v>
          </cell>
          <cell r="F262" t="str">
            <v>直接购入</v>
          </cell>
          <cell r="G262">
            <v>41852</v>
          </cell>
          <cell r="H262">
            <v>41883</v>
          </cell>
          <cell r="I262" t="str">
            <v>财务部</v>
          </cell>
          <cell r="J262">
            <v>2256.41</v>
          </cell>
          <cell r="K262" t="str">
            <v>专-电385#</v>
          </cell>
          <cell r="L262" t="str">
            <v>翟志强</v>
          </cell>
          <cell r="M262" t="str">
            <v/>
          </cell>
          <cell r="N262" t="str">
            <v>昆明蓝凌科技有限公司</v>
          </cell>
          <cell r="O262" t="str">
            <v>昆明蓝凌科技有限公司</v>
          </cell>
          <cell r="P262" t="str">
            <v>兼容机</v>
          </cell>
        </row>
        <row r="263">
          <cell r="C263" t="str">
            <v>110020100184</v>
          </cell>
          <cell r="D263" t="str">
            <v>台式电脑</v>
          </cell>
          <cell r="E263" t="str">
            <v>正常使用</v>
          </cell>
          <cell r="F263" t="str">
            <v>直接购入</v>
          </cell>
          <cell r="G263">
            <v>41883</v>
          </cell>
          <cell r="H263">
            <v>41913</v>
          </cell>
          <cell r="I263" t="str">
            <v>销售管理部</v>
          </cell>
          <cell r="J263">
            <v>9025.64</v>
          </cell>
          <cell r="K263" t="str">
            <v>专-电386#</v>
          </cell>
          <cell r="L263" t="str">
            <v>廖宇胡宗霞陈明燕</v>
          </cell>
          <cell r="M263" t="str">
            <v/>
          </cell>
          <cell r="N263" t="str">
            <v>昆明蓝凌科技有限公司 赵广珍 胡宗霞 廖宇 陈明燕</v>
          </cell>
          <cell r="O263" t="str">
            <v>昆明蓝凌科技有限公司 赵广珍 胡宗霞 廖宇 陈明燕</v>
          </cell>
          <cell r="P263" t="str">
            <v>兼容机</v>
          </cell>
        </row>
        <row r="264">
          <cell r="C264" t="str">
            <v>110020100185</v>
          </cell>
          <cell r="D264" t="str">
            <v>台式电脑</v>
          </cell>
          <cell r="E264" t="str">
            <v>正常使用</v>
          </cell>
          <cell r="F264" t="str">
            <v>直接购入</v>
          </cell>
          <cell r="G264">
            <v>41883</v>
          </cell>
          <cell r="H264">
            <v>41913</v>
          </cell>
          <cell r="I264" t="str">
            <v>设备动力部</v>
          </cell>
          <cell r="J264">
            <v>4512.82</v>
          </cell>
          <cell r="K264" t="str">
            <v>专-电387#</v>
          </cell>
          <cell r="L264" t="str">
            <v>钟美婷李其安</v>
          </cell>
          <cell r="M264" t="str">
            <v/>
          </cell>
          <cell r="N264" t="str">
            <v>昆明蓝凌科技有限公司  二台</v>
          </cell>
          <cell r="O264" t="str">
            <v>昆明蓝凌科技有限公司  二台</v>
          </cell>
          <cell r="P264" t="str">
            <v>兼容机</v>
          </cell>
        </row>
        <row r="265">
          <cell r="C265" t="str">
            <v>110020100186</v>
          </cell>
          <cell r="D265" t="str">
            <v>台式电脑</v>
          </cell>
          <cell r="E265" t="str">
            <v>正常使用</v>
          </cell>
          <cell r="F265" t="str">
            <v>直接购入</v>
          </cell>
          <cell r="G265">
            <v>41883</v>
          </cell>
          <cell r="H265">
            <v>41913</v>
          </cell>
          <cell r="I265" t="str">
            <v>销售管理部</v>
          </cell>
          <cell r="J265">
            <v>2256.41</v>
          </cell>
          <cell r="K265" t="str">
            <v>专-电388%</v>
          </cell>
          <cell r="L265" t="str">
            <v>李艳</v>
          </cell>
          <cell r="M265" t="str">
            <v>李艳</v>
          </cell>
          <cell r="N265" t="str">
            <v>昆明蓝凌科技有限公司  李艳</v>
          </cell>
          <cell r="O265" t="str">
            <v>昆明蓝凌科技有限公司  李艳</v>
          </cell>
          <cell r="P265" t="str">
            <v>兼容机</v>
          </cell>
        </row>
        <row r="266">
          <cell r="C266" t="str">
            <v>110020100187</v>
          </cell>
          <cell r="D266" t="str">
            <v>笔记本电脑</v>
          </cell>
          <cell r="E266" t="str">
            <v>正常使用</v>
          </cell>
          <cell r="F266" t="str">
            <v>直接购入</v>
          </cell>
          <cell r="G266">
            <v>41913</v>
          </cell>
          <cell r="H266">
            <v>41944</v>
          </cell>
          <cell r="I266" t="str">
            <v>OTC市场部</v>
          </cell>
          <cell r="J266">
            <v>6666.67</v>
          </cell>
          <cell r="K266" t="str">
            <v>专-电389#</v>
          </cell>
          <cell r="L266" t="str">
            <v>吉星兆</v>
          </cell>
          <cell r="M266" t="str">
            <v/>
          </cell>
          <cell r="N266" t="str">
            <v>昆明蓝凌科技有限公司</v>
          </cell>
          <cell r="O266" t="str">
            <v>昆明蓝凌科技有限公司</v>
          </cell>
          <cell r="P266" t="str">
            <v>HP248</v>
          </cell>
        </row>
        <row r="267">
          <cell r="C267" t="str">
            <v>110020100188</v>
          </cell>
          <cell r="D267" t="str">
            <v>HP笔记本电脑</v>
          </cell>
          <cell r="E267" t="str">
            <v>正常使用</v>
          </cell>
          <cell r="F267" t="str">
            <v>直接购入</v>
          </cell>
          <cell r="G267">
            <v>41944</v>
          </cell>
          <cell r="H267">
            <v>41974</v>
          </cell>
          <cell r="I267" t="str">
            <v>行政管理部</v>
          </cell>
          <cell r="J267">
            <v>4145.3</v>
          </cell>
          <cell r="K267" t="str">
            <v>专-电390#</v>
          </cell>
          <cell r="L267" t="str">
            <v>李苑笔记本</v>
          </cell>
          <cell r="M267" t="str">
            <v/>
          </cell>
          <cell r="N267" t="str">
            <v>昆明蓝凌科技有限公司  秘书  李苑</v>
          </cell>
          <cell r="O267" t="str">
            <v>昆明蓝凌科技有限公司  秘书  李苑</v>
          </cell>
          <cell r="P267" t="str">
            <v/>
          </cell>
        </row>
        <row r="268">
          <cell r="C268" t="str">
            <v>110020100189</v>
          </cell>
          <cell r="D268" t="str">
            <v>台式电脑</v>
          </cell>
          <cell r="E268" t="str">
            <v>正常使用</v>
          </cell>
          <cell r="F268" t="str">
            <v>直接购入</v>
          </cell>
          <cell r="G268">
            <v>41944</v>
          </cell>
          <cell r="H268">
            <v>41974</v>
          </cell>
          <cell r="I268" t="str">
            <v>采购中心</v>
          </cell>
          <cell r="J268">
            <v>2256.41</v>
          </cell>
          <cell r="K268" t="str">
            <v>专-电391#</v>
          </cell>
          <cell r="L268" t="str">
            <v>解江玲</v>
          </cell>
          <cell r="M268" t="str">
            <v>采购中心</v>
          </cell>
          <cell r="N268" t="str">
            <v>昆明蓝凌科技有限公司  物流</v>
          </cell>
          <cell r="O268" t="str">
            <v>昆明蓝凌科技有限公司  物流</v>
          </cell>
          <cell r="P268" t="str">
            <v>兼容机</v>
          </cell>
        </row>
        <row r="269">
          <cell r="C269" t="str">
            <v>110020100190</v>
          </cell>
          <cell r="D269" t="str">
            <v>台式电脑</v>
          </cell>
          <cell r="E269" t="str">
            <v>正常使用</v>
          </cell>
          <cell r="F269" t="str">
            <v>直接购入</v>
          </cell>
          <cell r="G269">
            <v>41944</v>
          </cell>
          <cell r="H269">
            <v>41974</v>
          </cell>
          <cell r="I269" t="str">
            <v>六车间</v>
          </cell>
          <cell r="J269">
            <v>6769.23</v>
          </cell>
          <cell r="K269" t="str">
            <v>专-电392#</v>
          </cell>
          <cell r="L269" t="str">
            <v>崔蓉蓉陈如波卢艳</v>
          </cell>
          <cell r="M269" t="str">
            <v>六车间</v>
          </cell>
          <cell r="N269" t="str">
            <v>昆明蓝凌科技有限公司   三台</v>
          </cell>
          <cell r="O269" t="str">
            <v>昆明蓝凌科技有限公司   三台</v>
          </cell>
          <cell r="P269" t="str">
            <v>兼容机</v>
          </cell>
        </row>
        <row r="270">
          <cell r="C270" t="str">
            <v>110020100191</v>
          </cell>
          <cell r="D270" t="str">
            <v>台式电脑</v>
          </cell>
          <cell r="E270" t="str">
            <v>正常使用</v>
          </cell>
          <cell r="F270" t="str">
            <v>直接购入</v>
          </cell>
          <cell r="G270">
            <v>41944</v>
          </cell>
          <cell r="H270">
            <v>41974</v>
          </cell>
          <cell r="I270" t="str">
            <v>人力资源部</v>
          </cell>
          <cell r="J270">
            <v>2282.05</v>
          </cell>
          <cell r="K270" t="str">
            <v>专-电393#</v>
          </cell>
          <cell r="L270" t="str">
            <v>王云鹏</v>
          </cell>
          <cell r="M270" t="str">
            <v/>
          </cell>
          <cell r="N270" t="str">
            <v>昆明蓝凌科技有限公司</v>
          </cell>
          <cell r="O270" t="str">
            <v>昆明蓝凌科技有限公司</v>
          </cell>
          <cell r="P270" t="str">
            <v>兼容机</v>
          </cell>
        </row>
        <row r="271">
          <cell r="C271" t="str">
            <v>110020100192</v>
          </cell>
          <cell r="D271" t="str">
            <v>台式电脑</v>
          </cell>
          <cell r="E271" t="str">
            <v>正常使用</v>
          </cell>
          <cell r="F271" t="str">
            <v>直接购入</v>
          </cell>
          <cell r="G271">
            <v>41944</v>
          </cell>
          <cell r="H271">
            <v>41974</v>
          </cell>
          <cell r="I271" t="str">
            <v>安全环保部</v>
          </cell>
          <cell r="J271">
            <v>2282.05</v>
          </cell>
          <cell r="K271" t="str">
            <v>专-电394#</v>
          </cell>
          <cell r="L271" t="str">
            <v>代龙波</v>
          </cell>
          <cell r="M271" t="str">
            <v>消防中心</v>
          </cell>
          <cell r="N271" t="str">
            <v>昆明蓝凌科技有限公司  消防中心</v>
          </cell>
          <cell r="O271" t="str">
            <v>昆明蓝凌科技有限公司  消防中心</v>
          </cell>
          <cell r="P271" t="str">
            <v>兼容机</v>
          </cell>
        </row>
        <row r="272">
          <cell r="C272" t="str">
            <v>110020100193</v>
          </cell>
          <cell r="D272" t="str">
            <v>台式电脑</v>
          </cell>
          <cell r="E272" t="str">
            <v>正常使用</v>
          </cell>
          <cell r="F272" t="str">
            <v>直接购入</v>
          </cell>
          <cell r="G272">
            <v>41944</v>
          </cell>
          <cell r="H272">
            <v>41974</v>
          </cell>
          <cell r="I272" t="str">
            <v>信息部</v>
          </cell>
          <cell r="J272">
            <v>2735.04</v>
          </cell>
          <cell r="K272" t="str">
            <v>专-电395#</v>
          </cell>
          <cell r="L272" t="str">
            <v>周星宇</v>
          </cell>
          <cell r="M272" t="str">
            <v>周兴宇</v>
          </cell>
          <cell r="N272" t="str">
            <v>昆明蓝凌科技有限公司周兴宇</v>
          </cell>
          <cell r="O272" t="str">
            <v>昆明蓝凌科技有限公司周兴宇</v>
          </cell>
          <cell r="P272" t="str">
            <v>兼容机</v>
          </cell>
        </row>
        <row r="273">
          <cell r="C273" t="str">
            <v>110020100194</v>
          </cell>
          <cell r="D273" t="str">
            <v>赋码生产线</v>
          </cell>
          <cell r="E273" t="str">
            <v>正常使用</v>
          </cell>
          <cell r="F273" t="str">
            <v>直接购入</v>
          </cell>
          <cell r="G273">
            <v>41974</v>
          </cell>
          <cell r="H273">
            <v>42005</v>
          </cell>
          <cell r="I273" t="str">
            <v>六车间</v>
          </cell>
          <cell r="J273">
            <v>64188.04</v>
          </cell>
          <cell r="K273" t="str">
            <v>专-电396#</v>
          </cell>
          <cell r="L273" t="str">
            <v>二楼1号线</v>
          </cell>
          <cell r="M273" t="str">
            <v>六车间</v>
          </cell>
          <cell r="N273" t="str">
            <v>昆明捷码科技有限公司    人工袋装盒流水线</v>
          </cell>
          <cell r="O273" t="str">
            <v>昆明捷码科技有限公司    人工袋装盒流水线</v>
          </cell>
          <cell r="P273" t="str">
            <v/>
          </cell>
        </row>
        <row r="274">
          <cell r="C274" t="str">
            <v>110020100195</v>
          </cell>
          <cell r="D274" t="str">
            <v>台式电脑</v>
          </cell>
          <cell r="E274" t="str">
            <v>正常使用</v>
          </cell>
          <cell r="F274" t="str">
            <v>直接购入</v>
          </cell>
          <cell r="G274">
            <v>41974</v>
          </cell>
          <cell r="H274">
            <v>42005</v>
          </cell>
          <cell r="I274" t="str">
            <v>研发中心—产品质量研究部</v>
          </cell>
          <cell r="J274">
            <v>2282.05</v>
          </cell>
          <cell r="K274" t="str">
            <v>专-电397#</v>
          </cell>
          <cell r="L274" t="str">
            <v>杨宗严</v>
          </cell>
          <cell r="M274" t="str">
            <v/>
          </cell>
          <cell r="N274" t="str">
            <v>昆明蓝凌科技有限公司  张琳</v>
          </cell>
          <cell r="O274" t="str">
            <v>昆明蓝凌科技有限公司  张琳</v>
          </cell>
          <cell r="P274" t="str">
            <v>兼容机</v>
          </cell>
        </row>
        <row r="275">
          <cell r="C275" t="str">
            <v>110020100196</v>
          </cell>
          <cell r="D275" t="str">
            <v>笔记本电脑</v>
          </cell>
          <cell r="E275" t="str">
            <v>正常使用</v>
          </cell>
          <cell r="F275" t="str">
            <v>直接购入</v>
          </cell>
          <cell r="G275">
            <v>41974</v>
          </cell>
          <cell r="H275">
            <v>42005</v>
          </cell>
          <cell r="I275" t="str">
            <v>四车间</v>
          </cell>
          <cell r="J275">
            <v>4188.03</v>
          </cell>
          <cell r="K275" t="str">
            <v>专-电398#</v>
          </cell>
          <cell r="L275" t="str">
            <v>秦绍明</v>
          </cell>
          <cell r="M275" t="str">
            <v/>
          </cell>
          <cell r="N275" t="str">
            <v>昆明蓝凌科技有限公司</v>
          </cell>
          <cell r="O275" t="str">
            <v>昆明蓝凌科技有限公司</v>
          </cell>
          <cell r="P275" t="str">
            <v>HPPROBOOK</v>
          </cell>
        </row>
        <row r="276">
          <cell r="C276" t="str">
            <v>110020100197</v>
          </cell>
          <cell r="D276" t="str">
            <v>宏基笔记本电脑</v>
          </cell>
          <cell r="E276" t="str">
            <v>正常使用</v>
          </cell>
          <cell r="F276" t="str">
            <v>直接购入</v>
          </cell>
          <cell r="G276">
            <v>41974</v>
          </cell>
          <cell r="H276">
            <v>42005</v>
          </cell>
          <cell r="I276" t="str">
            <v>研发中心—产品质量研究部</v>
          </cell>
          <cell r="J276">
            <v>3632.48</v>
          </cell>
          <cell r="K276" t="str">
            <v>专-电399#</v>
          </cell>
          <cell r="L276" t="str">
            <v>钱进</v>
          </cell>
          <cell r="M276" t="str">
            <v/>
          </cell>
          <cell r="N276" t="str">
            <v>昆明蓝凌科技有限公司 检验中心王娟</v>
          </cell>
          <cell r="O276" t="str">
            <v>昆明蓝凌科技有限公司 检验中心王娟</v>
          </cell>
          <cell r="P276" t="str">
            <v>C-13-371-52</v>
          </cell>
        </row>
        <row r="277">
          <cell r="C277" t="str">
            <v>110020100198</v>
          </cell>
          <cell r="D277" t="str">
            <v>台式电脑</v>
          </cell>
          <cell r="E277" t="str">
            <v>正常使用</v>
          </cell>
          <cell r="F277" t="str">
            <v>直接购入</v>
          </cell>
          <cell r="G277">
            <v>41974</v>
          </cell>
          <cell r="H277">
            <v>42005</v>
          </cell>
          <cell r="I277" t="str">
            <v>采购中心</v>
          </cell>
          <cell r="J277">
            <v>2282.06</v>
          </cell>
          <cell r="K277" t="str">
            <v>专-电400#</v>
          </cell>
          <cell r="L277" t="str">
            <v>龙小平</v>
          </cell>
          <cell r="M277" t="str">
            <v>采购中心</v>
          </cell>
          <cell r="N277" t="str">
            <v>昆明蓝凌科技有限公司  郑斌</v>
          </cell>
          <cell r="O277" t="str">
            <v>昆明蓝凌科技有限公司  郑斌</v>
          </cell>
          <cell r="P277" t="str">
            <v>兼容机</v>
          </cell>
        </row>
        <row r="278">
          <cell r="C278" t="str">
            <v>110020100199</v>
          </cell>
          <cell r="D278" t="str">
            <v>台式电脑</v>
          </cell>
          <cell r="E278" t="str">
            <v>正常使用</v>
          </cell>
          <cell r="F278" t="str">
            <v>直接购入</v>
          </cell>
          <cell r="G278">
            <v>41974</v>
          </cell>
          <cell r="H278">
            <v>42005</v>
          </cell>
          <cell r="I278" t="str">
            <v>一车间</v>
          </cell>
          <cell r="J278">
            <v>2282.05</v>
          </cell>
          <cell r="K278" t="str">
            <v>专-电401#</v>
          </cell>
          <cell r="L278" t="str">
            <v>曹艳</v>
          </cell>
          <cell r="M278" t="str">
            <v>二车间</v>
          </cell>
          <cell r="N278" t="str">
            <v>昆明蓝凌科技有限公司  曹艳</v>
          </cell>
          <cell r="O278" t="str">
            <v>昆明蓝凌科技有限公司  曹艳</v>
          </cell>
          <cell r="P278" t="str">
            <v>兼容机</v>
          </cell>
        </row>
        <row r="279">
          <cell r="C279" t="str">
            <v>110020100200</v>
          </cell>
          <cell r="D279" t="str">
            <v>佳能相机</v>
          </cell>
          <cell r="E279" t="str">
            <v>正常使用</v>
          </cell>
          <cell r="F279" t="str">
            <v>直接购入</v>
          </cell>
          <cell r="G279">
            <v>42005</v>
          </cell>
          <cell r="H279">
            <v>42036</v>
          </cell>
          <cell r="I279" t="str">
            <v>行政管理部</v>
          </cell>
          <cell r="J279">
            <v>8160</v>
          </cell>
          <cell r="K279" t="str">
            <v>专-电402#</v>
          </cell>
          <cell r="L279" t="str">
            <v>王云鹏</v>
          </cell>
          <cell r="M279" t="str">
            <v/>
          </cell>
          <cell r="N279" t="str">
            <v>综合管理部   王云鹏</v>
          </cell>
        </row>
        <row r="279">
          <cell r="P279" t="str">
            <v>70D</v>
          </cell>
        </row>
        <row r="280">
          <cell r="C280" t="str">
            <v>110020100201</v>
          </cell>
          <cell r="D280" t="str">
            <v>索尼摄像机</v>
          </cell>
          <cell r="E280" t="str">
            <v>正常使用</v>
          </cell>
          <cell r="F280" t="str">
            <v>直接购入</v>
          </cell>
          <cell r="G280">
            <v>42005</v>
          </cell>
          <cell r="H280">
            <v>42036</v>
          </cell>
          <cell r="I280" t="str">
            <v>行政管理部</v>
          </cell>
          <cell r="J280">
            <v>44179</v>
          </cell>
          <cell r="K280" t="str">
            <v>专-电403#</v>
          </cell>
          <cell r="L280" t="str">
            <v>王云鹏</v>
          </cell>
          <cell r="M280" t="str">
            <v/>
          </cell>
          <cell r="N280" t="str">
            <v>综合管理部  王云鹏</v>
          </cell>
        </row>
        <row r="280">
          <cell r="P280" t="str">
            <v>EX280</v>
          </cell>
        </row>
        <row r="281">
          <cell r="C281" t="str">
            <v>110020100202</v>
          </cell>
          <cell r="D281" t="str">
            <v>台式电脑</v>
          </cell>
          <cell r="E281" t="str">
            <v>正常使用</v>
          </cell>
          <cell r="F281" t="str">
            <v>直接购入</v>
          </cell>
          <cell r="G281">
            <v>42036</v>
          </cell>
          <cell r="H281">
            <v>42064</v>
          </cell>
          <cell r="I281" t="str">
            <v>采购中心</v>
          </cell>
          <cell r="J281">
            <v>2282.05</v>
          </cell>
          <cell r="K281" t="str">
            <v>专-电404#</v>
          </cell>
          <cell r="L281" t="str">
            <v>单积华</v>
          </cell>
          <cell r="M281" t="str">
            <v>采购中心</v>
          </cell>
          <cell r="N281" t="str">
            <v>昆明蓝凌科技有限公司</v>
          </cell>
          <cell r="O281" t="str">
            <v>昆明蓝凌科技有限公司</v>
          </cell>
          <cell r="P281" t="str">
            <v>兼容机</v>
          </cell>
        </row>
        <row r="282">
          <cell r="C282" t="str">
            <v>110020100203</v>
          </cell>
          <cell r="D282" t="str">
            <v>台式电脑</v>
          </cell>
          <cell r="E282" t="str">
            <v>正常使用</v>
          </cell>
          <cell r="F282" t="str">
            <v>直接购入</v>
          </cell>
          <cell r="G282">
            <v>42036</v>
          </cell>
          <cell r="H282">
            <v>42064</v>
          </cell>
          <cell r="I282" t="str">
            <v>采购中心</v>
          </cell>
          <cell r="J282">
            <v>2282.05</v>
          </cell>
          <cell r="K282" t="str">
            <v>专-电405#</v>
          </cell>
          <cell r="L282" t="str">
            <v>段丽娟</v>
          </cell>
          <cell r="M282" t="str">
            <v>采购中心</v>
          </cell>
          <cell r="N282" t="str">
            <v>昆明蓝凌科技有限公司 解江玲</v>
          </cell>
          <cell r="O282" t="str">
            <v>昆明蓝凌科技有限公司 解江玲</v>
          </cell>
          <cell r="P282" t="str">
            <v>兼容机</v>
          </cell>
        </row>
        <row r="283">
          <cell r="C283" t="str">
            <v>110020100204</v>
          </cell>
          <cell r="D283" t="str">
            <v>台式电脑</v>
          </cell>
          <cell r="E283" t="str">
            <v>正常使用</v>
          </cell>
          <cell r="F283" t="str">
            <v>直接购入</v>
          </cell>
          <cell r="G283">
            <v>42036</v>
          </cell>
          <cell r="H283">
            <v>42064</v>
          </cell>
          <cell r="I283" t="str">
            <v>采购中心</v>
          </cell>
          <cell r="J283">
            <v>2282.05</v>
          </cell>
          <cell r="K283" t="str">
            <v>专-电406#</v>
          </cell>
          <cell r="L283" t="str">
            <v>刘芳</v>
          </cell>
          <cell r="M283" t="str">
            <v>采购中心</v>
          </cell>
          <cell r="N283" t="str">
            <v>昆明蓝凌科技有限公司 张琳</v>
          </cell>
          <cell r="O283" t="str">
            <v>昆明蓝凌科技有限公司 张琳</v>
          </cell>
          <cell r="P283" t="str">
            <v>兼容机</v>
          </cell>
        </row>
        <row r="284">
          <cell r="C284" t="str">
            <v>110020100205</v>
          </cell>
          <cell r="D284" t="str">
            <v>笔记本电脑</v>
          </cell>
          <cell r="E284" t="str">
            <v>正常使用</v>
          </cell>
          <cell r="F284" t="str">
            <v>直接购入</v>
          </cell>
          <cell r="G284">
            <v>42036</v>
          </cell>
          <cell r="H284">
            <v>42064</v>
          </cell>
          <cell r="I284" t="str">
            <v>信息部</v>
          </cell>
          <cell r="J284">
            <v>3589.74</v>
          </cell>
          <cell r="K284" t="str">
            <v>专-电407#</v>
          </cell>
          <cell r="L284" t="str">
            <v>原王宝进现信息部</v>
          </cell>
          <cell r="M284" t="str">
            <v>银慧新</v>
          </cell>
          <cell r="N284" t="str">
            <v>昆明蓝凌科技有限公司 银慧新</v>
          </cell>
          <cell r="O284" t="str">
            <v>昆明蓝凌科技有限公司 银慧新</v>
          </cell>
          <cell r="P284" t="str">
            <v>DELL-3446</v>
          </cell>
        </row>
        <row r="285">
          <cell r="C285" t="str">
            <v>110020100206</v>
          </cell>
          <cell r="D285" t="str">
            <v>联想一体机</v>
          </cell>
          <cell r="E285" t="str">
            <v>正常使用</v>
          </cell>
          <cell r="F285" t="str">
            <v>直接购入</v>
          </cell>
          <cell r="G285">
            <v>42036</v>
          </cell>
          <cell r="H285">
            <v>42064</v>
          </cell>
          <cell r="I285" t="str">
            <v>公司高管</v>
          </cell>
          <cell r="J285">
            <v>4581.2</v>
          </cell>
          <cell r="K285" t="str">
            <v>专-电408#</v>
          </cell>
          <cell r="L285" t="str">
            <v>刘鹏</v>
          </cell>
          <cell r="M285" t="str">
            <v>刘鹏</v>
          </cell>
          <cell r="N285" t="str">
            <v>昆明蓝凌科技有限公司 刘鹏</v>
          </cell>
          <cell r="O285" t="str">
            <v>昆明蓝凌科技有限公司 刘鹏</v>
          </cell>
          <cell r="P285" t="str">
            <v>台式电脑</v>
          </cell>
        </row>
        <row r="286">
          <cell r="C286" t="str">
            <v>110020100207</v>
          </cell>
          <cell r="D286" t="str">
            <v>平板电脑</v>
          </cell>
          <cell r="E286" t="str">
            <v>正常使用</v>
          </cell>
          <cell r="F286" t="str">
            <v>直接购入</v>
          </cell>
          <cell r="G286">
            <v>42064</v>
          </cell>
          <cell r="H286">
            <v>42095</v>
          </cell>
          <cell r="I286" t="str">
            <v>公司高管</v>
          </cell>
          <cell r="J286">
            <v>6102.57</v>
          </cell>
          <cell r="K286" t="str">
            <v>专-电409#</v>
          </cell>
          <cell r="L286" t="str">
            <v>林钟展</v>
          </cell>
          <cell r="M286" t="str">
            <v>李苑</v>
          </cell>
          <cell r="N286" t="str">
            <v>昆明昱航科技有限公司   李苑</v>
          </cell>
          <cell r="O286" t="str">
            <v>昆明昱航科技有限公司   李苑</v>
          </cell>
          <cell r="P286" t="str">
            <v>SURFZCEF103</v>
          </cell>
        </row>
        <row r="287">
          <cell r="C287" t="str">
            <v>110020100208</v>
          </cell>
          <cell r="D287" t="str">
            <v>超声波清洗器</v>
          </cell>
          <cell r="E287" t="str">
            <v>正常使用</v>
          </cell>
          <cell r="F287" t="str">
            <v>直接购入</v>
          </cell>
          <cell r="G287">
            <v>42064</v>
          </cell>
          <cell r="H287">
            <v>42095</v>
          </cell>
          <cell r="I287" t="str">
            <v>研发中心—产品质量研究部</v>
          </cell>
          <cell r="J287">
            <v>4991.45</v>
          </cell>
          <cell r="K287" t="str">
            <v>专-电410#</v>
          </cell>
          <cell r="L287" t="str">
            <v>大实验室</v>
          </cell>
          <cell r="M287" t="str">
            <v/>
          </cell>
          <cell r="N287" t="str">
            <v>云南新茂科研器材开发公司</v>
          </cell>
          <cell r="O287" t="str">
            <v>云南新茂科研器材开发公司</v>
          </cell>
          <cell r="P287" t="str">
            <v>SK250LHC</v>
          </cell>
        </row>
        <row r="288">
          <cell r="C288" t="str">
            <v>110020100209</v>
          </cell>
          <cell r="D288" t="str">
            <v>电子监管码赋码线（一条）</v>
          </cell>
          <cell r="E288" t="str">
            <v>正常使用</v>
          </cell>
          <cell r="F288" t="str">
            <v>直接购入</v>
          </cell>
          <cell r="G288">
            <v>42064</v>
          </cell>
          <cell r="H288">
            <v>42095</v>
          </cell>
          <cell r="I288" t="str">
            <v>六车间</v>
          </cell>
          <cell r="J288">
            <v>55000.01</v>
          </cell>
          <cell r="K288" t="str">
            <v>专-电411#</v>
          </cell>
          <cell r="L288" t="str">
            <v>4楼制剂</v>
          </cell>
          <cell r="M288" t="str">
            <v>六车间</v>
          </cell>
          <cell r="N288" t="str">
            <v>昆明捷码科技有限公司</v>
          </cell>
          <cell r="O288" t="str">
            <v>昆明捷码科技有限公司</v>
          </cell>
          <cell r="P288" t="str">
            <v>V4.0</v>
          </cell>
        </row>
        <row r="289">
          <cell r="C289" t="str">
            <v>110020100210</v>
          </cell>
          <cell r="D289" t="str">
            <v>电子监管码赋码线</v>
          </cell>
          <cell r="E289" t="str">
            <v>正常使用</v>
          </cell>
          <cell r="F289" t="str">
            <v>直接购入</v>
          </cell>
          <cell r="G289">
            <v>42064</v>
          </cell>
          <cell r="H289">
            <v>42095</v>
          </cell>
          <cell r="I289" t="str">
            <v>五车间</v>
          </cell>
          <cell r="J289">
            <v>55000.01</v>
          </cell>
          <cell r="K289" t="str">
            <v>专-电412#</v>
          </cell>
          <cell r="L289" t="str">
            <v>三楼给袋2号机室</v>
          </cell>
          <cell r="M289" t="str">
            <v>五车间</v>
          </cell>
          <cell r="N289" t="str">
            <v>昆明捷码科技有限公司</v>
          </cell>
          <cell r="O289" t="str">
            <v>昆明捷码科技有限公司</v>
          </cell>
          <cell r="P289" t="str">
            <v>V4.0</v>
          </cell>
        </row>
        <row r="290">
          <cell r="C290" t="str">
            <v>110020100211</v>
          </cell>
          <cell r="D290" t="str">
            <v>IBM服务器</v>
          </cell>
          <cell r="E290" t="str">
            <v>正常使用</v>
          </cell>
          <cell r="F290" t="str">
            <v>直接购入</v>
          </cell>
          <cell r="G290">
            <v>42125</v>
          </cell>
          <cell r="H290">
            <v>42156</v>
          </cell>
          <cell r="I290" t="str">
            <v>信息部</v>
          </cell>
          <cell r="J290">
            <v>47008.55</v>
          </cell>
          <cell r="K290" t="str">
            <v>专-电413#</v>
          </cell>
          <cell r="L290" t="str">
            <v>CRM服务器</v>
          </cell>
          <cell r="M290" t="str">
            <v/>
          </cell>
          <cell r="N290" t="str">
            <v>昆明耀晨科技有限公司</v>
          </cell>
          <cell r="O290" t="str">
            <v>昆明耀晨科技有限公司</v>
          </cell>
          <cell r="P290" t="str">
            <v>3650M4</v>
          </cell>
        </row>
        <row r="291">
          <cell r="C291" t="str">
            <v>110020100212</v>
          </cell>
          <cell r="D291" t="str">
            <v>投影仪</v>
          </cell>
          <cell r="E291" t="str">
            <v>正常使用</v>
          </cell>
          <cell r="F291" t="str">
            <v>直接购入</v>
          </cell>
          <cell r="G291">
            <v>42125</v>
          </cell>
          <cell r="H291">
            <v>42156</v>
          </cell>
          <cell r="I291" t="str">
            <v>云南商务部</v>
          </cell>
          <cell r="J291">
            <v>4786.33</v>
          </cell>
          <cell r="K291" t="str">
            <v>专-电414#</v>
          </cell>
          <cell r="L291" t="str">
            <v>廖宇</v>
          </cell>
          <cell r="M291" t="str">
            <v/>
          </cell>
          <cell r="N291" t="str">
            <v>昆明蓝凌科技有限公司  昆明营销公司廖宇</v>
          </cell>
          <cell r="O291" t="str">
            <v>昆明蓝凌科技有限公司  昆明营销公司廖宇</v>
          </cell>
          <cell r="P291" t="str">
            <v>EPSONCB-968</v>
          </cell>
        </row>
        <row r="292">
          <cell r="C292" t="str">
            <v>110020100213</v>
          </cell>
          <cell r="D292" t="str">
            <v>笔记本电脑</v>
          </cell>
          <cell r="E292" t="str">
            <v>正常使用</v>
          </cell>
          <cell r="F292" t="str">
            <v>直接购入</v>
          </cell>
          <cell r="G292">
            <v>42125</v>
          </cell>
          <cell r="H292">
            <v>42156</v>
          </cell>
          <cell r="I292" t="str">
            <v>采购中心</v>
          </cell>
          <cell r="J292">
            <v>4119.66</v>
          </cell>
          <cell r="K292" t="str">
            <v>专-电415#</v>
          </cell>
          <cell r="L292" t="str">
            <v>段定宏</v>
          </cell>
          <cell r="M292" t="str">
            <v>段定宏</v>
          </cell>
          <cell r="N292" t="str">
            <v>昆明蓝凌科技有限公司   金雅珺</v>
          </cell>
          <cell r="O292" t="str">
            <v>昆明蓝凌科技有限公司   金雅珺</v>
          </cell>
          <cell r="P292" t="str">
            <v>Dell 5480</v>
          </cell>
        </row>
        <row r="293">
          <cell r="C293" t="str">
            <v>110020100214</v>
          </cell>
          <cell r="D293" t="str">
            <v>台式电脑</v>
          </cell>
          <cell r="E293" t="str">
            <v>正常使用</v>
          </cell>
          <cell r="F293" t="str">
            <v>直接购入</v>
          </cell>
          <cell r="G293">
            <v>42125</v>
          </cell>
          <cell r="H293">
            <v>42156</v>
          </cell>
          <cell r="I293" t="str">
            <v>人力资源部</v>
          </cell>
          <cell r="J293">
            <v>2282.05</v>
          </cell>
          <cell r="K293" t="str">
            <v>专-电416#</v>
          </cell>
          <cell r="L293" t="str">
            <v>孙正清</v>
          </cell>
          <cell r="M293" t="str">
            <v>孙正清</v>
          </cell>
          <cell r="N293" t="str">
            <v>昆明蓝凌科技有限公司  孙正清</v>
          </cell>
          <cell r="O293" t="str">
            <v>昆明蓝凌科技有限公司  孙正清</v>
          </cell>
          <cell r="P293" t="str">
            <v>兼容机</v>
          </cell>
        </row>
        <row r="294">
          <cell r="C294" t="str">
            <v>110020100215</v>
          </cell>
          <cell r="D294" t="str">
            <v>台式电脑</v>
          </cell>
          <cell r="E294" t="str">
            <v>正常使用</v>
          </cell>
          <cell r="F294" t="str">
            <v>直接购入</v>
          </cell>
          <cell r="G294">
            <v>42125</v>
          </cell>
          <cell r="H294">
            <v>42156</v>
          </cell>
          <cell r="I294" t="str">
            <v>设备动力部</v>
          </cell>
          <cell r="J294">
            <v>2282.05</v>
          </cell>
          <cell r="K294" t="str">
            <v>专-电417#</v>
          </cell>
          <cell r="L294" t="str">
            <v>龚光付</v>
          </cell>
          <cell r="M294" t="str">
            <v>黄彬</v>
          </cell>
          <cell r="N294" t="str">
            <v>昆明蓝凌科技有限公司  黄彬</v>
          </cell>
          <cell r="O294" t="str">
            <v>昆明蓝凌科技有限公司  黄彬</v>
          </cell>
          <cell r="P294" t="str">
            <v>兼容机</v>
          </cell>
        </row>
        <row r="295">
          <cell r="C295" t="str">
            <v>110020100216</v>
          </cell>
          <cell r="D295" t="str">
            <v>台式电脑</v>
          </cell>
          <cell r="E295" t="str">
            <v>正常使用</v>
          </cell>
          <cell r="F295" t="str">
            <v>直接购入</v>
          </cell>
          <cell r="G295">
            <v>42125</v>
          </cell>
          <cell r="H295">
            <v>42156</v>
          </cell>
          <cell r="I295" t="str">
            <v>采购中心</v>
          </cell>
          <cell r="J295">
            <v>2282.05</v>
          </cell>
          <cell r="K295" t="str">
            <v>专-电418#</v>
          </cell>
          <cell r="L295" t="str">
            <v>李松琼</v>
          </cell>
          <cell r="M295" t="str">
            <v>采购中心</v>
          </cell>
          <cell r="N295" t="str">
            <v>昆明蓝凌科技有限公司  罗伟豪</v>
          </cell>
          <cell r="O295" t="str">
            <v>昆明蓝凌科技有限公司  罗伟豪</v>
          </cell>
          <cell r="P295" t="str">
            <v>兼容机</v>
          </cell>
        </row>
        <row r="296">
          <cell r="C296" t="str">
            <v>110020100217</v>
          </cell>
          <cell r="D296" t="str">
            <v>台式电脑</v>
          </cell>
          <cell r="E296" t="str">
            <v>正常使用</v>
          </cell>
          <cell r="F296" t="str">
            <v>直接购入</v>
          </cell>
          <cell r="G296">
            <v>42125</v>
          </cell>
          <cell r="H296">
            <v>42156</v>
          </cell>
          <cell r="I296" t="str">
            <v>财务部</v>
          </cell>
          <cell r="J296">
            <v>2282.05</v>
          </cell>
          <cell r="K296" t="str">
            <v>专-电419#</v>
          </cell>
          <cell r="L296" t="str">
            <v>何加芬</v>
          </cell>
          <cell r="M296" t="str">
            <v>何加芬</v>
          </cell>
          <cell r="N296" t="str">
            <v>昆明蓝凌科技有限公司  何加芬</v>
          </cell>
          <cell r="O296" t="str">
            <v>昆明蓝凌科技有限公司  何加芬</v>
          </cell>
          <cell r="P296" t="str">
            <v>兼容机</v>
          </cell>
        </row>
        <row r="297">
          <cell r="C297" t="str">
            <v>110020100218</v>
          </cell>
          <cell r="D297" t="str">
            <v>台式电脑</v>
          </cell>
          <cell r="E297" t="str">
            <v>正常使用</v>
          </cell>
          <cell r="F297" t="str">
            <v>直接购入</v>
          </cell>
          <cell r="G297">
            <v>42125</v>
          </cell>
          <cell r="H297">
            <v>42156</v>
          </cell>
          <cell r="I297" t="str">
            <v>人力资源部</v>
          </cell>
          <cell r="J297">
            <v>2282.05</v>
          </cell>
          <cell r="K297" t="str">
            <v>专-电420#</v>
          </cell>
          <cell r="L297" t="str">
            <v>刘薇</v>
          </cell>
          <cell r="M297" t="str">
            <v>刘微</v>
          </cell>
          <cell r="N297" t="str">
            <v>昆明蓝凌科技有限公司   刘微</v>
          </cell>
          <cell r="O297" t="str">
            <v>昆明蓝凌科技有限公司   刘微</v>
          </cell>
          <cell r="P297" t="str">
            <v>兼容机</v>
          </cell>
        </row>
        <row r="298">
          <cell r="C298" t="str">
            <v>110020100219</v>
          </cell>
          <cell r="D298" t="str">
            <v>台式电脑</v>
          </cell>
          <cell r="E298" t="str">
            <v>正常使用</v>
          </cell>
          <cell r="F298" t="str">
            <v>直接购入</v>
          </cell>
          <cell r="G298">
            <v>42125</v>
          </cell>
          <cell r="H298">
            <v>42156</v>
          </cell>
          <cell r="I298" t="str">
            <v>研发中心-药学部</v>
          </cell>
          <cell r="J298">
            <v>2282.05</v>
          </cell>
          <cell r="K298" t="str">
            <v>专-电421#</v>
          </cell>
          <cell r="L298" t="str">
            <v>原朱敏现付庭锐</v>
          </cell>
          <cell r="M298" t="str">
            <v/>
          </cell>
          <cell r="N298" t="str">
            <v>昆明蓝凌科技有限公司   朱敏</v>
          </cell>
          <cell r="O298" t="str">
            <v>昆明蓝凌科技有限公司   朱敏</v>
          </cell>
          <cell r="P298" t="str">
            <v>兼容机</v>
          </cell>
        </row>
        <row r="299">
          <cell r="C299" t="str">
            <v>110020100220</v>
          </cell>
          <cell r="D299" t="str">
            <v>台式电脑</v>
          </cell>
          <cell r="E299" t="str">
            <v>正常使用</v>
          </cell>
          <cell r="F299" t="str">
            <v>直接购入</v>
          </cell>
          <cell r="G299">
            <v>42125</v>
          </cell>
          <cell r="H299">
            <v>42156</v>
          </cell>
          <cell r="I299" t="str">
            <v>一车间</v>
          </cell>
          <cell r="J299">
            <v>2282.05</v>
          </cell>
          <cell r="K299" t="str">
            <v>专-电422#</v>
          </cell>
          <cell r="L299" t="str">
            <v>骆明</v>
          </cell>
          <cell r="M299" t="str">
            <v>一车间</v>
          </cell>
          <cell r="N299" t="str">
            <v>昆明蓝凌科技有限公司   夏洋</v>
          </cell>
          <cell r="O299" t="str">
            <v>昆明蓝凌科技有限公司   夏洋</v>
          </cell>
          <cell r="P299" t="str">
            <v>兼容机</v>
          </cell>
        </row>
        <row r="300">
          <cell r="C300" t="str">
            <v>110020100221</v>
          </cell>
          <cell r="D300" t="str">
            <v>投影仪</v>
          </cell>
          <cell r="E300" t="str">
            <v>正常使用</v>
          </cell>
          <cell r="F300" t="str">
            <v>直接购入</v>
          </cell>
          <cell r="G300">
            <v>42125</v>
          </cell>
          <cell r="H300">
            <v>42156</v>
          </cell>
          <cell r="I300" t="str">
            <v>行政管理部</v>
          </cell>
          <cell r="J300">
            <v>7863.25</v>
          </cell>
          <cell r="K300" t="str">
            <v>专-电423#</v>
          </cell>
          <cell r="L300" t="str">
            <v/>
          </cell>
          <cell r="M300" t="str">
            <v/>
          </cell>
          <cell r="N300" t="str">
            <v>昆明聚人科技有限公司  第三会议室</v>
          </cell>
          <cell r="O300" t="str">
            <v>昆明聚人科技有限公司  第三会议室</v>
          </cell>
          <cell r="P300" t="str">
            <v>爱普生EB-C745XN</v>
          </cell>
        </row>
        <row r="301">
          <cell r="C301" t="str">
            <v>110020100222</v>
          </cell>
          <cell r="D301" t="str">
            <v>投影仪</v>
          </cell>
          <cell r="E301" t="str">
            <v>正常使用</v>
          </cell>
          <cell r="F301" t="str">
            <v>直接购入</v>
          </cell>
          <cell r="G301">
            <v>42156</v>
          </cell>
          <cell r="H301">
            <v>42186</v>
          </cell>
          <cell r="I301" t="str">
            <v>工程装备部</v>
          </cell>
          <cell r="J301">
            <v>7179.49</v>
          </cell>
          <cell r="K301" t="str">
            <v>专-电424#</v>
          </cell>
          <cell r="L301" t="str">
            <v>马金铺办公室</v>
          </cell>
          <cell r="M301" t="str">
            <v/>
          </cell>
          <cell r="N301" t="str">
            <v>昆明聚人科技有限公司</v>
          </cell>
          <cell r="O301" t="str">
            <v>昆明聚人科技有限公司</v>
          </cell>
          <cell r="P301" t="str">
            <v>EPSCNC740X</v>
          </cell>
        </row>
        <row r="302">
          <cell r="C302" t="str">
            <v>110020100223</v>
          </cell>
          <cell r="D302" t="str">
            <v>视频会议系统</v>
          </cell>
          <cell r="E302" t="str">
            <v>正常使用</v>
          </cell>
          <cell r="F302" t="str">
            <v>直接购入</v>
          </cell>
          <cell r="G302">
            <v>42156</v>
          </cell>
          <cell r="H302">
            <v>42186</v>
          </cell>
          <cell r="I302" t="str">
            <v>信息部</v>
          </cell>
          <cell r="J302">
            <v>19303.4</v>
          </cell>
          <cell r="K302" t="str">
            <v>专-电425#</v>
          </cell>
          <cell r="L302" t="str">
            <v/>
          </cell>
          <cell r="M302" t="str">
            <v/>
          </cell>
          <cell r="N302" t="str">
            <v>昆明聚人科技有限公司</v>
          </cell>
          <cell r="O302" t="str">
            <v>昆明聚人科技有限公司</v>
          </cell>
          <cell r="P302" t="str">
            <v/>
          </cell>
        </row>
        <row r="303">
          <cell r="C303" t="str">
            <v>110020100224</v>
          </cell>
          <cell r="D303" t="str">
            <v>笔记本电脑</v>
          </cell>
          <cell r="E303" t="str">
            <v>正常使用</v>
          </cell>
          <cell r="F303" t="str">
            <v>直接购入</v>
          </cell>
          <cell r="G303">
            <v>42156</v>
          </cell>
          <cell r="H303">
            <v>42186</v>
          </cell>
          <cell r="I303" t="str">
            <v>一车间</v>
          </cell>
          <cell r="J303">
            <v>4273.5</v>
          </cell>
          <cell r="K303" t="str">
            <v>专-电426#</v>
          </cell>
          <cell r="L303" t="str">
            <v>万江波</v>
          </cell>
          <cell r="M303" t="str">
            <v>一车间</v>
          </cell>
          <cell r="N303" t="str">
            <v>昆明蓝凌科技有限公司</v>
          </cell>
          <cell r="O303" t="str">
            <v>昆明蓝凌科技有限公司</v>
          </cell>
          <cell r="P303" t="str">
            <v>X240j</v>
          </cell>
        </row>
        <row r="304">
          <cell r="C304" t="str">
            <v>110020100225</v>
          </cell>
          <cell r="D304" t="str">
            <v>赋码生产线（一条）</v>
          </cell>
          <cell r="E304" t="str">
            <v>正常使用</v>
          </cell>
          <cell r="F304" t="str">
            <v>直接购入</v>
          </cell>
          <cell r="G304">
            <v>42156</v>
          </cell>
          <cell r="H304">
            <v>42186</v>
          </cell>
          <cell r="I304" t="str">
            <v>四车间</v>
          </cell>
          <cell r="J304">
            <v>64188.04</v>
          </cell>
          <cell r="K304" t="str">
            <v>专-电427#</v>
          </cell>
          <cell r="L304" t="str">
            <v>2楼</v>
          </cell>
          <cell r="M304" t="str">
            <v>四车间</v>
          </cell>
          <cell r="N304" t="str">
            <v>昆明捷码科技有限公司</v>
          </cell>
          <cell r="O304" t="str">
            <v>昆明捷码科技有限公司</v>
          </cell>
          <cell r="P304" t="str">
            <v>V4.0</v>
          </cell>
        </row>
        <row r="305">
          <cell r="C305" t="str">
            <v>110020100226</v>
          </cell>
          <cell r="D305" t="str">
            <v>复印机</v>
          </cell>
          <cell r="E305" t="str">
            <v>正常使用</v>
          </cell>
          <cell r="F305" t="str">
            <v>直接购入</v>
          </cell>
          <cell r="G305">
            <v>42186</v>
          </cell>
          <cell r="H305">
            <v>42217</v>
          </cell>
          <cell r="I305" t="str">
            <v>工程装备部</v>
          </cell>
          <cell r="J305">
            <v>4256.41</v>
          </cell>
          <cell r="K305" t="str">
            <v>专-电428#</v>
          </cell>
          <cell r="L305" t="str">
            <v/>
          </cell>
          <cell r="M305" t="str">
            <v/>
          </cell>
          <cell r="N305" t="str">
            <v>昆明蓝凌科技有限公司</v>
          </cell>
          <cell r="O305" t="str">
            <v>昆明蓝凌科技有限公司</v>
          </cell>
          <cell r="P305" t="str">
            <v>佳能2002g</v>
          </cell>
        </row>
        <row r="306">
          <cell r="C306" t="str">
            <v>110020100227</v>
          </cell>
          <cell r="D306" t="str">
            <v>投影仪</v>
          </cell>
          <cell r="E306" t="str">
            <v>正常使用</v>
          </cell>
          <cell r="F306" t="str">
            <v>直接购入</v>
          </cell>
          <cell r="G306">
            <v>42186</v>
          </cell>
          <cell r="H306">
            <v>42217</v>
          </cell>
          <cell r="I306" t="str">
            <v>销售管理部</v>
          </cell>
          <cell r="J306">
            <v>4837.61</v>
          </cell>
          <cell r="K306" t="str">
            <v>专-电429#</v>
          </cell>
          <cell r="L306" t="str">
            <v>徐艳</v>
          </cell>
          <cell r="M306" t="str">
            <v>徐艳 基药部</v>
          </cell>
          <cell r="N306" t="str">
            <v>昆明蓝凌科技有限公司 徐艳 基药部</v>
          </cell>
          <cell r="O306" t="str">
            <v>昆明蓝凌科技有限公司 徐艳 基药部</v>
          </cell>
          <cell r="P306" t="str">
            <v>EPSON</v>
          </cell>
        </row>
        <row r="307">
          <cell r="C307" t="str">
            <v>110020100228</v>
          </cell>
          <cell r="D307" t="str">
            <v>THINK PAD笔记本</v>
          </cell>
          <cell r="E307" t="str">
            <v>正常使用</v>
          </cell>
          <cell r="F307" t="str">
            <v>直接购入</v>
          </cell>
          <cell r="G307">
            <v>42186</v>
          </cell>
          <cell r="H307">
            <v>42217</v>
          </cell>
          <cell r="I307" t="str">
            <v>采购中心</v>
          </cell>
          <cell r="J307">
            <v>4273.5</v>
          </cell>
          <cell r="K307" t="str">
            <v>专-电430#</v>
          </cell>
          <cell r="L307" t="str">
            <v>黄必优</v>
          </cell>
          <cell r="M307" t="str">
            <v>采购中心</v>
          </cell>
          <cell r="N307" t="str">
            <v>昆明蓝凌科技有限公司 原信息部-移至采购中心</v>
          </cell>
          <cell r="O307" t="str">
            <v>昆明蓝凌科技有限公司 原信息部-移至采购中心</v>
          </cell>
          <cell r="P307" t="str">
            <v>X240</v>
          </cell>
        </row>
        <row r="308">
          <cell r="C308" t="str">
            <v>110020100229</v>
          </cell>
          <cell r="D308" t="str">
            <v>台式电脑</v>
          </cell>
          <cell r="E308" t="str">
            <v>正常使用</v>
          </cell>
          <cell r="F308" t="str">
            <v>直接购入</v>
          </cell>
          <cell r="G308">
            <v>42186</v>
          </cell>
          <cell r="H308">
            <v>42217</v>
          </cell>
          <cell r="I308" t="str">
            <v>工程装备部</v>
          </cell>
          <cell r="J308">
            <v>6846.15</v>
          </cell>
          <cell r="K308" t="str">
            <v>专-电431#</v>
          </cell>
          <cell r="L308" t="str">
            <v/>
          </cell>
          <cell r="M308" t="str">
            <v>张棚智</v>
          </cell>
          <cell r="N308" t="str">
            <v>昆明蓝凌科技有限公司 三台 张棚智</v>
          </cell>
          <cell r="O308" t="str">
            <v>昆明蓝凌科技有限公司 三台 张棚智</v>
          </cell>
          <cell r="P308" t="str">
            <v>兼容机</v>
          </cell>
        </row>
        <row r="309">
          <cell r="C309" t="str">
            <v>110020100230</v>
          </cell>
          <cell r="D309" t="str">
            <v>台式电脑</v>
          </cell>
          <cell r="E309" t="str">
            <v>正常使用</v>
          </cell>
          <cell r="F309" t="str">
            <v>直接购入</v>
          </cell>
          <cell r="G309">
            <v>42186</v>
          </cell>
          <cell r="H309">
            <v>42217</v>
          </cell>
          <cell r="I309" t="str">
            <v>研发中心-药学部</v>
          </cell>
          <cell r="J309">
            <v>2282.05</v>
          </cell>
          <cell r="K309" t="str">
            <v>专-电432#</v>
          </cell>
          <cell r="L309" t="str">
            <v>徐雅琳</v>
          </cell>
          <cell r="M309" t="str">
            <v/>
          </cell>
          <cell r="N309" t="str">
            <v>昆明蓝凌科技有限公司 洪凌娜</v>
          </cell>
          <cell r="O309" t="str">
            <v>昆明蓝凌科技有限公司 洪凌娜</v>
          </cell>
          <cell r="P309" t="str">
            <v>兼容机</v>
          </cell>
        </row>
        <row r="310">
          <cell r="C310" t="str">
            <v>110020100231</v>
          </cell>
          <cell r="D310" t="str">
            <v>台式电脑</v>
          </cell>
          <cell r="E310" t="str">
            <v>正常使用</v>
          </cell>
          <cell r="F310" t="str">
            <v>直接购入</v>
          </cell>
          <cell r="G310">
            <v>42186</v>
          </cell>
          <cell r="H310">
            <v>42217</v>
          </cell>
          <cell r="I310" t="str">
            <v>采购中心</v>
          </cell>
          <cell r="J310">
            <v>2282.05</v>
          </cell>
          <cell r="K310" t="str">
            <v>专-电433#</v>
          </cell>
          <cell r="L310" t="str">
            <v>季丽薇</v>
          </cell>
          <cell r="M310" t="str">
            <v>采购中心</v>
          </cell>
          <cell r="N310" t="str">
            <v>昆明蓝凌科技有限公司</v>
          </cell>
          <cell r="O310" t="str">
            <v>昆明蓝凌科技有限公司</v>
          </cell>
          <cell r="P310" t="str">
            <v>兼容机</v>
          </cell>
        </row>
        <row r="311">
          <cell r="C311" t="str">
            <v>110020100232</v>
          </cell>
          <cell r="D311" t="str">
            <v>台式电脑</v>
          </cell>
          <cell r="E311" t="str">
            <v>正常使用</v>
          </cell>
          <cell r="F311" t="str">
            <v>直接购入</v>
          </cell>
          <cell r="G311">
            <v>42186</v>
          </cell>
          <cell r="H311">
            <v>42217</v>
          </cell>
          <cell r="I311" t="str">
            <v>人力资源部</v>
          </cell>
          <cell r="J311">
            <v>2282.05</v>
          </cell>
          <cell r="K311" t="str">
            <v>专-电434#</v>
          </cell>
          <cell r="L311" t="str">
            <v>罗璇</v>
          </cell>
          <cell r="M311" t="str">
            <v>罗旋</v>
          </cell>
          <cell r="N311" t="str">
            <v>昆明蓝凌科技有限公司 罗旋</v>
          </cell>
          <cell r="O311" t="str">
            <v>昆明蓝凌科技有限公司 罗旋</v>
          </cell>
          <cell r="P311" t="str">
            <v>兼容机</v>
          </cell>
        </row>
        <row r="312">
          <cell r="C312" t="str">
            <v>110020100233</v>
          </cell>
          <cell r="D312" t="str">
            <v>台式电脑</v>
          </cell>
          <cell r="E312" t="str">
            <v>正常使用</v>
          </cell>
          <cell r="F312" t="str">
            <v>直接购入</v>
          </cell>
          <cell r="G312">
            <v>42186</v>
          </cell>
          <cell r="H312">
            <v>42217</v>
          </cell>
          <cell r="I312" t="str">
            <v>人力资源部</v>
          </cell>
          <cell r="J312">
            <v>2282.05</v>
          </cell>
          <cell r="K312" t="str">
            <v>专-电435#</v>
          </cell>
          <cell r="L312" t="str">
            <v>原何晓琴现张云霞</v>
          </cell>
          <cell r="M312" t="str">
            <v>和晓琴</v>
          </cell>
          <cell r="N312" t="str">
            <v>昆明蓝凌科技有限公司 和晓琴</v>
          </cell>
          <cell r="O312" t="str">
            <v>昆明蓝凌科技有限公司 和晓琴</v>
          </cell>
          <cell r="P312" t="str">
            <v>兼容机</v>
          </cell>
        </row>
        <row r="313">
          <cell r="C313" t="str">
            <v>110020100234</v>
          </cell>
          <cell r="D313" t="str">
            <v>台式电脑</v>
          </cell>
          <cell r="E313" t="str">
            <v>正常使用</v>
          </cell>
          <cell r="F313" t="str">
            <v>直接购入</v>
          </cell>
          <cell r="G313">
            <v>42186</v>
          </cell>
          <cell r="H313">
            <v>42217</v>
          </cell>
          <cell r="I313" t="str">
            <v>设备动力部</v>
          </cell>
          <cell r="J313">
            <v>2282.05</v>
          </cell>
          <cell r="K313" t="str">
            <v>专-电436#</v>
          </cell>
          <cell r="L313" t="str">
            <v>龙明山</v>
          </cell>
          <cell r="M313" t="str">
            <v/>
          </cell>
          <cell r="N313" t="str">
            <v>昆明蓝凌科技有限公司</v>
          </cell>
          <cell r="O313" t="str">
            <v>昆明蓝凌科技有限公司</v>
          </cell>
          <cell r="P313" t="str">
            <v>兼容机</v>
          </cell>
        </row>
        <row r="314">
          <cell r="C314" t="str">
            <v>110020100235</v>
          </cell>
          <cell r="D314" t="str">
            <v>台式电脑</v>
          </cell>
          <cell r="E314" t="str">
            <v>正常使用</v>
          </cell>
          <cell r="F314" t="str">
            <v>直接购入</v>
          </cell>
          <cell r="G314">
            <v>42186</v>
          </cell>
          <cell r="H314">
            <v>42217</v>
          </cell>
          <cell r="I314" t="str">
            <v>生产技术部</v>
          </cell>
          <cell r="J314">
            <v>2282.05</v>
          </cell>
          <cell r="K314" t="str">
            <v>专-电437#</v>
          </cell>
          <cell r="L314" t="str">
            <v>严鸿</v>
          </cell>
          <cell r="M314" t="str">
            <v/>
          </cell>
          <cell r="N314" t="str">
            <v>昆明蓝凌科技有限公司</v>
          </cell>
          <cell r="O314" t="str">
            <v>昆明蓝凌科技有限公司</v>
          </cell>
          <cell r="P314" t="str">
            <v>兼容机</v>
          </cell>
        </row>
        <row r="315">
          <cell r="C315" t="str">
            <v>110020100236</v>
          </cell>
          <cell r="D315" t="str">
            <v>台式电脑</v>
          </cell>
          <cell r="E315" t="str">
            <v>正常使用</v>
          </cell>
          <cell r="F315" t="str">
            <v>直接购入</v>
          </cell>
          <cell r="G315">
            <v>42186</v>
          </cell>
          <cell r="H315">
            <v>42217</v>
          </cell>
          <cell r="I315" t="str">
            <v>销售管理部</v>
          </cell>
          <cell r="J315">
            <v>2282.05</v>
          </cell>
          <cell r="K315" t="str">
            <v>专-电438#</v>
          </cell>
          <cell r="L315" t="str">
            <v>杨健</v>
          </cell>
          <cell r="M315" t="str">
            <v>杨健</v>
          </cell>
          <cell r="N315" t="str">
            <v>昆明蓝凌科技有限公司 杨健</v>
          </cell>
          <cell r="O315" t="str">
            <v>昆明蓝凌科技有限公司 杨健</v>
          </cell>
          <cell r="P315" t="str">
            <v>兼容机</v>
          </cell>
        </row>
        <row r="316">
          <cell r="C316" t="str">
            <v>110020100237</v>
          </cell>
          <cell r="D316" t="str">
            <v>台式电脑</v>
          </cell>
          <cell r="E316" t="str">
            <v>正常使用</v>
          </cell>
          <cell r="F316" t="str">
            <v>直接购入</v>
          </cell>
          <cell r="G316">
            <v>42186</v>
          </cell>
          <cell r="H316">
            <v>42217</v>
          </cell>
          <cell r="I316" t="str">
            <v>安全环保部</v>
          </cell>
          <cell r="J316">
            <v>2282.05</v>
          </cell>
          <cell r="K316" t="str">
            <v>专-电439#</v>
          </cell>
          <cell r="L316" t="str">
            <v>原肖洋</v>
          </cell>
          <cell r="M316" t="str">
            <v>祝宝慧</v>
          </cell>
          <cell r="N316" t="str">
            <v>昆明蓝凌科技有限公司 祝宝慧</v>
          </cell>
          <cell r="O316" t="str">
            <v>昆明蓝凌科技有限公司 祝宝慧</v>
          </cell>
          <cell r="P316" t="str">
            <v>兼容机</v>
          </cell>
        </row>
        <row r="317">
          <cell r="C317" t="str">
            <v>110020100238</v>
          </cell>
          <cell r="D317" t="str">
            <v>台式电脑</v>
          </cell>
          <cell r="E317" t="str">
            <v>正常使用</v>
          </cell>
          <cell r="F317" t="str">
            <v>直接购入</v>
          </cell>
          <cell r="G317">
            <v>42186</v>
          </cell>
          <cell r="H317">
            <v>42217</v>
          </cell>
          <cell r="I317" t="str">
            <v>信息部</v>
          </cell>
          <cell r="J317">
            <v>3247.86</v>
          </cell>
          <cell r="K317" t="str">
            <v>专-电440#</v>
          </cell>
          <cell r="L317" t="str">
            <v>视频会议</v>
          </cell>
          <cell r="M317" t="str">
            <v>(视频会议）</v>
          </cell>
          <cell r="N317" t="str">
            <v>昆明蓝凌科技有限公司(视频会议）</v>
          </cell>
          <cell r="O317" t="str">
            <v>昆明蓝凌科技有限公司(视频会议）</v>
          </cell>
          <cell r="P317" t="str">
            <v>兼容机</v>
          </cell>
        </row>
        <row r="318">
          <cell r="C318" t="str">
            <v>110020100239</v>
          </cell>
          <cell r="D318" t="str">
            <v>台式电脑</v>
          </cell>
          <cell r="E318" t="str">
            <v>正常使用</v>
          </cell>
          <cell r="F318" t="str">
            <v>直接购入</v>
          </cell>
          <cell r="G318">
            <v>42248</v>
          </cell>
          <cell r="H318">
            <v>42278</v>
          </cell>
          <cell r="I318" t="str">
            <v>六车间</v>
          </cell>
          <cell r="J318">
            <v>2282.05</v>
          </cell>
          <cell r="K318" t="str">
            <v>专-电441#</v>
          </cell>
          <cell r="L318" t="str">
            <v>李艳</v>
          </cell>
          <cell r="M318" t="str">
            <v>六车间</v>
          </cell>
          <cell r="N318" t="str">
            <v>昆明蓝凌科技有限公司  颗粒剂办公室</v>
          </cell>
          <cell r="O318" t="str">
            <v>昆明蓝凌科技有限公司  颗粒剂办公室</v>
          </cell>
          <cell r="P318" t="str">
            <v>兼容机</v>
          </cell>
        </row>
        <row r="319">
          <cell r="C319" t="str">
            <v>110020100240</v>
          </cell>
          <cell r="D319" t="str">
            <v>台式电脑</v>
          </cell>
          <cell r="E319" t="str">
            <v>正常使用</v>
          </cell>
          <cell r="F319" t="str">
            <v>直接购入</v>
          </cell>
          <cell r="G319">
            <v>42248</v>
          </cell>
          <cell r="H319">
            <v>42278</v>
          </cell>
          <cell r="I319" t="str">
            <v>五车间</v>
          </cell>
          <cell r="J319">
            <v>2282.05</v>
          </cell>
          <cell r="K319" t="str">
            <v>专-电442#</v>
          </cell>
          <cell r="L319" t="str">
            <v>谷翠娟</v>
          </cell>
          <cell r="M319" t="str">
            <v>五车间</v>
          </cell>
          <cell r="N319" t="str">
            <v>昆明蓝凌科技有限公司  丸剂线</v>
          </cell>
          <cell r="O319" t="str">
            <v>昆明蓝凌科技有限公司  丸剂线</v>
          </cell>
          <cell r="P319" t="str">
            <v>兼容机</v>
          </cell>
        </row>
        <row r="320">
          <cell r="C320" t="str">
            <v>110020100241</v>
          </cell>
          <cell r="D320" t="str">
            <v>台式电脑</v>
          </cell>
          <cell r="E320" t="str">
            <v>正常使用</v>
          </cell>
          <cell r="F320" t="str">
            <v>直接购入</v>
          </cell>
          <cell r="G320">
            <v>42248</v>
          </cell>
          <cell r="H320">
            <v>42278</v>
          </cell>
          <cell r="I320" t="str">
            <v>行政管理部</v>
          </cell>
          <cell r="J320">
            <v>2282.05</v>
          </cell>
          <cell r="K320" t="str">
            <v>专-电443#</v>
          </cell>
          <cell r="L320" t="str">
            <v>陈晓英</v>
          </cell>
          <cell r="M320" t="str">
            <v/>
          </cell>
          <cell r="N320" t="str">
            <v>昆明蓝凌科技有限公司 陈晓英</v>
          </cell>
          <cell r="O320" t="str">
            <v>昆明蓝凌科技有限公司 陈晓英</v>
          </cell>
          <cell r="P320" t="str">
            <v>兼容机</v>
          </cell>
        </row>
        <row r="321">
          <cell r="C321" t="str">
            <v>110020100242</v>
          </cell>
          <cell r="D321" t="str">
            <v>台式电脑</v>
          </cell>
          <cell r="E321" t="str">
            <v>正常使用</v>
          </cell>
          <cell r="F321" t="str">
            <v>直接购入</v>
          </cell>
          <cell r="G321">
            <v>42248</v>
          </cell>
          <cell r="H321">
            <v>42278</v>
          </cell>
          <cell r="I321" t="str">
            <v>采购中心</v>
          </cell>
          <cell r="J321">
            <v>2282.05</v>
          </cell>
          <cell r="K321" t="str">
            <v>专-电444#</v>
          </cell>
          <cell r="L321" t="str">
            <v>罗钰</v>
          </cell>
          <cell r="M321" t="str">
            <v>采购中心</v>
          </cell>
          <cell r="N321" t="str">
            <v>昆明蓝凌科技有限公司</v>
          </cell>
          <cell r="O321" t="str">
            <v>昆明蓝凌科技有限公司</v>
          </cell>
          <cell r="P321" t="str">
            <v>兼容机</v>
          </cell>
        </row>
        <row r="322">
          <cell r="C322" t="str">
            <v>110020100243</v>
          </cell>
          <cell r="D322" t="str">
            <v>华硕笔记本电脑</v>
          </cell>
          <cell r="E322" t="str">
            <v>正常使用</v>
          </cell>
          <cell r="F322" t="str">
            <v>直接购入</v>
          </cell>
          <cell r="G322">
            <v>42248</v>
          </cell>
          <cell r="H322">
            <v>42278</v>
          </cell>
          <cell r="I322" t="str">
            <v>六车间</v>
          </cell>
          <cell r="J322">
            <v>4410.26</v>
          </cell>
          <cell r="K322" t="str">
            <v>专-电445#</v>
          </cell>
          <cell r="L322" t="str">
            <v>张国峰</v>
          </cell>
          <cell r="M322" t="str">
            <v>六车间</v>
          </cell>
          <cell r="N322" t="str">
            <v>昆明蓝凌科技有限公司  张国峰</v>
          </cell>
          <cell r="O322" t="str">
            <v>昆明蓝凌科技有限公司  张国峰</v>
          </cell>
          <cell r="P322" t="str">
            <v>P80451</v>
          </cell>
        </row>
        <row r="323">
          <cell r="C323" t="str">
            <v>110020100244</v>
          </cell>
          <cell r="D323" t="str">
            <v>台式电脑</v>
          </cell>
          <cell r="E323" t="str">
            <v>正常使用</v>
          </cell>
          <cell r="F323" t="str">
            <v>直接购入</v>
          </cell>
          <cell r="G323">
            <v>42248</v>
          </cell>
          <cell r="H323">
            <v>42278</v>
          </cell>
          <cell r="I323" t="str">
            <v>一车间</v>
          </cell>
          <cell r="J323">
            <v>2282.05</v>
          </cell>
          <cell r="K323" t="str">
            <v>专-电446#</v>
          </cell>
          <cell r="L323" t="str">
            <v>夏洋</v>
          </cell>
          <cell r="M323" t="str">
            <v>一车间</v>
          </cell>
          <cell r="N323" t="str">
            <v>昆明蓝凌科技有限公司</v>
          </cell>
          <cell r="O323" t="str">
            <v>昆明蓝凌科技有限公司</v>
          </cell>
          <cell r="P323" t="str">
            <v>兼容机</v>
          </cell>
        </row>
        <row r="324">
          <cell r="C324" t="str">
            <v>110020100245</v>
          </cell>
          <cell r="D324" t="str">
            <v>台式电脑</v>
          </cell>
          <cell r="E324" t="str">
            <v>正常使用</v>
          </cell>
          <cell r="F324" t="str">
            <v>直接购入</v>
          </cell>
          <cell r="G324">
            <v>42248</v>
          </cell>
          <cell r="H324">
            <v>42278</v>
          </cell>
          <cell r="I324" t="str">
            <v>研发中心—产品质量研究部</v>
          </cell>
          <cell r="J324">
            <v>2282.06</v>
          </cell>
          <cell r="K324" t="str">
            <v>专-电447#</v>
          </cell>
          <cell r="L324" t="str">
            <v>李娜</v>
          </cell>
          <cell r="M324" t="str">
            <v/>
          </cell>
          <cell r="N324" t="str">
            <v>昆明蓝凌科技有限公司  杨俊</v>
          </cell>
          <cell r="O324" t="str">
            <v>昆明蓝凌科技有限公司  杨俊</v>
          </cell>
          <cell r="P324" t="str">
            <v>兼容机</v>
          </cell>
        </row>
        <row r="325">
          <cell r="C325" t="str">
            <v>110020100246</v>
          </cell>
          <cell r="D325" t="str">
            <v>台式电脑</v>
          </cell>
          <cell r="E325" t="str">
            <v>正常使用</v>
          </cell>
          <cell r="F325" t="str">
            <v>直接购入</v>
          </cell>
          <cell r="G325">
            <v>42248</v>
          </cell>
          <cell r="H325">
            <v>42278</v>
          </cell>
          <cell r="I325" t="str">
            <v>销售管理部</v>
          </cell>
          <cell r="J325">
            <v>4564.1</v>
          </cell>
          <cell r="K325" t="str">
            <v>专-电448#</v>
          </cell>
          <cell r="L325" t="str">
            <v>王娜、李玉飞</v>
          </cell>
          <cell r="M325" t="str">
            <v>处方事业部</v>
          </cell>
          <cell r="N325" t="str">
            <v>昆明蓝凌科技有限公司 处方事业部二台陈芳</v>
          </cell>
          <cell r="O325" t="str">
            <v>昆明蓝凌科技有限公司 处方事业部二台陈芳</v>
          </cell>
          <cell r="P325" t="str">
            <v>兼容机</v>
          </cell>
        </row>
        <row r="326">
          <cell r="C326" t="str">
            <v>110020100247</v>
          </cell>
          <cell r="D326" t="str">
            <v>投影仪</v>
          </cell>
          <cell r="E326" t="str">
            <v>正常使用</v>
          </cell>
          <cell r="F326" t="str">
            <v>直接购入</v>
          </cell>
          <cell r="G326">
            <v>42307</v>
          </cell>
          <cell r="H326">
            <v>42309</v>
          </cell>
          <cell r="I326" t="str">
            <v>行政管理部</v>
          </cell>
          <cell r="J326">
            <v>5111.11</v>
          </cell>
          <cell r="K326" t="str">
            <v>专-电449#</v>
          </cell>
          <cell r="L326" t="str">
            <v/>
          </cell>
          <cell r="M326" t="str">
            <v/>
          </cell>
          <cell r="N326" t="str">
            <v>昆明聚人科技有限公司</v>
          </cell>
          <cell r="O326" t="str">
            <v>昆明聚人科技有限公司</v>
          </cell>
          <cell r="P326" t="str">
            <v>EPSON CB-965</v>
          </cell>
        </row>
        <row r="327">
          <cell r="C327" t="str">
            <v>110020100248</v>
          </cell>
          <cell r="D327" t="str">
            <v>显微镜</v>
          </cell>
          <cell r="E327" t="str">
            <v>正常使用</v>
          </cell>
          <cell r="F327" t="str">
            <v>直接购入</v>
          </cell>
          <cell r="G327">
            <v>42307</v>
          </cell>
          <cell r="H327">
            <v>42309</v>
          </cell>
          <cell r="I327" t="str">
            <v>研发中心—产品质量研究部</v>
          </cell>
          <cell r="J327">
            <v>39316.24</v>
          </cell>
          <cell r="K327" t="str">
            <v>专-电450#</v>
          </cell>
          <cell r="L327" t="str">
            <v>小实验室/称量室</v>
          </cell>
          <cell r="M327" t="str">
            <v/>
          </cell>
          <cell r="N327" t="str">
            <v>昆明裕荣科技有限公司</v>
          </cell>
          <cell r="O327" t="str">
            <v>昆明裕荣科技有限公司</v>
          </cell>
          <cell r="P327" t="str">
            <v>50i</v>
          </cell>
        </row>
        <row r="328">
          <cell r="C328" t="str">
            <v>110020100249</v>
          </cell>
          <cell r="D328" t="str">
            <v>台式电脑（二台）</v>
          </cell>
          <cell r="E328" t="str">
            <v>正常使用</v>
          </cell>
          <cell r="F328" t="str">
            <v>直接购入</v>
          </cell>
          <cell r="G328">
            <v>42309</v>
          </cell>
          <cell r="H328">
            <v>42339</v>
          </cell>
          <cell r="I328" t="str">
            <v>研发中心—产品质量研究部</v>
          </cell>
          <cell r="J328">
            <v>4564.1</v>
          </cell>
          <cell r="K328" t="str">
            <v>专-电451#</v>
          </cell>
          <cell r="L328" t="str">
            <v>胡开松赵李平</v>
          </cell>
          <cell r="M328" t="str">
            <v/>
          </cell>
          <cell r="N328" t="str">
            <v>昆明蓝凌科技有限公司 杨俊 吴东衡</v>
          </cell>
          <cell r="O328" t="str">
            <v>昆明蓝凌科技有限公司 杨俊 吴东衡</v>
          </cell>
          <cell r="P328" t="str">
            <v>兼容机</v>
          </cell>
        </row>
        <row r="329">
          <cell r="C329" t="str">
            <v>110020100250</v>
          </cell>
          <cell r="D329" t="str">
            <v>笔记本电脑</v>
          </cell>
          <cell r="E329" t="str">
            <v>正常使用</v>
          </cell>
          <cell r="F329" t="str">
            <v>直接购入</v>
          </cell>
          <cell r="G329">
            <v>42309</v>
          </cell>
          <cell r="H329">
            <v>42339</v>
          </cell>
          <cell r="I329" t="str">
            <v>OTC市场部</v>
          </cell>
          <cell r="J329">
            <v>11538.46</v>
          </cell>
          <cell r="K329" t="str">
            <v>专-电452#</v>
          </cell>
          <cell r="L329" t="str">
            <v>刘大志</v>
          </cell>
          <cell r="M329" t="str">
            <v>丁睿 赵敏杰 蒋余娜</v>
          </cell>
          <cell r="N329" t="str">
            <v>昆明蓝凌科技有限公司 刘大志 张民瑞</v>
          </cell>
          <cell r="O329" t="str">
            <v>昆明蓝凌科技有限公司 刘大志 张民瑞</v>
          </cell>
          <cell r="P329" t="str">
            <v>HP440G2</v>
          </cell>
        </row>
        <row r="330">
          <cell r="C330" t="str">
            <v>110020100251</v>
          </cell>
          <cell r="D330" t="str">
            <v>台式电脑</v>
          </cell>
          <cell r="E330" t="str">
            <v>正常使用</v>
          </cell>
          <cell r="F330" t="str">
            <v>直接购入</v>
          </cell>
          <cell r="G330">
            <v>42309</v>
          </cell>
          <cell r="H330">
            <v>42339</v>
          </cell>
          <cell r="I330" t="str">
            <v>一车间</v>
          </cell>
          <cell r="J330">
            <v>2282.05</v>
          </cell>
          <cell r="K330" t="str">
            <v>专-电453#</v>
          </cell>
          <cell r="L330" t="str">
            <v>李云江</v>
          </cell>
          <cell r="M330" t="str">
            <v>二车间</v>
          </cell>
          <cell r="N330" t="str">
            <v>昆明蓝凌科技有限公司 高红江</v>
          </cell>
          <cell r="O330" t="str">
            <v>昆明蓝凌科技有限公司 高红江</v>
          </cell>
          <cell r="P330" t="str">
            <v>兼容机</v>
          </cell>
        </row>
        <row r="331">
          <cell r="C331" t="str">
            <v>110020100252</v>
          </cell>
          <cell r="D331" t="str">
            <v>台式电脑</v>
          </cell>
          <cell r="E331" t="str">
            <v>正常使用</v>
          </cell>
          <cell r="F331" t="str">
            <v>直接购入</v>
          </cell>
          <cell r="G331">
            <v>42309</v>
          </cell>
          <cell r="H331">
            <v>42339</v>
          </cell>
          <cell r="I331" t="str">
            <v>四车间</v>
          </cell>
          <cell r="J331">
            <v>2282.05</v>
          </cell>
          <cell r="K331" t="str">
            <v>专-电454#</v>
          </cell>
          <cell r="L331" t="str">
            <v>张国峰</v>
          </cell>
          <cell r="M331" t="str">
            <v/>
          </cell>
          <cell r="N331" t="str">
            <v>昆明蓝凌科技有限公司 张志丹</v>
          </cell>
          <cell r="O331" t="str">
            <v>昆明蓝凌科技有限公司 张志丹</v>
          </cell>
          <cell r="P331" t="str">
            <v>兼容机</v>
          </cell>
        </row>
        <row r="332">
          <cell r="C332" t="str">
            <v>110020100253</v>
          </cell>
          <cell r="D332" t="str">
            <v>HP笔记本电脑（二台）</v>
          </cell>
          <cell r="E332" t="str">
            <v>正常使用</v>
          </cell>
          <cell r="F332" t="str">
            <v>直接购入</v>
          </cell>
          <cell r="G332">
            <v>42309</v>
          </cell>
          <cell r="H332">
            <v>42339</v>
          </cell>
          <cell r="I332" t="str">
            <v>五车间</v>
          </cell>
          <cell r="J332">
            <v>7692.31</v>
          </cell>
          <cell r="K332" t="str">
            <v>专-电455#</v>
          </cell>
          <cell r="L332" t="str">
            <v>阮云、办公室</v>
          </cell>
          <cell r="M332" t="str">
            <v>五车间</v>
          </cell>
          <cell r="N332" t="str">
            <v>昆明蓝凌科技有限公司 阮云 石建芬</v>
          </cell>
          <cell r="O332" t="str">
            <v>昆明蓝凌科技有限公司 阮云 石建芬</v>
          </cell>
          <cell r="P332" t="str">
            <v>440G2</v>
          </cell>
        </row>
        <row r="333">
          <cell r="C333" t="str">
            <v>110020100254</v>
          </cell>
          <cell r="D333" t="str">
            <v>笔记本电脑</v>
          </cell>
          <cell r="E333" t="str">
            <v>正常使用</v>
          </cell>
          <cell r="F333" t="str">
            <v>直接购入</v>
          </cell>
          <cell r="G333">
            <v>42309</v>
          </cell>
          <cell r="H333">
            <v>42339</v>
          </cell>
          <cell r="I333" t="str">
            <v>OTC市场部</v>
          </cell>
          <cell r="J333">
            <v>4581.2</v>
          </cell>
          <cell r="K333" t="str">
            <v>专-电456#</v>
          </cell>
          <cell r="L333" t="str">
            <v>董杰处方总监</v>
          </cell>
          <cell r="M333" t="str">
            <v>处方事业部</v>
          </cell>
          <cell r="N333" t="str">
            <v>昆明蓝凌科技有限公司 处方事业部</v>
          </cell>
          <cell r="O333" t="str">
            <v>昆明蓝凌科技有限公司 处方事业部</v>
          </cell>
          <cell r="P333" t="str">
            <v>lhrnpad*250</v>
          </cell>
        </row>
        <row r="334">
          <cell r="C334" t="str">
            <v>110020100255</v>
          </cell>
          <cell r="D334" t="str">
            <v>DELL笔记本电脑</v>
          </cell>
          <cell r="E334" t="str">
            <v>正常使用</v>
          </cell>
          <cell r="F334" t="str">
            <v>直接购入</v>
          </cell>
          <cell r="G334">
            <v>42339</v>
          </cell>
          <cell r="H334">
            <v>42370</v>
          </cell>
          <cell r="I334" t="str">
            <v>财务部</v>
          </cell>
          <cell r="J334">
            <v>4443.59</v>
          </cell>
          <cell r="K334" t="str">
            <v>专-电458#</v>
          </cell>
          <cell r="L334" t="str">
            <v>陈炼巧</v>
          </cell>
          <cell r="M334" t="str">
            <v>陈炼巧</v>
          </cell>
          <cell r="N334" t="str">
            <v>戴尔（中国）有限公司 陈炼巧</v>
          </cell>
          <cell r="O334" t="str">
            <v>戴尔（中国）有限公司 陈炼巧</v>
          </cell>
          <cell r="P334" t="str">
            <v>INS14UD-3748S</v>
          </cell>
        </row>
        <row r="335">
          <cell r="C335" t="str">
            <v>110020100256</v>
          </cell>
          <cell r="D335" t="str">
            <v>低压固定式开关柜</v>
          </cell>
          <cell r="E335" t="str">
            <v>正常使用</v>
          </cell>
          <cell r="F335" t="str">
            <v>直接购入</v>
          </cell>
          <cell r="G335">
            <v>42339</v>
          </cell>
          <cell r="H335">
            <v>42370</v>
          </cell>
          <cell r="I335" t="str">
            <v>一车间</v>
          </cell>
          <cell r="J335">
            <v>9649.57</v>
          </cell>
          <cell r="K335" t="str">
            <v>专-电459#</v>
          </cell>
          <cell r="L335" t="str">
            <v>前处理 1楼配电</v>
          </cell>
          <cell r="M335" t="str">
            <v>一车间</v>
          </cell>
          <cell r="N335" t="str">
            <v>昆明开关厂有限公司 粉碎</v>
          </cell>
          <cell r="O335" t="str">
            <v>昆明开关厂有限公司 粉碎</v>
          </cell>
          <cell r="P335" t="str">
            <v>GGD</v>
          </cell>
        </row>
        <row r="336">
          <cell r="C336" t="str">
            <v>110020100257</v>
          </cell>
          <cell r="D336" t="str">
            <v>thinkpad笔记本电脑</v>
          </cell>
          <cell r="E336" t="str">
            <v>正常使用</v>
          </cell>
          <cell r="F336" t="str">
            <v>直接购入</v>
          </cell>
          <cell r="G336">
            <v>42370</v>
          </cell>
          <cell r="H336">
            <v>42401</v>
          </cell>
          <cell r="I336" t="str">
            <v>公司高管</v>
          </cell>
          <cell r="J336">
            <v>8461.54</v>
          </cell>
          <cell r="K336" t="str">
            <v>专-电460#</v>
          </cell>
          <cell r="L336" t="str">
            <v>钟祥刚</v>
          </cell>
          <cell r="M336" t="str">
            <v/>
          </cell>
          <cell r="N336" t="str">
            <v>昆明蓝凌科技有限公司</v>
          </cell>
          <cell r="O336" t="str">
            <v>昆明蓝凌科技有限公司</v>
          </cell>
          <cell r="P336" t="str">
            <v>X250i75600</v>
          </cell>
        </row>
        <row r="337">
          <cell r="C337" t="str">
            <v>110020100258</v>
          </cell>
          <cell r="D337" t="str">
            <v>台式电脑</v>
          </cell>
          <cell r="E337" t="str">
            <v>正常使用</v>
          </cell>
          <cell r="F337" t="str">
            <v>直接购入</v>
          </cell>
          <cell r="G337">
            <v>42385</v>
          </cell>
          <cell r="H337">
            <v>42401</v>
          </cell>
          <cell r="I337" t="str">
            <v>采购中心</v>
          </cell>
          <cell r="J337">
            <v>2435.9</v>
          </cell>
          <cell r="K337" t="str">
            <v>专-电461#</v>
          </cell>
          <cell r="L337" t="str">
            <v>王隽</v>
          </cell>
          <cell r="M337" t="str">
            <v>采购中心</v>
          </cell>
          <cell r="N337" t="str">
            <v>昆明蓝凌科技有限公司</v>
          </cell>
          <cell r="O337" t="str">
            <v>昆明蓝凌科技有限公司</v>
          </cell>
          <cell r="P337" t="str">
            <v>兼容机</v>
          </cell>
        </row>
        <row r="338">
          <cell r="C338" t="str">
            <v>110020100259</v>
          </cell>
          <cell r="D338" t="str">
            <v>华硕笔记本电脑</v>
          </cell>
          <cell r="E338" t="str">
            <v>正常使用</v>
          </cell>
          <cell r="F338" t="str">
            <v>直接购入</v>
          </cell>
          <cell r="G338">
            <v>42385</v>
          </cell>
          <cell r="H338">
            <v>42401</v>
          </cell>
          <cell r="I338" t="str">
            <v>工程装备部</v>
          </cell>
          <cell r="J338">
            <v>4256.4</v>
          </cell>
          <cell r="K338" t="str">
            <v>专-电462#</v>
          </cell>
          <cell r="L338" t="str">
            <v>李永华</v>
          </cell>
          <cell r="M338" t="str">
            <v/>
          </cell>
          <cell r="N338" t="str">
            <v>昆明蓝凌科技有限公司</v>
          </cell>
          <cell r="O338" t="str">
            <v>昆明蓝凌科技有限公司</v>
          </cell>
          <cell r="P338" t="str">
            <v>PRO452</v>
          </cell>
        </row>
        <row r="339">
          <cell r="C339" t="str">
            <v>110020100260</v>
          </cell>
          <cell r="D339" t="str">
            <v>台式电脑</v>
          </cell>
          <cell r="E339" t="str">
            <v>正常使用</v>
          </cell>
          <cell r="F339" t="str">
            <v>直接购入</v>
          </cell>
          <cell r="G339">
            <v>42385</v>
          </cell>
          <cell r="H339">
            <v>42401</v>
          </cell>
          <cell r="I339" t="str">
            <v>工程装备部</v>
          </cell>
          <cell r="J339">
            <v>4564.1</v>
          </cell>
          <cell r="K339" t="str">
            <v>专-电463#</v>
          </cell>
          <cell r="L339" t="str">
            <v>陈坤 李剑锋</v>
          </cell>
          <cell r="M339" t="str">
            <v/>
          </cell>
          <cell r="N339" t="str">
            <v>昆明蓝凌科技有限公司</v>
          </cell>
          <cell r="O339" t="str">
            <v>昆明蓝凌科技有限公司</v>
          </cell>
          <cell r="P339" t="str">
            <v>兼容机</v>
          </cell>
        </row>
        <row r="340">
          <cell r="C340" t="str">
            <v>110020100261</v>
          </cell>
          <cell r="D340" t="str">
            <v>华硕笔记本电脑</v>
          </cell>
          <cell r="E340" t="str">
            <v>正常使用</v>
          </cell>
          <cell r="F340" t="str">
            <v>直接购入</v>
          </cell>
          <cell r="G340">
            <v>42385</v>
          </cell>
          <cell r="H340">
            <v>42401</v>
          </cell>
          <cell r="I340" t="str">
            <v>OTC市场部</v>
          </cell>
          <cell r="J340">
            <v>4273.5</v>
          </cell>
          <cell r="K340" t="str">
            <v>专-电464#</v>
          </cell>
          <cell r="L340" t="str">
            <v>杨健</v>
          </cell>
          <cell r="M340" t="str">
            <v/>
          </cell>
          <cell r="N340" t="str">
            <v>昆明蓝凌科技有限公司</v>
          </cell>
          <cell r="O340" t="str">
            <v>昆明蓝凌科技有限公司</v>
          </cell>
          <cell r="P340" t="str">
            <v>ZX50JX</v>
          </cell>
        </row>
        <row r="341">
          <cell r="C341" t="str">
            <v>110020100262</v>
          </cell>
          <cell r="D341" t="str">
            <v>兼容机</v>
          </cell>
          <cell r="E341" t="str">
            <v>正常使用</v>
          </cell>
          <cell r="F341" t="str">
            <v>直接购入</v>
          </cell>
          <cell r="G341">
            <v>42385</v>
          </cell>
          <cell r="H341">
            <v>42401</v>
          </cell>
          <cell r="I341" t="str">
            <v>信息部</v>
          </cell>
          <cell r="J341">
            <v>2282.06</v>
          </cell>
          <cell r="K341" t="str">
            <v>专-电465#</v>
          </cell>
          <cell r="L341" t="str">
            <v>生产技术部</v>
          </cell>
          <cell r="M341" t="str">
            <v/>
          </cell>
          <cell r="N341" t="str">
            <v>昆明蓝凌科技有限公司</v>
          </cell>
          <cell r="O341" t="str">
            <v>昆明蓝凌科技有限公司</v>
          </cell>
          <cell r="P341" t="str">
            <v>兼容机</v>
          </cell>
        </row>
        <row r="342">
          <cell r="C342" t="str">
            <v>110020100263</v>
          </cell>
          <cell r="D342" t="str">
            <v>台式电脑</v>
          </cell>
          <cell r="E342" t="str">
            <v>正常使用</v>
          </cell>
          <cell r="F342" t="str">
            <v>直接购入</v>
          </cell>
          <cell r="G342">
            <v>42461</v>
          </cell>
          <cell r="H342">
            <v>42491</v>
          </cell>
          <cell r="I342" t="str">
            <v>行政管理部</v>
          </cell>
          <cell r="J342">
            <v>2282.05</v>
          </cell>
          <cell r="K342" t="str">
            <v>专-电466#</v>
          </cell>
          <cell r="L342" t="str">
            <v>呈贡</v>
          </cell>
          <cell r="M342" t="str">
            <v>前处理车间</v>
          </cell>
          <cell r="N342" t="str">
            <v>昆明蓝凌科技有限公司 前处理车间</v>
          </cell>
          <cell r="O342" t="str">
            <v>昆明蓝凌科技有限公司 前处理车间</v>
          </cell>
          <cell r="P342" t="str">
            <v>兼容机</v>
          </cell>
        </row>
        <row r="343">
          <cell r="C343" t="str">
            <v>110020100264</v>
          </cell>
          <cell r="D343" t="str">
            <v>IBM服务器</v>
          </cell>
          <cell r="E343" t="str">
            <v>正常使用</v>
          </cell>
          <cell r="F343" t="str">
            <v>直接购入</v>
          </cell>
          <cell r="G343">
            <v>42461</v>
          </cell>
          <cell r="H343">
            <v>42491</v>
          </cell>
          <cell r="I343" t="str">
            <v>信息部</v>
          </cell>
          <cell r="J343">
            <v>46384.62</v>
          </cell>
          <cell r="K343" t="str">
            <v>专-电470#</v>
          </cell>
          <cell r="L343" t="str">
            <v>信息部</v>
          </cell>
          <cell r="M343" t="str">
            <v>信息部</v>
          </cell>
          <cell r="N343" t="str">
            <v>昆明冠羽科技有限公司 信息部</v>
          </cell>
          <cell r="O343" t="str">
            <v>昆明冠羽科技有限公司 信息部</v>
          </cell>
          <cell r="P343" t="str">
            <v>X3650M5</v>
          </cell>
        </row>
        <row r="344">
          <cell r="C344" t="str">
            <v>110020100265</v>
          </cell>
          <cell r="D344" t="str">
            <v>数码照相机</v>
          </cell>
          <cell r="E344" t="str">
            <v>正常使用</v>
          </cell>
          <cell r="F344" t="str">
            <v>直接购入</v>
          </cell>
          <cell r="G344">
            <v>42461</v>
          </cell>
          <cell r="H344">
            <v>42491</v>
          </cell>
          <cell r="I344" t="str">
            <v>OTC市场部</v>
          </cell>
          <cell r="J344">
            <v>4316.24</v>
          </cell>
          <cell r="K344" t="str">
            <v>专-电473#</v>
          </cell>
          <cell r="L344" t="str">
            <v>余思源</v>
          </cell>
          <cell r="M344" t="str">
            <v/>
          </cell>
          <cell r="N344" t="str">
            <v>昆明蓝凌科技有限公司</v>
          </cell>
          <cell r="O344" t="str">
            <v>昆明蓝凌科技有限公司</v>
          </cell>
          <cell r="P344" t="str">
            <v>佳能700D</v>
          </cell>
        </row>
        <row r="345">
          <cell r="C345" t="str">
            <v>110020100266</v>
          </cell>
          <cell r="D345" t="str">
            <v>摄像机</v>
          </cell>
          <cell r="E345" t="str">
            <v>正常使用</v>
          </cell>
          <cell r="F345" t="str">
            <v>直接购入</v>
          </cell>
          <cell r="G345">
            <v>42461</v>
          </cell>
          <cell r="H345">
            <v>42491</v>
          </cell>
          <cell r="I345" t="str">
            <v>OTC市场部</v>
          </cell>
          <cell r="J345">
            <v>7692.31</v>
          </cell>
          <cell r="K345" t="str">
            <v>专-电474#</v>
          </cell>
          <cell r="L345" t="str">
            <v>余思源</v>
          </cell>
          <cell r="M345" t="str">
            <v/>
          </cell>
          <cell r="N345" t="str">
            <v>昆明蓝凌科技有限公司</v>
          </cell>
          <cell r="O345" t="str">
            <v>昆明蓝凌科技有限公司</v>
          </cell>
          <cell r="P345" t="str">
            <v>索尼CX900E</v>
          </cell>
        </row>
        <row r="346">
          <cell r="C346" t="str">
            <v>110020100267</v>
          </cell>
          <cell r="D346" t="str">
            <v>锐捷交换机</v>
          </cell>
          <cell r="E346" t="str">
            <v>正常使用</v>
          </cell>
          <cell r="F346" t="str">
            <v>直接购入</v>
          </cell>
          <cell r="G346">
            <v>42461</v>
          </cell>
          <cell r="H346">
            <v>42491</v>
          </cell>
          <cell r="I346" t="str">
            <v>信息部</v>
          </cell>
          <cell r="J346">
            <v>4401.71</v>
          </cell>
          <cell r="K346" t="str">
            <v>专-电472#</v>
          </cell>
          <cell r="L346" t="str">
            <v>信息部</v>
          </cell>
          <cell r="M346" t="str">
            <v/>
          </cell>
          <cell r="N346" t="str">
            <v>昆明聚人科技有限公司</v>
          </cell>
          <cell r="O346" t="str">
            <v>昆明聚人科技有限公司</v>
          </cell>
          <cell r="P346" t="str">
            <v>RG-NB55</v>
          </cell>
        </row>
        <row r="347">
          <cell r="C347" t="str">
            <v>110020100268</v>
          </cell>
          <cell r="D347" t="str">
            <v>台式电脑</v>
          </cell>
          <cell r="E347" t="str">
            <v>正常使用</v>
          </cell>
          <cell r="F347" t="str">
            <v>直接购入</v>
          </cell>
          <cell r="G347">
            <v>42491</v>
          </cell>
          <cell r="H347">
            <v>42522</v>
          </cell>
          <cell r="I347" t="str">
            <v>销售管理部</v>
          </cell>
          <cell r="J347">
            <v>2435.9</v>
          </cell>
          <cell r="K347" t="str">
            <v>专-电467#</v>
          </cell>
          <cell r="L347" t="str">
            <v>徐丽丹</v>
          </cell>
          <cell r="M347" t="str">
            <v>政府事业部</v>
          </cell>
          <cell r="N347" t="str">
            <v>昆明蓝凌科技有限公司 招投标及政府事业部</v>
          </cell>
          <cell r="O347" t="str">
            <v>昆明蓝凌科技有限公司 招投标及政府事业部</v>
          </cell>
          <cell r="P347" t="str">
            <v>兼容机</v>
          </cell>
        </row>
        <row r="348">
          <cell r="C348" t="str">
            <v>110020100269</v>
          </cell>
          <cell r="D348" t="str">
            <v>台式电脑</v>
          </cell>
          <cell r="E348" t="str">
            <v>正常使用</v>
          </cell>
          <cell r="F348" t="str">
            <v>直接购入</v>
          </cell>
          <cell r="G348">
            <v>42491</v>
          </cell>
          <cell r="H348">
            <v>42522</v>
          </cell>
          <cell r="I348" t="str">
            <v>一车间</v>
          </cell>
          <cell r="J348">
            <v>2435.89</v>
          </cell>
          <cell r="K348" t="str">
            <v>专-电469#</v>
          </cell>
          <cell r="L348" t="str">
            <v>杨慧诚</v>
          </cell>
          <cell r="M348" t="str">
            <v>二车间</v>
          </cell>
          <cell r="N348" t="str">
            <v>昆明蓝凌科技有限公司 提取</v>
          </cell>
          <cell r="O348" t="str">
            <v>昆明蓝凌科技有限公司 提取</v>
          </cell>
          <cell r="P348" t="str">
            <v>兼容机</v>
          </cell>
        </row>
        <row r="349">
          <cell r="C349" t="str">
            <v>110020100270</v>
          </cell>
          <cell r="D349" t="str">
            <v>联系笔记本电脑</v>
          </cell>
          <cell r="E349" t="str">
            <v>正常使用</v>
          </cell>
          <cell r="F349" t="str">
            <v>直接购入</v>
          </cell>
          <cell r="G349">
            <v>42491</v>
          </cell>
          <cell r="H349">
            <v>42522</v>
          </cell>
          <cell r="I349" t="str">
            <v>信息部</v>
          </cell>
          <cell r="J349">
            <v>3658.12</v>
          </cell>
          <cell r="K349" t="str">
            <v>专-电471#</v>
          </cell>
          <cell r="L349" t="str">
            <v>原童军现信息部</v>
          </cell>
          <cell r="M349" t="str">
            <v/>
          </cell>
          <cell r="N349" t="str">
            <v>昆明蓝凌科技有限公司</v>
          </cell>
          <cell r="O349" t="str">
            <v>昆明蓝凌科技有限公司</v>
          </cell>
          <cell r="P349" t="str">
            <v>B41-80</v>
          </cell>
        </row>
        <row r="350">
          <cell r="C350" t="str">
            <v>110020100271</v>
          </cell>
          <cell r="D350" t="str">
            <v>台式电脑</v>
          </cell>
          <cell r="E350" t="str">
            <v>正常使用</v>
          </cell>
          <cell r="F350" t="str">
            <v>直接购入</v>
          </cell>
          <cell r="G350">
            <v>42514</v>
          </cell>
          <cell r="H350">
            <v>42522</v>
          </cell>
          <cell r="I350" t="str">
            <v>研发中心—产品质量研究部</v>
          </cell>
          <cell r="J350">
            <v>2435.9</v>
          </cell>
          <cell r="K350" t="str">
            <v>专-电468#</v>
          </cell>
          <cell r="L350" t="str">
            <v>张兴元</v>
          </cell>
          <cell r="M350" t="str">
            <v/>
          </cell>
          <cell r="N350" t="str">
            <v>昆明蓝凌科技有限公司</v>
          </cell>
          <cell r="O350" t="str">
            <v>昆明蓝凌科技有限公司</v>
          </cell>
          <cell r="P350" t="str">
            <v>兼容机</v>
          </cell>
        </row>
        <row r="351">
          <cell r="C351" t="str">
            <v>110020100272</v>
          </cell>
          <cell r="D351" t="str">
            <v>台式电脑</v>
          </cell>
          <cell r="E351" t="str">
            <v>正常使用</v>
          </cell>
          <cell r="F351" t="str">
            <v>直接购入</v>
          </cell>
          <cell r="G351">
            <v>42514</v>
          </cell>
          <cell r="H351">
            <v>42522</v>
          </cell>
          <cell r="I351" t="str">
            <v>工程装备部</v>
          </cell>
          <cell r="J351">
            <v>2358.97</v>
          </cell>
          <cell r="K351" t="str">
            <v>专-电475#</v>
          </cell>
          <cell r="L351" t="str">
            <v>工程部</v>
          </cell>
          <cell r="M351" t="str">
            <v/>
          </cell>
          <cell r="N351" t="str">
            <v>昆明蓝凌科技有限公司</v>
          </cell>
          <cell r="O351" t="str">
            <v>昆明蓝凌科技有限公司</v>
          </cell>
          <cell r="P351" t="str">
            <v>兼容机</v>
          </cell>
        </row>
        <row r="352">
          <cell r="C352" t="str">
            <v>110020100273</v>
          </cell>
          <cell r="D352" t="str">
            <v>台式电脑</v>
          </cell>
          <cell r="E352" t="str">
            <v>正常使用</v>
          </cell>
          <cell r="F352" t="str">
            <v>直接购入</v>
          </cell>
          <cell r="G352">
            <v>42514</v>
          </cell>
          <cell r="H352">
            <v>42522</v>
          </cell>
          <cell r="I352" t="str">
            <v>工程装备部</v>
          </cell>
          <cell r="J352">
            <v>2358.97</v>
          </cell>
          <cell r="K352" t="str">
            <v>专-电476#</v>
          </cell>
          <cell r="L352" t="str">
            <v>邱启兵</v>
          </cell>
          <cell r="M352" t="str">
            <v/>
          </cell>
          <cell r="N352" t="str">
            <v>昆明蓝凌科技有限公司</v>
          </cell>
          <cell r="O352" t="str">
            <v>昆明蓝凌科技有限公司</v>
          </cell>
          <cell r="P352" t="str">
            <v>兼容机</v>
          </cell>
        </row>
        <row r="353">
          <cell r="C353" t="str">
            <v>110020100274</v>
          </cell>
          <cell r="D353" t="str">
            <v>台式电脑</v>
          </cell>
          <cell r="E353" t="str">
            <v>正常使用</v>
          </cell>
          <cell r="F353" t="str">
            <v>直接购入</v>
          </cell>
          <cell r="G353">
            <v>42514</v>
          </cell>
          <cell r="H353">
            <v>42522</v>
          </cell>
          <cell r="I353" t="str">
            <v>工程装备部</v>
          </cell>
          <cell r="J353">
            <v>2358.97</v>
          </cell>
          <cell r="K353" t="str">
            <v>专-电477#</v>
          </cell>
          <cell r="L353" t="str">
            <v>工程部</v>
          </cell>
          <cell r="M353" t="str">
            <v/>
          </cell>
          <cell r="N353" t="str">
            <v>昆明蓝凌科技有限公司</v>
          </cell>
          <cell r="O353" t="str">
            <v>昆明蓝凌科技有限公司</v>
          </cell>
          <cell r="P353" t="str">
            <v>兼容机</v>
          </cell>
        </row>
        <row r="354">
          <cell r="C354" t="str">
            <v>110020100275</v>
          </cell>
          <cell r="D354" t="str">
            <v>台式电脑</v>
          </cell>
          <cell r="E354" t="str">
            <v>正常使用</v>
          </cell>
          <cell r="F354" t="str">
            <v>直接购入</v>
          </cell>
          <cell r="G354">
            <v>42514</v>
          </cell>
          <cell r="H354">
            <v>42522</v>
          </cell>
          <cell r="I354" t="str">
            <v>工程装备部</v>
          </cell>
          <cell r="J354">
            <v>2358.97</v>
          </cell>
          <cell r="K354" t="str">
            <v>专-电478#</v>
          </cell>
          <cell r="L354" t="str">
            <v>张翔</v>
          </cell>
          <cell r="M354" t="str">
            <v/>
          </cell>
          <cell r="N354" t="str">
            <v>昆明蓝凌科技有限公司</v>
          </cell>
          <cell r="O354" t="str">
            <v>昆明蓝凌科技有限公司</v>
          </cell>
          <cell r="P354" t="str">
            <v>兼容机</v>
          </cell>
        </row>
        <row r="355">
          <cell r="C355" t="str">
            <v>110020100276</v>
          </cell>
          <cell r="D355" t="str">
            <v>台式电脑</v>
          </cell>
          <cell r="E355" t="str">
            <v>正常使用</v>
          </cell>
          <cell r="F355" t="str">
            <v>直接购入</v>
          </cell>
          <cell r="G355">
            <v>42514</v>
          </cell>
          <cell r="H355">
            <v>42522</v>
          </cell>
          <cell r="I355" t="str">
            <v>工程装备部</v>
          </cell>
          <cell r="J355">
            <v>2358.97</v>
          </cell>
          <cell r="K355" t="str">
            <v>专-电479#</v>
          </cell>
          <cell r="L355" t="str">
            <v>杨子卫</v>
          </cell>
          <cell r="M355" t="str">
            <v/>
          </cell>
          <cell r="N355" t="str">
            <v>昆明蓝凌科技有限公司</v>
          </cell>
          <cell r="O355" t="str">
            <v>昆明蓝凌科技有限公司</v>
          </cell>
          <cell r="P355" t="str">
            <v>兼容机</v>
          </cell>
        </row>
        <row r="356">
          <cell r="C356" t="str">
            <v>110020100277</v>
          </cell>
          <cell r="D356" t="str">
            <v>台式电脑</v>
          </cell>
          <cell r="E356" t="str">
            <v>正常使用</v>
          </cell>
          <cell r="F356" t="str">
            <v>直接购入</v>
          </cell>
          <cell r="G356">
            <v>42514</v>
          </cell>
          <cell r="H356">
            <v>42522</v>
          </cell>
          <cell r="I356" t="str">
            <v>工程装备部</v>
          </cell>
          <cell r="J356">
            <v>2358.97</v>
          </cell>
          <cell r="K356" t="str">
            <v>专-电480#</v>
          </cell>
          <cell r="L356" t="str">
            <v>丁靖恒</v>
          </cell>
          <cell r="M356" t="str">
            <v/>
          </cell>
          <cell r="N356" t="str">
            <v>昆明蓝凌科技有限公司</v>
          </cell>
          <cell r="O356" t="str">
            <v>昆明蓝凌科技有限公司</v>
          </cell>
          <cell r="P356" t="str">
            <v>兼容机</v>
          </cell>
        </row>
        <row r="357">
          <cell r="C357" t="str">
            <v>110020100278</v>
          </cell>
          <cell r="D357" t="str">
            <v>台式电脑</v>
          </cell>
          <cell r="E357" t="str">
            <v>正常使用</v>
          </cell>
          <cell r="F357" t="str">
            <v>直接购入</v>
          </cell>
          <cell r="G357">
            <v>42514</v>
          </cell>
          <cell r="H357">
            <v>42522</v>
          </cell>
          <cell r="I357" t="str">
            <v>工程装备部</v>
          </cell>
          <cell r="J357">
            <v>2358.97</v>
          </cell>
          <cell r="K357" t="str">
            <v>专-电481#</v>
          </cell>
          <cell r="L357" t="str">
            <v>陈金剑</v>
          </cell>
          <cell r="M357" t="str">
            <v/>
          </cell>
          <cell r="N357" t="str">
            <v>昆明蓝凌科技有限公司</v>
          </cell>
          <cell r="O357" t="str">
            <v>昆明蓝凌科技有限公司</v>
          </cell>
          <cell r="P357" t="str">
            <v>兼容机</v>
          </cell>
        </row>
        <row r="358">
          <cell r="C358" t="str">
            <v>110020100279</v>
          </cell>
          <cell r="D358" t="str">
            <v>台式电脑</v>
          </cell>
          <cell r="E358" t="str">
            <v>正常使用</v>
          </cell>
          <cell r="F358" t="str">
            <v>直接购入</v>
          </cell>
          <cell r="G358">
            <v>42514</v>
          </cell>
          <cell r="H358">
            <v>42522</v>
          </cell>
          <cell r="I358" t="str">
            <v>工程装备部</v>
          </cell>
          <cell r="J358">
            <v>2358.97</v>
          </cell>
          <cell r="K358" t="str">
            <v>专-电482#</v>
          </cell>
          <cell r="L358" t="str">
            <v>工程部</v>
          </cell>
          <cell r="M358" t="str">
            <v/>
          </cell>
          <cell r="N358" t="str">
            <v>昆明蓝凌科技有限公司</v>
          </cell>
          <cell r="O358" t="str">
            <v>昆明蓝凌科技有限公司</v>
          </cell>
          <cell r="P358" t="str">
            <v>兼容机</v>
          </cell>
        </row>
        <row r="359">
          <cell r="C359" t="str">
            <v>110020100280</v>
          </cell>
          <cell r="D359" t="str">
            <v>台式电脑</v>
          </cell>
          <cell r="E359" t="str">
            <v>正常使用</v>
          </cell>
          <cell r="F359" t="str">
            <v>直接购入</v>
          </cell>
          <cell r="G359">
            <v>42514</v>
          </cell>
          <cell r="H359">
            <v>42522</v>
          </cell>
          <cell r="I359" t="str">
            <v>工程装备部</v>
          </cell>
          <cell r="J359">
            <v>2358.97</v>
          </cell>
          <cell r="K359" t="str">
            <v>专-电483#</v>
          </cell>
          <cell r="L359" t="str">
            <v>赵丽艳</v>
          </cell>
          <cell r="M359" t="str">
            <v/>
          </cell>
          <cell r="N359" t="str">
            <v>昆明蓝凌科技有限公司</v>
          </cell>
          <cell r="O359" t="str">
            <v>昆明蓝凌科技有限公司</v>
          </cell>
          <cell r="P359" t="str">
            <v>兼容机</v>
          </cell>
        </row>
        <row r="360">
          <cell r="C360" t="str">
            <v>110020100281</v>
          </cell>
          <cell r="D360" t="str">
            <v>台式电脑</v>
          </cell>
          <cell r="E360" t="str">
            <v>正常使用</v>
          </cell>
          <cell r="F360" t="str">
            <v>直接购入</v>
          </cell>
          <cell r="G360">
            <v>42514</v>
          </cell>
          <cell r="H360">
            <v>42522</v>
          </cell>
          <cell r="I360" t="str">
            <v>工程装备部</v>
          </cell>
          <cell r="J360">
            <v>2358.97</v>
          </cell>
          <cell r="K360" t="str">
            <v>专-电484#</v>
          </cell>
          <cell r="L360" t="str">
            <v>工程部</v>
          </cell>
          <cell r="M360" t="str">
            <v/>
          </cell>
          <cell r="N360" t="str">
            <v>昆明蓝凌科技有限公司</v>
          </cell>
          <cell r="O360" t="str">
            <v>昆明蓝凌科技有限公司</v>
          </cell>
          <cell r="P360" t="str">
            <v>兼容机</v>
          </cell>
        </row>
        <row r="361">
          <cell r="C361" t="str">
            <v>110020100282</v>
          </cell>
          <cell r="D361" t="str">
            <v>台式电脑</v>
          </cell>
          <cell r="E361" t="str">
            <v>正常使用</v>
          </cell>
          <cell r="F361" t="str">
            <v>直接购入</v>
          </cell>
          <cell r="G361">
            <v>42514</v>
          </cell>
          <cell r="H361">
            <v>42522</v>
          </cell>
          <cell r="I361" t="str">
            <v>工程装备部</v>
          </cell>
          <cell r="J361">
            <v>2358.97</v>
          </cell>
          <cell r="K361" t="str">
            <v>专-电485#</v>
          </cell>
          <cell r="L361" t="str">
            <v>工程部公用</v>
          </cell>
          <cell r="M361" t="str">
            <v/>
          </cell>
          <cell r="N361" t="str">
            <v>昆明蓝凌科技有限公司</v>
          </cell>
          <cell r="O361" t="str">
            <v>昆明蓝凌科技有限公司</v>
          </cell>
          <cell r="P361" t="str">
            <v>兼容机</v>
          </cell>
        </row>
        <row r="362">
          <cell r="C362" t="str">
            <v>110020100283</v>
          </cell>
          <cell r="D362" t="str">
            <v>台式电脑</v>
          </cell>
          <cell r="E362" t="str">
            <v>正常使用</v>
          </cell>
          <cell r="F362" t="str">
            <v>直接购入</v>
          </cell>
          <cell r="G362">
            <v>42514</v>
          </cell>
          <cell r="H362">
            <v>42522</v>
          </cell>
          <cell r="I362" t="str">
            <v>生产技术部</v>
          </cell>
          <cell r="J362">
            <v>2358.97</v>
          </cell>
          <cell r="K362" t="str">
            <v>专-电487#</v>
          </cell>
          <cell r="L362" t="str">
            <v>马立敏</v>
          </cell>
          <cell r="M362" t="str">
            <v>范礼博</v>
          </cell>
          <cell r="N362" t="str">
            <v>昆明蓝凌科技有限公司 原范礼博</v>
          </cell>
          <cell r="O362" t="str">
            <v>昆明蓝凌科技有限公司 原范礼博</v>
          </cell>
          <cell r="P362" t="str">
            <v>兼容机</v>
          </cell>
        </row>
        <row r="363">
          <cell r="C363" t="str">
            <v>110020100284</v>
          </cell>
          <cell r="D363" t="str">
            <v>台式电脑</v>
          </cell>
          <cell r="E363" t="str">
            <v>正常使用</v>
          </cell>
          <cell r="F363" t="str">
            <v>直接购入</v>
          </cell>
          <cell r="G363">
            <v>42514</v>
          </cell>
          <cell r="H363">
            <v>42522</v>
          </cell>
          <cell r="I363" t="str">
            <v>OTC事业一部</v>
          </cell>
          <cell r="J363">
            <v>2393.18</v>
          </cell>
          <cell r="K363" t="str">
            <v>专-电488#</v>
          </cell>
          <cell r="L363" t="str">
            <v>冯加林</v>
          </cell>
          <cell r="M363" t="str">
            <v/>
          </cell>
          <cell r="N363" t="str">
            <v>昆明蓝凌科技有限公司 冯加林</v>
          </cell>
          <cell r="O363" t="str">
            <v>昆明蓝凌科技有限公司 冯加林</v>
          </cell>
          <cell r="P363" t="str">
            <v>兼容机</v>
          </cell>
        </row>
        <row r="364">
          <cell r="C364" t="str">
            <v>110020100285</v>
          </cell>
          <cell r="D364" t="str">
            <v>台式电脑</v>
          </cell>
          <cell r="E364" t="str">
            <v>正常使用</v>
          </cell>
          <cell r="F364" t="str">
            <v>直接购入</v>
          </cell>
          <cell r="G364">
            <v>42514</v>
          </cell>
          <cell r="H364">
            <v>42522</v>
          </cell>
          <cell r="I364" t="str">
            <v>六车间</v>
          </cell>
          <cell r="J364">
            <v>2393.19</v>
          </cell>
          <cell r="K364" t="str">
            <v>专-电489#</v>
          </cell>
          <cell r="L364" t="str">
            <v>王宝进</v>
          </cell>
          <cell r="M364" t="str">
            <v>六车间</v>
          </cell>
          <cell r="N364" t="str">
            <v>昆明蓝凌科技有限公司 七车间</v>
          </cell>
          <cell r="O364" t="str">
            <v>昆明蓝凌科技有限公司 七车间</v>
          </cell>
          <cell r="P364" t="str">
            <v>兼容机</v>
          </cell>
        </row>
        <row r="365">
          <cell r="C365" t="str">
            <v>110020100286</v>
          </cell>
          <cell r="D365" t="str">
            <v>乐视55寸电视</v>
          </cell>
          <cell r="E365" t="str">
            <v>正常使用</v>
          </cell>
          <cell r="F365" t="str">
            <v>直接购入</v>
          </cell>
          <cell r="G365">
            <v>42522</v>
          </cell>
          <cell r="H365">
            <v>42552</v>
          </cell>
          <cell r="I365" t="str">
            <v>工程装备部</v>
          </cell>
          <cell r="J365">
            <v>4218.62</v>
          </cell>
          <cell r="K365" t="str">
            <v>专-电486#</v>
          </cell>
          <cell r="L365" t="str">
            <v>工程部南坝办公室</v>
          </cell>
          <cell r="M365" t="str">
            <v/>
          </cell>
          <cell r="N365" t="str">
            <v>京东商城</v>
          </cell>
          <cell r="O365" t="str">
            <v>京东商城</v>
          </cell>
          <cell r="P365" t="str">
            <v>X3-55</v>
          </cell>
        </row>
        <row r="366">
          <cell r="C366" t="str">
            <v>110020100287</v>
          </cell>
          <cell r="D366" t="str">
            <v>电子监管码赋码线</v>
          </cell>
          <cell r="E366" t="str">
            <v>正常使用</v>
          </cell>
          <cell r="F366" t="str">
            <v>直接购入</v>
          </cell>
          <cell r="G366">
            <v>42522</v>
          </cell>
          <cell r="H366">
            <v>42552</v>
          </cell>
          <cell r="I366" t="str">
            <v>六车间</v>
          </cell>
          <cell r="J366">
            <v>55000.01</v>
          </cell>
          <cell r="K366" t="str">
            <v>专-电490#</v>
          </cell>
          <cell r="L366" t="str">
            <v>三楼给袋1号机室</v>
          </cell>
          <cell r="M366" t="str">
            <v>六车间</v>
          </cell>
          <cell r="N366" t="str">
            <v>昆明捷码科技有限公司</v>
          </cell>
          <cell r="O366" t="str">
            <v>昆明捷码科技有限公司</v>
          </cell>
          <cell r="P366" t="str">
            <v>V4.0</v>
          </cell>
        </row>
        <row r="367">
          <cell r="C367" t="str">
            <v>110020100288</v>
          </cell>
          <cell r="D367" t="str">
            <v>DELL笔记本</v>
          </cell>
          <cell r="E367" t="str">
            <v>正常使用</v>
          </cell>
          <cell r="F367" t="str">
            <v>直接购入</v>
          </cell>
          <cell r="G367">
            <v>42552</v>
          </cell>
          <cell r="H367">
            <v>42583</v>
          </cell>
          <cell r="I367" t="str">
            <v>信息部</v>
          </cell>
          <cell r="J367">
            <v>5127.35</v>
          </cell>
          <cell r="K367" t="str">
            <v>专-电494#</v>
          </cell>
          <cell r="L367" t="str">
            <v>信息部</v>
          </cell>
          <cell r="M367" t="str">
            <v>赵旭</v>
          </cell>
          <cell r="N367" t="str">
            <v>京东商城 原市场部赵旭</v>
          </cell>
          <cell r="O367" t="str">
            <v>京东商城 原市场部赵旭</v>
          </cell>
          <cell r="P367" t="str">
            <v>15PR-2648B</v>
          </cell>
        </row>
        <row r="368">
          <cell r="C368" t="str">
            <v>110020100289</v>
          </cell>
          <cell r="D368" t="str">
            <v>超声波清洗器</v>
          </cell>
          <cell r="E368" t="str">
            <v>正常使用</v>
          </cell>
          <cell r="F368" t="str">
            <v>直接购入</v>
          </cell>
          <cell r="G368">
            <v>42552</v>
          </cell>
          <cell r="H368">
            <v>42583</v>
          </cell>
          <cell r="I368" t="str">
            <v>研发中心—产品质量研究部</v>
          </cell>
          <cell r="J368">
            <v>4957.26</v>
          </cell>
          <cell r="K368" t="str">
            <v>专-电498#</v>
          </cell>
          <cell r="L368" t="str">
            <v>小实验室</v>
          </cell>
          <cell r="M368" t="str">
            <v/>
          </cell>
          <cell r="N368" t="str">
            <v>云南新茂科研器材开发有限公司</v>
          </cell>
          <cell r="O368" t="str">
            <v>云南新茂科研器材开发有限公司</v>
          </cell>
          <cell r="P368" t="str">
            <v>SK250LHC</v>
          </cell>
        </row>
        <row r="369">
          <cell r="C369" t="str">
            <v>110020100290</v>
          </cell>
          <cell r="D369" t="str">
            <v>联想笔记本电脑</v>
          </cell>
          <cell r="E369" t="str">
            <v>正常使用</v>
          </cell>
          <cell r="F369" t="str">
            <v>直接购入</v>
          </cell>
          <cell r="G369">
            <v>42583</v>
          </cell>
          <cell r="H369">
            <v>42614</v>
          </cell>
          <cell r="I369" t="str">
            <v>生产技术部</v>
          </cell>
          <cell r="J369">
            <v>4529.06</v>
          </cell>
          <cell r="K369" t="str">
            <v>专-电491#</v>
          </cell>
          <cell r="L369" t="str">
            <v>银慧新</v>
          </cell>
          <cell r="M369" t="str">
            <v/>
          </cell>
          <cell r="N369" t="str">
            <v>昆明蓝凌科技有限公司</v>
          </cell>
          <cell r="O369" t="str">
            <v>昆明蓝凌科技有限公司</v>
          </cell>
          <cell r="P369" t="str">
            <v>昭阳K41</v>
          </cell>
        </row>
        <row r="370">
          <cell r="C370" t="str">
            <v>110020100291</v>
          </cell>
          <cell r="D370" t="str">
            <v>台式电脑</v>
          </cell>
          <cell r="E370" t="str">
            <v>正常使用</v>
          </cell>
          <cell r="F370" t="str">
            <v>直接购入</v>
          </cell>
          <cell r="G370">
            <v>42614</v>
          </cell>
          <cell r="H370">
            <v>42644</v>
          </cell>
          <cell r="I370" t="str">
            <v>财务部</v>
          </cell>
          <cell r="J370">
            <v>2393.16</v>
          </cell>
          <cell r="K370" t="str">
            <v>专-电492#</v>
          </cell>
          <cell r="L370" t="str">
            <v>庄迪</v>
          </cell>
          <cell r="M370" t="str">
            <v/>
          </cell>
          <cell r="N370" t="str">
            <v>昆明蓝凌科技有限公司</v>
          </cell>
          <cell r="O370" t="str">
            <v>昆明蓝凌科技有限公司</v>
          </cell>
          <cell r="P370" t="str">
            <v>兼容机</v>
          </cell>
        </row>
        <row r="371">
          <cell r="C371" t="str">
            <v>110020100292</v>
          </cell>
          <cell r="D371" t="str">
            <v>台式电脑</v>
          </cell>
          <cell r="E371" t="str">
            <v>正常使用</v>
          </cell>
          <cell r="F371" t="str">
            <v>直接购入</v>
          </cell>
          <cell r="G371">
            <v>42614</v>
          </cell>
          <cell r="H371">
            <v>42644</v>
          </cell>
          <cell r="I371" t="str">
            <v>财务部</v>
          </cell>
          <cell r="J371">
            <v>2393.16</v>
          </cell>
          <cell r="K371" t="str">
            <v>专-电493#</v>
          </cell>
          <cell r="L371" t="str">
            <v>宋皎</v>
          </cell>
          <cell r="M371" t="str">
            <v/>
          </cell>
          <cell r="N371" t="str">
            <v>昆明蓝凌科技有限公司</v>
          </cell>
          <cell r="O371" t="str">
            <v>昆明蓝凌科技有限公司</v>
          </cell>
          <cell r="P371" t="str">
            <v>兼容机</v>
          </cell>
        </row>
        <row r="372">
          <cell r="C372" t="str">
            <v>110020100293</v>
          </cell>
          <cell r="D372" t="str">
            <v>台式电脑</v>
          </cell>
          <cell r="E372" t="str">
            <v>正常使用</v>
          </cell>
          <cell r="F372" t="str">
            <v>直接购入</v>
          </cell>
          <cell r="G372">
            <v>42614</v>
          </cell>
          <cell r="H372">
            <v>42644</v>
          </cell>
          <cell r="I372" t="str">
            <v>财务部</v>
          </cell>
          <cell r="J372">
            <v>2393.16</v>
          </cell>
          <cell r="K372" t="str">
            <v>专-电495#</v>
          </cell>
          <cell r="L372" t="str">
            <v>殷娇</v>
          </cell>
          <cell r="M372" t="str">
            <v/>
          </cell>
          <cell r="N372" t="str">
            <v>昆明蓝凌科技有限公司</v>
          </cell>
          <cell r="O372" t="str">
            <v>昆明蓝凌科技有限公司</v>
          </cell>
          <cell r="P372" t="str">
            <v>兼容机</v>
          </cell>
        </row>
        <row r="373">
          <cell r="C373" t="str">
            <v>110020100294</v>
          </cell>
          <cell r="D373" t="str">
            <v>台式电脑</v>
          </cell>
          <cell r="E373" t="str">
            <v>正常使用</v>
          </cell>
          <cell r="F373" t="str">
            <v>直接购入</v>
          </cell>
          <cell r="G373">
            <v>42614</v>
          </cell>
          <cell r="H373">
            <v>42644</v>
          </cell>
          <cell r="I373" t="str">
            <v>财务部</v>
          </cell>
          <cell r="J373">
            <v>2393.16</v>
          </cell>
          <cell r="K373" t="str">
            <v>专-电496#</v>
          </cell>
          <cell r="L373" t="str">
            <v>陈梅</v>
          </cell>
          <cell r="M373" t="str">
            <v/>
          </cell>
          <cell r="N373" t="str">
            <v>昆明蓝凌科技有限公</v>
          </cell>
          <cell r="O373" t="str">
            <v>昆明蓝凌科技有限公</v>
          </cell>
          <cell r="P373" t="str">
            <v>兼容机</v>
          </cell>
        </row>
        <row r="374">
          <cell r="C374" t="str">
            <v>110020100295</v>
          </cell>
          <cell r="D374" t="str">
            <v>台式电脑</v>
          </cell>
          <cell r="E374" t="str">
            <v>正常使用</v>
          </cell>
          <cell r="F374" t="str">
            <v>直接购入</v>
          </cell>
          <cell r="G374">
            <v>42614</v>
          </cell>
          <cell r="H374">
            <v>42644</v>
          </cell>
          <cell r="I374" t="str">
            <v>销售管理部</v>
          </cell>
          <cell r="J374">
            <v>2564.1</v>
          </cell>
          <cell r="K374" t="str">
            <v>专-电497#</v>
          </cell>
          <cell r="L374" t="str">
            <v>张倩</v>
          </cell>
          <cell r="M374" t="str">
            <v/>
          </cell>
          <cell r="N374" t="str">
            <v>昆明蓝凌科技有限公司</v>
          </cell>
          <cell r="O374" t="str">
            <v>昆明蓝凌科技有限公司</v>
          </cell>
          <cell r="P374" t="str">
            <v>兼容机</v>
          </cell>
        </row>
        <row r="375">
          <cell r="C375" t="str">
            <v>110020100296</v>
          </cell>
          <cell r="D375" t="str">
            <v>台式电脑</v>
          </cell>
          <cell r="E375" t="str">
            <v>正常使用</v>
          </cell>
          <cell r="F375" t="str">
            <v>直接购入</v>
          </cell>
          <cell r="G375">
            <v>42614</v>
          </cell>
          <cell r="H375">
            <v>42644</v>
          </cell>
          <cell r="I375" t="str">
            <v>采购中心</v>
          </cell>
          <cell r="J375">
            <v>2393.18</v>
          </cell>
          <cell r="K375" t="str">
            <v>专-电499#</v>
          </cell>
          <cell r="L375" t="str">
            <v>成品库</v>
          </cell>
          <cell r="M375" t="str">
            <v>采购中心</v>
          </cell>
          <cell r="N375" t="str">
            <v>昆明蓝凌科技有限公司</v>
          </cell>
          <cell r="O375" t="str">
            <v>昆明蓝凌科技有限公司</v>
          </cell>
          <cell r="P375" t="str">
            <v>兼容机</v>
          </cell>
        </row>
        <row r="376">
          <cell r="C376" t="str">
            <v>110020100297</v>
          </cell>
          <cell r="D376" t="str">
            <v>台式电脑</v>
          </cell>
          <cell r="E376" t="str">
            <v>正常使用</v>
          </cell>
          <cell r="F376" t="str">
            <v>直接购入</v>
          </cell>
          <cell r="G376">
            <v>42614</v>
          </cell>
          <cell r="H376">
            <v>42644</v>
          </cell>
          <cell r="I376" t="str">
            <v>销售管理部</v>
          </cell>
          <cell r="J376">
            <v>2564.1</v>
          </cell>
          <cell r="K376" t="str">
            <v>专-电500#</v>
          </cell>
          <cell r="L376" t="str">
            <v>销售管理部</v>
          </cell>
          <cell r="M376" t="str">
            <v/>
          </cell>
          <cell r="N376" t="str">
            <v>昆明蓝凌科技有限公司</v>
          </cell>
          <cell r="O376" t="str">
            <v>昆明蓝凌科技有限公司</v>
          </cell>
          <cell r="P376" t="str">
            <v>兼容机</v>
          </cell>
        </row>
        <row r="377">
          <cell r="C377" t="str">
            <v>110020100298</v>
          </cell>
          <cell r="D377" t="str">
            <v>台式电脑</v>
          </cell>
          <cell r="E377" t="str">
            <v>正常使用</v>
          </cell>
          <cell r="F377" t="str">
            <v>直接购入</v>
          </cell>
          <cell r="G377">
            <v>42614</v>
          </cell>
          <cell r="H377">
            <v>42644</v>
          </cell>
          <cell r="I377" t="str">
            <v>一车间</v>
          </cell>
          <cell r="J377">
            <v>2393.16</v>
          </cell>
          <cell r="K377" t="str">
            <v>专-电501#</v>
          </cell>
          <cell r="L377" t="str">
            <v>配方 杨慧诚</v>
          </cell>
          <cell r="M377" t="str">
            <v>一车间</v>
          </cell>
          <cell r="N377" t="str">
            <v>昆明蓝凌科技有限公司</v>
          </cell>
          <cell r="O377" t="str">
            <v>昆明蓝凌科技有限公司</v>
          </cell>
          <cell r="P377" t="str">
            <v>兼容机</v>
          </cell>
        </row>
        <row r="378">
          <cell r="C378" t="str">
            <v>110020100299</v>
          </cell>
          <cell r="D378" t="str">
            <v>三星复印机</v>
          </cell>
          <cell r="E378" t="str">
            <v>正常使用</v>
          </cell>
          <cell r="F378" t="str">
            <v>直接购入</v>
          </cell>
          <cell r="G378">
            <v>42675</v>
          </cell>
          <cell r="H378">
            <v>42705</v>
          </cell>
          <cell r="I378" t="str">
            <v>行政管理部</v>
          </cell>
          <cell r="J378">
            <v>15811.97</v>
          </cell>
          <cell r="K378" t="str">
            <v>专-电507#</v>
          </cell>
          <cell r="L378" t="str">
            <v>复印室</v>
          </cell>
          <cell r="M378" t="str">
            <v/>
          </cell>
          <cell r="N378" t="str">
            <v>云南创博信息技术有限公司 复印室</v>
          </cell>
          <cell r="O378" t="str">
            <v>云南创博信息技术有限公司 复印室</v>
          </cell>
          <cell r="P378" t="str">
            <v>SCX-8230NA</v>
          </cell>
        </row>
        <row r="379">
          <cell r="C379" t="str">
            <v>110020100300</v>
          </cell>
          <cell r="D379" t="str">
            <v>DELL笔记本</v>
          </cell>
          <cell r="E379" t="str">
            <v>正常使用</v>
          </cell>
          <cell r="F379" t="str">
            <v>直接购入</v>
          </cell>
          <cell r="G379">
            <v>42675</v>
          </cell>
          <cell r="H379">
            <v>42705</v>
          </cell>
          <cell r="I379" t="str">
            <v>安全环保部</v>
          </cell>
          <cell r="J379">
            <v>3495.75</v>
          </cell>
          <cell r="K379" t="str">
            <v>专-电508#</v>
          </cell>
          <cell r="L379" t="str">
            <v>邓湘南</v>
          </cell>
          <cell r="M379" t="str">
            <v/>
          </cell>
          <cell r="N379" t="str">
            <v>昆明蓝凌科技有限公司</v>
          </cell>
          <cell r="O379" t="str">
            <v>昆明蓝凌科技有限公司</v>
          </cell>
          <cell r="P379" t="str">
            <v>5459</v>
          </cell>
        </row>
        <row r="380">
          <cell r="C380" t="str">
            <v>110020100301</v>
          </cell>
          <cell r="D380" t="str">
            <v>DELL笔记本</v>
          </cell>
          <cell r="E380" t="str">
            <v>正常使用</v>
          </cell>
          <cell r="F380" t="str">
            <v>直接购入</v>
          </cell>
          <cell r="G380">
            <v>42675</v>
          </cell>
          <cell r="H380">
            <v>42705</v>
          </cell>
          <cell r="I380" t="str">
            <v>OTC市场部</v>
          </cell>
          <cell r="J380">
            <v>4273.5</v>
          </cell>
          <cell r="K380" t="str">
            <v>专-电509#</v>
          </cell>
          <cell r="L380" t="str">
            <v>田洪睿</v>
          </cell>
          <cell r="M380" t="str">
            <v/>
          </cell>
          <cell r="N380" t="str">
            <v>昆明蓝凌科技有限公司</v>
          </cell>
          <cell r="O380" t="str">
            <v>昆明蓝凌科技有限公司</v>
          </cell>
          <cell r="P380" t="str">
            <v>7560-R1525</v>
          </cell>
        </row>
        <row r="381">
          <cell r="C381" t="str">
            <v>110020100302</v>
          </cell>
          <cell r="D381" t="str">
            <v>DELL笔记本</v>
          </cell>
          <cell r="E381" t="str">
            <v>正常使用</v>
          </cell>
          <cell r="F381" t="str">
            <v>直接购入</v>
          </cell>
          <cell r="G381">
            <v>42675</v>
          </cell>
          <cell r="H381">
            <v>42705</v>
          </cell>
          <cell r="I381" t="str">
            <v>OTC市场部</v>
          </cell>
          <cell r="J381">
            <v>4273.5</v>
          </cell>
          <cell r="K381" t="str">
            <v>专-电510#</v>
          </cell>
          <cell r="L381" t="str">
            <v>李如坤</v>
          </cell>
          <cell r="M381" t="str">
            <v/>
          </cell>
          <cell r="N381" t="str">
            <v>昆明蓝凌科技有限公司</v>
          </cell>
          <cell r="O381" t="str">
            <v>昆明蓝凌科技有限公司</v>
          </cell>
          <cell r="P381" t="str">
            <v>7560-R1525</v>
          </cell>
        </row>
        <row r="382">
          <cell r="C382" t="str">
            <v>110020100303</v>
          </cell>
          <cell r="D382" t="str">
            <v>DELL笔记本</v>
          </cell>
          <cell r="E382" t="str">
            <v>正常使用</v>
          </cell>
          <cell r="F382" t="str">
            <v>直接购入</v>
          </cell>
          <cell r="G382">
            <v>42675</v>
          </cell>
          <cell r="H382">
            <v>42705</v>
          </cell>
          <cell r="I382" t="str">
            <v>品牌中心</v>
          </cell>
          <cell r="J382">
            <v>4273.5</v>
          </cell>
          <cell r="K382" t="str">
            <v>专-电511#</v>
          </cell>
          <cell r="L382" t="str">
            <v>刘佳宁</v>
          </cell>
          <cell r="M382" t="str">
            <v>品牌中心</v>
          </cell>
          <cell r="N382" t="str">
            <v>昆明蓝凌科技有限公司</v>
          </cell>
          <cell r="O382" t="str">
            <v>昆明蓝凌科技有限公司</v>
          </cell>
          <cell r="P382" t="str">
            <v>7560-R1525</v>
          </cell>
        </row>
        <row r="383">
          <cell r="C383" t="str">
            <v>110020100304</v>
          </cell>
          <cell r="D383" t="str">
            <v>DELL笔记本</v>
          </cell>
          <cell r="E383" t="str">
            <v>正常使用</v>
          </cell>
          <cell r="F383" t="str">
            <v>直接购入</v>
          </cell>
          <cell r="G383">
            <v>42675</v>
          </cell>
          <cell r="H383">
            <v>42705</v>
          </cell>
          <cell r="I383" t="str">
            <v>安全环保部</v>
          </cell>
          <cell r="J383">
            <v>4273.5</v>
          </cell>
          <cell r="K383" t="str">
            <v>专-电512#</v>
          </cell>
          <cell r="L383" t="str">
            <v>胡泰源</v>
          </cell>
          <cell r="M383" t="str">
            <v/>
          </cell>
          <cell r="N383" t="str">
            <v>昆明蓝凌科技有限公司</v>
          </cell>
          <cell r="O383" t="str">
            <v>昆明蓝凌科技有限公司</v>
          </cell>
          <cell r="P383" t="str">
            <v>7560-R1525</v>
          </cell>
        </row>
        <row r="384">
          <cell r="C384" t="str">
            <v>110020100305</v>
          </cell>
          <cell r="D384" t="str">
            <v>联想电脑</v>
          </cell>
          <cell r="E384" t="str">
            <v>正常使用</v>
          </cell>
          <cell r="F384" t="str">
            <v>直接购入</v>
          </cell>
          <cell r="G384">
            <v>42675</v>
          </cell>
          <cell r="H384">
            <v>42705</v>
          </cell>
          <cell r="I384" t="str">
            <v>OTC市场部</v>
          </cell>
          <cell r="J384">
            <v>3384.62</v>
          </cell>
          <cell r="K384" t="str">
            <v>专-电503#</v>
          </cell>
          <cell r="L384" t="str">
            <v>余思源</v>
          </cell>
          <cell r="M384" t="str">
            <v/>
          </cell>
          <cell r="N384" t="str">
            <v>昆明蓝凌科技有限公司</v>
          </cell>
          <cell r="O384" t="str">
            <v>昆明蓝凌科技有限公司</v>
          </cell>
          <cell r="P384" t="str">
            <v>DZPA E40</v>
          </cell>
        </row>
        <row r="385">
          <cell r="C385" t="str">
            <v>110020100306</v>
          </cell>
          <cell r="D385" t="str">
            <v>天融信上网行为</v>
          </cell>
          <cell r="E385" t="str">
            <v>正常使用</v>
          </cell>
          <cell r="F385" t="str">
            <v>直接购入</v>
          </cell>
          <cell r="G385">
            <v>42705</v>
          </cell>
          <cell r="H385">
            <v>42736</v>
          </cell>
          <cell r="I385" t="str">
            <v>信息部</v>
          </cell>
          <cell r="J385">
            <v>35897.44</v>
          </cell>
          <cell r="K385" t="str">
            <v>专-电518#</v>
          </cell>
          <cell r="L385" t="str">
            <v>信息部</v>
          </cell>
          <cell r="M385" t="str">
            <v/>
          </cell>
          <cell r="N385" t="str">
            <v>昆明冠羽科技有限公司</v>
          </cell>
          <cell r="O385" t="str">
            <v>昆明冠羽科技有限公司</v>
          </cell>
          <cell r="P385" t="str">
            <v>topacn3000</v>
          </cell>
        </row>
        <row r="386">
          <cell r="C386" t="str">
            <v>110020100307</v>
          </cell>
          <cell r="D386" t="str">
            <v>台式电脑</v>
          </cell>
          <cell r="E386" t="str">
            <v>正常使用</v>
          </cell>
          <cell r="F386" t="str">
            <v>直接购入</v>
          </cell>
          <cell r="G386">
            <v>42705</v>
          </cell>
          <cell r="H386">
            <v>42736</v>
          </cell>
          <cell r="I386" t="str">
            <v>安全环保部</v>
          </cell>
          <cell r="J386">
            <v>2752.14</v>
          </cell>
          <cell r="K386" t="str">
            <v>专-电502#</v>
          </cell>
          <cell r="L386" t="str">
            <v>杨俊</v>
          </cell>
          <cell r="M386" t="str">
            <v/>
          </cell>
          <cell r="N386" t="str">
            <v>昆明蓝凌科技有限公司</v>
          </cell>
          <cell r="O386" t="str">
            <v>昆明蓝凌科技有限公司</v>
          </cell>
          <cell r="P386" t="str">
            <v>兼容机</v>
          </cell>
        </row>
        <row r="387">
          <cell r="C387" t="str">
            <v>110020100308</v>
          </cell>
          <cell r="D387" t="str">
            <v>DELL电脑</v>
          </cell>
          <cell r="E387" t="str">
            <v>正常使用</v>
          </cell>
          <cell r="F387" t="str">
            <v>直接购入</v>
          </cell>
          <cell r="G387">
            <v>42705</v>
          </cell>
          <cell r="H387">
            <v>42736</v>
          </cell>
          <cell r="I387" t="str">
            <v>信息部</v>
          </cell>
          <cell r="J387">
            <v>4871.78</v>
          </cell>
          <cell r="K387" t="str">
            <v>专-电504#</v>
          </cell>
          <cell r="L387" t="str">
            <v>原候世杰</v>
          </cell>
          <cell r="M387" t="str">
            <v/>
          </cell>
          <cell r="N387" t="str">
            <v>昆明蓝凌科技有限公司</v>
          </cell>
          <cell r="O387" t="str">
            <v>昆明蓝凌科技有限公司</v>
          </cell>
          <cell r="P387" t="str">
            <v>7560-R1454</v>
          </cell>
        </row>
        <row r="388">
          <cell r="C388" t="str">
            <v>110020100309</v>
          </cell>
          <cell r="D388" t="str">
            <v>台式电脑</v>
          </cell>
          <cell r="E388" t="str">
            <v>正常使用</v>
          </cell>
          <cell r="F388" t="str">
            <v>直接购入</v>
          </cell>
          <cell r="G388">
            <v>42705</v>
          </cell>
          <cell r="H388">
            <v>42736</v>
          </cell>
          <cell r="I388" t="str">
            <v>安全环保部</v>
          </cell>
          <cell r="J388">
            <v>2752.14</v>
          </cell>
          <cell r="K388" t="str">
            <v>专-电505#</v>
          </cell>
          <cell r="L388" t="str">
            <v>杨耕军</v>
          </cell>
          <cell r="M388" t="str">
            <v/>
          </cell>
          <cell r="N388" t="str">
            <v>昆明蓝凌科技有限公司</v>
          </cell>
          <cell r="O388" t="str">
            <v>昆明蓝凌科技有限公司</v>
          </cell>
          <cell r="P388" t="str">
            <v>兼容机</v>
          </cell>
        </row>
        <row r="389">
          <cell r="C389" t="str">
            <v>110020100310</v>
          </cell>
          <cell r="D389" t="str">
            <v>台式电脑</v>
          </cell>
          <cell r="E389" t="str">
            <v>正常使用</v>
          </cell>
          <cell r="F389" t="str">
            <v>直接购入</v>
          </cell>
          <cell r="G389">
            <v>42705</v>
          </cell>
          <cell r="H389">
            <v>42736</v>
          </cell>
          <cell r="I389" t="str">
            <v>财务部</v>
          </cell>
          <cell r="J389">
            <v>2393.16</v>
          </cell>
          <cell r="K389" t="str">
            <v>专-电506#</v>
          </cell>
          <cell r="L389" t="str">
            <v>郭云</v>
          </cell>
          <cell r="M389" t="str">
            <v/>
          </cell>
          <cell r="N389" t="str">
            <v>昆明蓝凌科技有限公司</v>
          </cell>
          <cell r="O389" t="str">
            <v>昆明蓝凌科技有限公司</v>
          </cell>
          <cell r="P389" t="str">
            <v>台式电脑</v>
          </cell>
        </row>
        <row r="390">
          <cell r="C390" t="str">
            <v>110020100311</v>
          </cell>
          <cell r="D390" t="str">
            <v>DELL台式电脑</v>
          </cell>
          <cell r="E390" t="str">
            <v>正常使用</v>
          </cell>
          <cell r="F390" t="str">
            <v>直接购入</v>
          </cell>
          <cell r="G390">
            <v>42705</v>
          </cell>
          <cell r="H390">
            <v>42736</v>
          </cell>
          <cell r="I390" t="str">
            <v>研发中心—产品质量研究部</v>
          </cell>
          <cell r="J390">
            <v>5299.14</v>
          </cell>
          <cell r="K390" t="str">
            <v>专-电514#</v>
          </cell>
          <cell r="L390" t="str">
            <v>质保部</v>
          </cell>
          <cell r="M390" t="str">
            <v/>
          </cell>
          <cell r="N390" t="str">
            <v>昆明蓝凌科技有限公司</v>
          </cell>
          <cell r="O390" t="str">
            <v>昆明蓝凌科技有限公司</v>
          </cell>
          <cell r="P390" t="str">
            <v>7040MT</v>
          </cell>
        </row>
        <row r="391">
          <cell r="C391" t="str">
            <v>110020100312</v>
          </cell>
          <cell r="D391" t="str">
            <v>DELL台式电脑</v>
          </cell>
          <cell r="E391" t="str">
            <v>正常使用</v>
          </cell>
          <cell r="F391" t="str">
            <v>直接购入</v>
          </cell>
          <cell r="G391">
            <v>42705</v>
          </cell>
          <cell r="H391">
            <v>42736</v>
          </cell>
          <cell r="I391" t="str">
            <v>研发中心—产品质量研究部</v>
          </cell>
          <cell r="J391">
            <v>5299.14</v>
          </cell>
          <cell r="K391" t="str">
            <v>专-电515#</v>
          </cell>
          <cell r="L391" t="str">
            <v>质保部</v>
          </cell>
          <cell r="M391" t="str">
            <v/>
          </cell>
          <cell r="N391" t="str">
            <v>昆明蓝凌科技有限公司</v>
          </cell>
          <cell r="O391" t="str">
            <v>昆明蓝凌科技有限公司</v>
          </cell>
          <cell r="P391" t="str">
            <v>7040MT</v>
          </cell>
        </row>
        <row r="392">
          <cell r="C392" t="str">
            <v>110020100313</v>
          </cell>
          <cell r="D392" t="str">
            <v>DELL台式电脑</v>
          </cell>
          <cell r="E392" t="str">
            <v>正常使用</v>
          </cell>
          <cell r="F392" t="str">
            <v>直接购入</v>
          </cell>
          <cell r="G392">
            <v>42705</v>
          </cell>
          <cell r="H392">
            <v>42736</v>
          </cell>
          <cell r="I392" t="str">
            <v>研发中心—产品质量研究部</v>
          </cell>
          <cell r="J392">
            <v>5299.14</v>
          </cell>
          <cell r="K392" t="str">
            <v>专-电516#</v>
          </cell>
          <cell r="L392" t="str">
            <v>质保部</v>
          </cell>
          <cell r="M392" t="str">
            <v/>
          </cell>
          <cell r="N392" t="str">
            <v>昆明蓝凌科技有限公司</v>
          </cell>
          <cell r="O392" t="str">
            <v>昆明蓝凌科技有限公司</v>
          </cell>
          <cell r="P392" t="str">
            <v>7040MT</v>
          </cell>
        </row>
        <row r="393">
          <cell r="C393" t="str">
            <v>110020100314</v>
          </cell>
          <cell r="D393" t="str">
            <v>DELL台式电脑</v>
          </cell>
          <cell r="E393" t="str">
            <v>正常使用</v>
          </cell>
          <cell r="F393" t="str">
            <v>直接购入</v>
          </cell>
          <cell r="G393">
            <v>42705</v>
          </cell>
          <cell r="H393">
            <v>42736</v>
          </cell>
          <cell r="I393" t="str">
            <v>研发中心—产品质量研究部</v>
          </cell>
          <cell r="J393">
            <v>5299.14</v>
          </cell>
          <cell r="K393" t="str">
            <v>专-电517#</v>
          </cell>
          <cell r="L393" t="str">
            <v>质保部</v>
          </cell>
          <cell r="M393" t="str">
            <v/>
          </cell>
          <cell r="N393" t="str">
            <v>昆明蓝凌科技有限公司</v>
          </cell>
          <cell r="O393" t="str">
            <v>昆明蓝凌科技有限公司</v>
          </cell>
          <cell r="P393" t="str">
            <v>7040MT</v>
          </cell>
        </row>
        <row r="394">
          <cell r="C394" t="str">
            <v>110020100315</v>
          </cell>
          <cell r="D394" t="str">
            <v>联想11笔记本</v>
          </cell>
          <cell r="E394" t="str">
            <v>正常使用</v>
          </cell>
          <cell r="F394" t="str">
            <v>直接购入</v>
          </cell>
          <cell r="G394">
            <v>42705</v>
          </cell>
          <cell r="H394">
            <v>42736</v>
          </cell>
          <cell r="I394" t="str">
            <v>五车间</v>
          </cell>
          <cell r="J394">
            <v>2094.02</v>
          </cell>
          <cell r="K394" t="str">
            <v>专-电513#</v>
          </cell>
          <cell r="L394" t="str">
            <v>外包车间</v>
          </cell>
          <cell r="M394" t="str">
            <v>五车间</v>
          </cell>
          <cell r="N394" t="str">
            <v>昆明蓝凌科技有限公司</v>
          </cell>
          <cell r="O394" t="str">
            <v>昆明蓝凌科技有限公司</v>
          </cell>
          <cell r="P394" t="str">
            <v>FLE*3</v>
          </cell>
        </row>
        <row r="395">
          <cell r="C395" t="str">
            <v>110020100316</v>
          </cell>
          <cell r="D395" t="str">
            <v>联想11笔记本</v>
          </cell>
          <cell r="E395" t="str">
            <v>正常使用</v>
          </cell>
          <cell r="F395" t="str">
            <v>直接购入</v>
          </cell>
          <cell r="G395">
            <v>42705</v>
          </cell>
          <cell r="H395">
            <v>42736</v>
          </cell>
          <cell r="I395" t="str">
            <v>六车间</v>
          </cell>
          <cell r="J395">
            <v>2094.02</v>
          </cell>
          <cell r="K395" t="str">
            <v>专-电519#</v>
          </cell>
          <cell r="L395" t="str">
            <v>外包车间</v>
          </cell>
          <cell r="M395" t="str">
            <v>六车间</v>
          </cell>
          <cell r="N395" t="str">
            <v>昆明蓝凌科技有限公司</v>
          </cell>
          <cell r="O395" t="str">
            <v>昆明蓝凌科技有限公司</v>
          </cell>
          <cell r="P395" t="str">
            <v>FLE*3</v>
          </cell>
        </row>
        <row r="396">
          <cell r="C396" t="str">
            <v>110020100317</v>
          </cell>
          <cell r="D396" t="str">
            <v>联想11笔记本</v>
          </cell>
          <cell r="E396" t="str">
            <v>正常使用</v>
          </cell>
          <cell r="F396" t="str">
            <v>直接购入</v>
          </cell>
          <cell r="G396">
            <v>42705</v>
          </cell>
          <cell r="H396">
            <v>42736</v>
          </cell>
          <cell r="I396" t="str">
            <v>四车间</v>
          </cell>
          <cell r="J396">
            <v>2094.02</v>
          </cell>
          <cell r="K396" t="str">
            <v>专-电520#</v>
          </cell>
          <cell r="L396" t="str">
            <v>外包车间</v>
          </cell>
          <cell r="M396" t="str">
            <v>四车间</v>
          </cell>
          <cell r="N396" t="str">
            <v>昆明蓝凌科技有限公司</v>
          </cell>
          <cell r="O396" t="str">
            <v>昆明蓝凌科技有限公司</v>
          </cell>
          <cell r="P396" t="str">
            <v>FLE*3</v>
          </cell>
        </row>
        <row r="397">
          <cell r="C397" t="str">
            <v>110020100318</v>
          </cell>
          <cell r="D397" t="str">
            <v>联想11笔记本</v>
          </cell>
          <cell r="E397" t="str">
            <v>正常使用</v>
          </cell>
          <cell r="F397" t="str">
            <v>直接购入</v>
          </cell>
          <cell r="G397">
            <v>42705</v>
          </cell>
          <cell r="H397">
            <v>42736</v>
          </cell>
          <cell r="I397" t="str">
            <v>六车间</v>
          </cell>
          <cell r="J397">
            <v>2094.02</v>
          </cell>
          <cell r="K397" t="str">
            <v>专-电521#</v>
          </cell>
          <cell r="L397" t="str">
            <v>外包车间</v>
          </cell>
          <cell r="M397" t="str">
            <v>六车间</v>
          </cell>
          <cell r="N397" t="str">
            <v>昆明蓝凌科技有限公司</v>
          </cell>
          <cell r="O397" t="str">
            <v>昆明蓝凌科技有限公司</v>
          </cell>
          <cell r="P397" t="str">
            <v>FLE*3</v>
          </cell>
        </row>
        <row r="398">
          <cell r="C398" t="str">
            <v>110020100319</v>
          </cell>
          <cell r="D398" t="str">
            <v>联想11笔记本</v>
          </cell>
          <cell r="E398" t="str">
            <v>正常使用</v>
          </cell>
          <cell r="F398" t="str">
            <v>直接购入</v>
          </cell>
          <cell r="G398">
            <v>42705</v>
          </cell>
          <cell r="H398">
            <v>42736</v>
          </cell>
          <cell r="I398" t="str">
            <v>五车间</v>
          </cell>
          <cell r="J398">
            <v>2094.02</v>
          </cell>
          <cell r="K398" t="str">
            <v>专-电522#</v>
          </cell>
          <cell r="L398" t="str">
            <v>外包车间</v>
          </cell>
          <cell r="M398" t="str">
            <v>五车间</v>
          </cell>
          <cell r="N398" t="str">
            <v>昆明蓝凌科技有限公司</v>
          </cell>
          <cell r="O398" t="str">
            <v>昆明蓝凌科技有限公司</v>
          </cell>
          <cell r="P398" t="str">
            <v>FLE*3</v>
          </cell>
        </row>
        <row r="399">
          <cell r="C399" t="str">
            <v>110020100320</v>
          </cell>
          <cell r="D399" t="str">
            <v>联想11笔记本</v>
          </cell>
          <cell r="E399" t="str">
            <v>正常使用</v>
          </cell>
          <cell r="F399" t="str">
            <v>直接购入</v>
          </cell>
          <cell r="G399">
            <v>42705</v>
          </cell>
          <cell r="H399">
            <v>42736</v>
          </cell>
          <cell r="I399" t="str">
            <v>六车间</v>
          </cell>
          <cell r="J399">
            <v>2094.02</v>
          </cell>
          <cell r="K399" t="str">
            <v>专-电523#</v>
          </cell>
          <cell r="L399" t="str">
            <v>外包车间</v>
          </cell>
          <cell r="M399" t="str">
            <v>六车间</v>
          </cell>
          <cell r="N399" t="str">
            <v>昆明蓝凌科技有限公司</v>
          </cell>
          <cell r="O399" t="str">
            <v>昆明蓝凌科技有限公司</v>
          </cell>
          <cell r="P399" t="str">
            <v>FLE*3</v>
          </cell>
        </row>
        <row r="400">
          <cell r="C400" t="str">
            <v>110020100321</v>
          </cell>
          <cell r="D400" t="str">
            <v>联想笔记本</v>
          </cell>
          <cell r="E400" t="str">
            <v>正常使用</v>
          </cell>
          <cell r="F400" t="str">
            <v>直接购入</v>
          </cell>
          <cell r="G400">
            <v>42736</v>
          </cell>
          <cell r="H400">
            <v>42767</v>
          </cell>
          <cell r="I400" t="str">
            <v>研发中心—产品质量研究部</v>
          </cell>
          <cell r="J400">
            <v>4444.44</v>
          </cell>
          <cell r="K400" t="str">
            <v>专-电524#</v>
          </cell>
          <cell r="L400" t="str">
            <v>检验中心 张兴元</v>
          </cell>
          <cell r="M400" t="str">
            <v/>
          </cell>
          <cell r="N400" t="str">
            <v>昆明金盛达科技有限公司</v>
          </cell>
          <cell r="O400" t="str">
            <v>昆明金盛达科技有限公司</v>
          </cell>
          <cell r="P400" t="str">
            <v>E52</v>
          </cell>
        </row>
        <row r="401">
          <cell r="C401" t="str">
            <v>110020100322</v>
          </cell>
          <cell r="D401" t="str">
            <v>OPPO手机</v>
          </cell>
          <cell r="E401" t="str">
            <v>正常使用</v>
          </cell>
          <cell r="F401" t="str">
            <v>直接购入</v>
          </cell>
          <cell r="G401">
            <v>42736</v>
          </cell>
          <cell r="H401">
            <v>42767</v>
          </cell>
          <cell r="I401" t="str">
            <v>OTC市场部</v>
          </cell>
          <cell r="J401">
            <v>2798</v>
          </cell>
          <cell r="K401" t="str">
            <v>专-电526#</v>
          </cell>
          <cell r="L401" t="str">
            <v>余思源</v>
          </cell>
          <cell r="M401" t="str">
            <v/>
          </cell>
          <cell r="N401" t="str">
            <v>云南叁玖网络空间有限公司</v>
          </cell>
          <cell r="O401" t="str">
            <v>云南叁玖网络空间有限公司</v>
          </cell>
          <cell r="P401" t="str">
            <v>RS46+L4C</v>
          </cell>
        </row>
        <row r="402">
          <cell r="C402" t="str">
            <v>110020100323</v>
          </cell>
          <cell r="D402" t="str">
            <v>联想笔记本</v>
          </cell>
          <cell r="E402" t="str">
            <v>正常使用</v>
          </cell>
          <cell r="F402" t="str">
            <v>直接购入</v>
          </cell>
          <cell r="G402">
            <v>42736</v>
          </cell>
          <cell r="H402">
            <v>42767</v>
          </cell>
          <cell r="I402" t="str">
            <v>信息部</v>
          </cell>
          <cell r="J402">
            <v>3930.77</v>
          </cell>
          <cell r="K402" t="str">
            <v>专-电527#</v>
          </cell>
          <cell r="L402" t="str">
            <v>杨娇</v>
          </cell>
          <cell r="M402" t="str">
            <v/>
          </cell>
          <cell r="N402" t="str">
            <v>重庆京东创盟信息技术有限公司</v>
          </cell>
          <cell r="O402" t="str">
            <v>重庆京东创盟信息技术有限公司</v>
          </cell>
          <cell r="P402" t="str">
            <v>E470C</v>
          </cell>
        </row>
        <row r="403">
          <cell r="C403" t="str">
            <v>110020100324</v>
          </cell>
          <cell r="D403" t="str">
            <v>锐捷交换机</v>
          </cell>
          <cell r="E403" t="str">
            <v>正常使用</v>
          </cell>
          <cell r="F403" t="str">
            <v>直接购入</v>
          </cell>
          <cell r="G403">
            <v>42767</v>
          </cell>
          <cell r="H403">
            <v>42795</v>
          </cell>
          <cell r="I403" t="str">
            <v>信息部</v>
          </cell>
          <cell r="J403">
            <v>8205.12</v>
          </cell>
          <cell r="K403" t="str">
            <v>专-电525#</v>
          </cell>
          <cell r="L403" t="str">
            <v>外包车间 三楼</v>
          </cell>
          <cell r="M403" t="str">
            <v/>
          </cell>
          <cell r="N403" t="str">
            <v>云南华鑫电脑有限公司</v>
          </cell>
          <cell r="O403" t="str">
            <v>云南华鑫电脑有限公司</v>
          </cell>
          <cell r="P403" t="str">
            <v>48口352</v>
          </cell>
        </row>
        <row r="404">
          <cell r="C404" t="str">
            <v>110020100325</v>
          </cell>
          <cell r="D404" t="str">
            <v>双桶洗衣机（海尔电器）</v>
          </cell>
          <cell r="E404" t="str">
            <v>正常使用</v>
          </cell>
          <cell r="F404" t="str">
            <v>直接购入</v>
          </cell>
          <cell r="G404">
            <v>42767</v>
          </cell>
          <cell r="H404">
            <v>42795</v>
          </cell>
          <cell r="I404" t="str">
            <v>行政管理部</v>
          </cell>
          <cell r="J404">
            <v>1880.34</v>
          </cell>
          <cell r="K404" t="str">
            <v>专-电534#</v>
          </cell>
          <cell r="L404" t="str">
            <v>呈贡基地管理部</v>
          </cell>
          <cell r="M404" t="str">
            <v/>
          </cell>
          <cell r="N404" t="str">
            <v>昆明日日佳商贸有限公司</v>
          </cell>
          <cell r="O404" t="str">
            <v>昆明日日佳商贸有限公司</v>
          </cell>
          <cell r="P404" t="str">
            <v>XPB180-1128S</v>
          </cell>
        </row>
        <row r="405">
          <cell r="C405" t="str">
            <v>110020100326</v>
          </cell>
          <cell r="D405" t="str">
            <v>联想台式电脑</v>
          </cell>
          <cell r="E405" t="str">
            <v>正常使用</v>
          </cell>
          <cell r="F405" t="str">
            <v>直接购入</v>
          </cell>
          <cell r="G405">
            <v>42816</v>
          </cell>
          <cell r="H405">
            <v>42826</v>
          </cell>
          <cell r="I405" t="str">
            <v>OTC事业一部</v>
          </cell>
          <cell r="J405">
            <v>2735.04</v>
          </cell>
          <cell r="K405" t="str">
            <v>专-电530#</v>
          </cell>
          <cell r="L405" t="str">
            <v>云南OTC部张亚</v>
          </cell>
          <cell r="M405" t="str">
            <v>云南OTC部</v>
          </cell>
          <cell r="N405" t="str">
            <v>昆明蓝凌科技有限公司  云南OTC部</v>
          </cell>
          <cell r="O405" t="str">
            <v>昆明蓝凌科技有限公司  云南OTC部</v>
          </cell>
          <cell r="P405" t="str">
            <v>M4200</v>
          </cell>
        </row>
        <row r="406">
          <cell r="C406" t="str">
            <v>110020100327</v>
          </cell>
          <cell r="D406" t="str">
            <v>联想台式电脑</v>
          </cell>
          <cell r="E406" t="str">
            <v>正常使用</v>
          </cell>
          <cell r="F406" t="str">
            <v>直接购入</v>
          </cell>
          <cell r="G406">
            <v>42816</v>
          </cell>
          <cell r="H406">
            <v>42826</v>
          </cell>
          <cell r="I406" t="str">
            <v>监察审计部</v>
          </cell>
          <cell r="J406">
            <v>2735.04</v>
          </cell>
          <cell r="K406" t="str">
            <v>专-电531#</v>
          </cell>
          <cell r="L406" t="str">
            <v>乔婷婷</v>
          </cell>
          <cell r="M406" t="str">
            <v>监察审计部</v>
          </cell>
          <cell r="N406" t="str">
            <v>昆明蓝凌科技有限公司  监察审计部</v>
          </cell>
          <cell r="O406" t="str">
            <v>昆明蓝凌科技有限公司  监察审计部</v>
          </cell>
          <cell r="P406" t="str">
            <v>M4200</v>
          </cell>
        </row>
        <row r="407">
          <cell r="C407" t="str">
            <v>110020100328</v>
          </cell>
          <cell r="D407" t="str">
            <v>DELL笔记本电脑</v>
          </cell>
          <cell r="E407" t="str">
            <v>正常使用</v>
          </cell>
          <cell r="F407" t="str">
            <v>直接购入</v>
          </cell>
          <cell r="G407">
            <v>42816</v>
          </cell>
          <cell r="H407">
            <v>42826</v>
          </cell>
          <cell r="I407" t="str">
            <v>OTC市场部</v>
          </cell>
          <cell r="J407">
            <v>4376.08</v>
          </cell>
          <cell r="K407" t="str">
            <v>专-电532#</v>
          </cell>
          <cell r="L407" t="str">
            <v>杨舒捷</v>
          </cell>
          <cell r="M407" t="str">
            <v>OTC产品组</v>
          </cell>
          <cell r="N407" t="str">
            <v>昆明蓝凌科技有限公司 OTC产品组</v>
          </cell>
          <cell r="O407" t="str">
            <v>昆明蓝凌科技有限公司 OTC产品组</v>
          </cell>
          <cell r="P407" t="str">
            <v>7560-1525</v>
          </cell>
        </row>
        <row r="408">
          <cell r="C408" t="str">
            <v>110020100329</v>
          </cell>
          <cell r="D408" t="str">
            <v>HP笔记本</v>
          </cell>
          <cell r="E408" t="str">
            <v>正常使用</v>
          </cell>
          <cell r="F408" t="str">
            <v>直接购入</v>
          </cell>
          <cell r="G408">
            <v>42816</v>
          </cell>
          <cell r="H408">
            <v>42826</v>
          </cell>
          <cell r="I408" t="str">
            <v>销售管理部</v>
          </cell>
          <cell r="J408">
            <v>3931.62</v>
          </cell>
          <cell r="K408" t="str">
            <v>专-电533#</v>
          </cell>
          <cell r="L408" t="str">
            <v>朱晨秀</v>
          </cell>
          <cell r="M408" t="str">
            <v>医疗器事业一部</v>
          </cell>
          <cell r="N408" t="str">
            <v>云南博创信息技术有限公司  医疗器事业一部原纳梦娜</v>
          </cell>
          <cell r="O408" t="str">
            <v>云南博创信息技术有限公司  医疗器事业一部原纳梦娜</v>
          </cell>
          <cell r="P408" t="str">
            <v>44064</v>
          </cell>
        </row>
        <row r="409">
          <cell r="C409" t="str">
            <v>110020100330</v>
          </cell>
          <cell r="D409" t="str">
            <v>三星笔记本</v>
          </cell>
          <cell r="E409" t="str">
            <v>正常使用</v>
          </cell>
          <cell r="F409" t="str">
            <v>直接购入</v>
          </cell>
          <cell r="G409">
            <v>42816</v>
          </cell>
          <cell r="H409">
            <v>42826</v>
          </cell>
          <cell r="I409" t="str">
            <v>OTC市场部</v>
          </cell>
          <cell r="J409">
            <v>3929.91</v>
          </cell>
          <cell r="K409" t="str">
            <v>专-电529#</v>
          </cell>
          <cell r="L409" t="str">
            <v>李文雅</v>
          </cell>
          <cell r="M409" t="str">
            <v/>
          </cell>
          <cell r="N409" t="str">
            <v>京东商城</v>
          </cell>
          <cell r="O409" t="str">
            <v>京东商城</v>
          </cell>
          <cell r="P409" t="str">
            <v>910S3L</v>
          </cell>
        </row>
        <row r="410">
          <cell r="C410" t="str">
            <v>110020100331</v>
          </cell>
          <cell r="D410" t="str">
            <v>台式电脑</v>
          </cell>
          <cell r="E410" t="str">
            <v>正常使用</v>
          </cell>
          <cell r="F410" t="str">
            <v>直接购入</v>
          </cell>
          <cell r="G410">
            <v>42856</v>
          </cell>
          <cell r="H410">
            <v>42887</v>
          </cell>
          <cell r="I410" t="str">
            <v>设备动力部</v>
          </cell>
          <cell r="J410">
            <v>2393.16</v>
          </cell>
          <cell r="K410" t="str">
            <v>专-电528#</v>
          </cell>
          <cell r="L410" t="str">
            <v>余彪</v>
          </cell>
          <cell r="M410" t="str">
            <v>动力车间</v>
          </cell>
          <cell r="N410" t="str">
            <v>昆明蓝凌科技有限公司 动力车间</v>
          </cell>
          <cell r="O410" t="str">
            <v>昆明蓝凌科技有限公司 动力车间</v>
          </cell>
          <cell r="P410" t="str">
            <v>兼容机</v>
          </cell>
        </row>
        <row r="411">
          <cell r="C411" t="str">
            <v>110020100332</v>
          </cell>
          <cell r="D411" t="str">
            <v>超声波清洗器</v>
          </cell>
          <cell r="E411" t="str">
            <v>正常使用</v>
          </cell>
          <cell r="F411" t="str">
            <v>直接购入</v>
          </cell>
          <cell r="G411">
            <v>42856</v>
          </cell>
          <cell r="H411">
            <v>42887</v>
          </cell>
          <cell r="I411" t="str">
            <v>一车间</v>
          </cell>
          <cell r="J411">
            <v>4957.27</v>
          </cell>
          <cell r="K411" t="str">
            <v>专-电543#</v>
          </cell>
          <cell r="L411" t="str">
            <v>配方2楼内检室</v>
          </cell>
          <cell r="M411" t="str">
            <v>一车间</v>
          </cell>
          <cell r="N411" t="str">
            <v>云南新茂科研器材开发公司</v>
          </cell>
          <cell r="O411" t="str">
            <v>云南新茂科研器材开发公司</v>
          </cell>
          <cell r="P411" t="str">
            <v>SK250LHC</v>
          </cell>
        </row>
        <row r="412">
          <cell r="C412" t="str">
            <v>110020100333</v>
          </cell>
          <cell r="D412" t="str">
            <v>超声波清洗器</v>
          </cell>
          <cell r="E412" t="str">
            <v>正常使用</v>
          </cell>
          <cell r="F412" t="str">
            <v>直接购入</v>
          </cell>
          <cell r="G412">
            <v>42856</v>
          </cell>
          <cell r="H412">
            <v>42887</v>
          </cell>
          <cell r="I412" t="str">
            <v>研发中心—产品质量研究部</v>
          </cell>
          <cell r="J412">
            <v>4957.26</v>
          </cell>
          <cell r="K412" t="str">
            <v>专-电544#</v>
          </cell>
          <cell r="L412" t="str">
            <v>检验中心 大实验</v>
          </cell>
          <cell r="M412" t="str">
            <v/>
          </cell>
          <cell r="N412" t="str">
            <v>云南新茂科研器材开发公司  检验中心</v>
          </cell>
          <cell r="O412" t="str">
            <v>云南新茂科研器材开发公司  检验中心</v>
          </cell>
          <cell r="P412" t="str">
            <v>SK250LHC</v>
          </cell>
        </row>
        <row r="413">
          <cell r="C413" t="str">
            <v>110020100334</v>
          </cell>
          <cell r="D413" t="str">
            <v>HP笔记本</v>
          </cell>
          <cell r="E413" t="str">
            <v>正常使用</v>
          </cell>
          <cell r="F413" t="str">
            <v>直接购入</v>
          </cell>
          <cell r="G413">
            <v>42856</v>
          </cell>
          <cell r="H413">
            <v>42887</v>
          </cell>
          <cell r="I413" t="str">
            <v>医疗市场部</v>
          </cell>
          <cell r="J413">
            <v>3846.16</v>
          </cell>
          <cell r="K413" t="str">
            <v>专-电535#</v>
          </cell>
          <cell r="L413" t="str">
            <v>戴均晓</v>
          </cell>
          <cell r="M413" t="str">
            <v/>
          </cell>
          <cell r="N413" t="str">
            <v>云南创博信息技术有限公司</v>
          </cell>
          <cell r="O413" t="str">
            <v>云南创博信息技术有限公司</v>
          </cell>
          <cell r="P413" t="str">
            <v>440G4</v>
          </cell>
        </row>
        <row r="414">
          <cell r="C414" t="str">
            <v>110020100335</v>
          </cell>
          <cell r="D414" t="str">
            <v>HP笔记本</v>
          </cell>
          <cell r="E414" t="str">
            <v>正常使用</v>
          </cell>
          <cell r="F414" t="str">
            <v>直接购入</v>
          </cell>
          <cell r="G414">
            <v>42856</v>
          </cell>
          <cell r="H414">
            <v>42887</v>
          </cell>
          <cell r="I414" t="str">
            <v>OTC市场部</v>
          </cell>
          <cell r="J414">
            <v>3888.88</v>
          </cell>
          <cell r="K414" t="str">
            <v>专-电536#</v>
          </cell>
          <cell r="L414" t="str">
            <v>谷统亮</v>
          </cell>
          <cell r="M414" t="str">
            <v/>
          </cell>
          <cell r="N414" t="str">
            <v>昆明创博信息技术有限公司</v>
          </cell>
          <cell r="O414" t="str">
            <v>昆明创博信息技术有限公司</v>
          </cell>
          <cell r="P414" t="str">
            <v>440G4</v>
          </cell>
        </row>
        <row r="415">
          <cell r="C415" t="str">
            <v>110020100336</v>
          </cell>
          <cell r="D415" t="str">
            <v>华说笔记本</v>
          </cell>
          <cell r="E415" t="str">
            <v>正常使用</v>
          </cell>
          <cell r="F415" t="str">
            <v>直接购入</v>
          </cell>
          <cell r="G415">
            <v>42856</v>
          </cell>
          <cell r="H415">
            <v>42887</v>
          </cell>
          <cell r="I415" t="str">
            <v>OTC市场部</v>
          </cell>
          <cell r="J415">
            <v>3914.53</v>
          </cell>
          <cell r="K415" t="str">
            <v>专-电542#</v>
          </cell>
          <cell r="L415" t="str">
            <v>唐国涛</v>
          </cell>
          <cell r="M415" t="str">
            <v/>
          </cell>
          <cell r="N415" t="str">
            <v>昆明博创信息技术有限公司</v>
          </cell>
          <cell r="O415" t="str">
            <v>昆明博创信息技术有限公司</v>
          </cell>
          <cell r="P415" t="str">
            <v>A556U</v>
          </cell>
        </row>
        <row r="416">
          <cell r="C416" t="str">
            <v>110020100337</v>
          </cell>
          <cell r="D416" t="str">
            <v>phantom 4 pro大疆无人机</v>
          </cell>
          <cell r="E416" t="str">
            <v>正常使用</v>
          </cell>
          <cell r="F416" t="str">
            <v>直接购入</v>
          </cell>
          <cell r="G416">
            <v>42887</v>
          </cell>
          <cell r="H416">
            <v>42917</v>
          </cell>
          <cell r="I416" t="str">
            <v>行政管理部</v>
          </cell>
          <cell r="J416">
            <v>13822.22</v>
          </cell>
          <cell r="K416" t="str">
            <v>专-电546#</v>
          </cell>
          <cell r="L416" t="str">
            <v>王云鹏</v>
          </cell>
          <cell r="M416" t="str">
            <v/>
          </cell>
          <cell r="N416" t="str">
            <v>云南平流层商贸有限责任公司</v>
          </cell>
          <cell r="O416" t="str">
            <v>云南平流层商贸有限责任公司</v>
          </cell>
          <cell r="P416" t="str">
            <v>phantom 4 pro</v>
          </cell>
        </row>
        <row r="417">
          <cell r="C417" t="str">
            <v>110020100338</v>
          </cell>
          <cell r="D417" t="str">
            <v>EPSON投影仪</v>
          </cell>
          <cell r="E417" t="str">
            <v>正常使用</v>
          </cell>
          <cell r="F417" t="str">
            <v>直接购入</v>
          </cell>
          <cell r="G417">
            <v>42887</v>
          </cell>
          <cell r="H417">
            <v>42917</v>
          </cell>
          <cell r="I417" t="str">
            <v>OTC市场部</v>
          </cell>
          <cell r="J417">
            <v>6324.79</v>
          </cell>
          <cell r="K417" t="str">
            <v>专-电545#</v>
          </cell>
          <cell r="L417" t="str">
            <v>金雅珺</v>
          </cell>
          <cell r="M417" t="str">
            <v/>
          </cell>
          <cell r="N417" t="str">
            <v>云南创造博信息技术有限公司</v>
          </cell>
          <cell r="O417" t="str">
            <v>云南创造博信息技术有限公司</v>
          </cell>
          <cell r="P417" t="str">
            <v>EB-740X</v>
          </cell>
        </row>
        <row r="418">
          <cell r="C418" t="str">
            <v>110020100339</v>
          </cell>
          <cell r="D418" t="str">
            <v>台式电脑</v>
          </cell>
          <cell r="E418" t="str">
            <v>正常使用</v>
          </cell>
          <cell r="F418" t="str">
            <v>直接购入</v>
          </cell>
          <cell r="G418">
            <v>42887</v>
          </cell>
          <cell r="H418">
            <v>42917</v>
          </cell>
          <cell r="I418" t="str">
            <v>销售管理部</v>
          </cell>
          <cell r="J418">
            <v>3234.19</v>
          </cell>
          <cell r="K418" t="str">
            <v>专-电537#</v>
          </cell>
          <cell r="L418" t="str">
            <v>史瑞洪</v>
          </cell>
          <cell r="M418" t="str">
            <v/>
          </cell>
          <cell r="N418" t="str">
            <v>昆明蓝凌科技有限公司</v>
          </cell>
          <cell r="O418" t="str">
            <v>昆明蓝凌科技有限公司</v>
          </cell>
          <cell r="P418" t="str">
            <v>兼容机</v>
          </cell>
        </row>
        <row r="419">
          <cell r="C419" t="str">
            <v>110020100340</v>
          </cell>
          <cell r="D419" t="str">
            <v>联系笔记本</v>
          </cell>
          <cell r="E419" t="str">
            <v>正常使用</v>
          </cell>
          <cell r="F419" t="str">
            <v>直接购入</v>
          </cell>
          <cell r="G419">
            <v>42887</v>
          </cell>
          <cell r="H419">
            <v>42917</v>
          </cell>
          <cell r="I419" t="str">
            <v>人力资源部</v>
          </cell>
          <cell r="J419">
            <v>3846.15</v>
          </cell>
          <cell r="K419" t="str">
            <v>专-电538#</v>
          </cell>
          <cell r="L419" t="str">
            <v>刘微</v>
          </cell>
          <cell r="M419" t="str">
            <v/>
          </cell>
          <cell r="N419" t="str">
            <v>昆明蓝凌科技有限公司</v>
          </cell>
          <cell r="O419" t="str">
            <v>昆明蓝凌科技有限公司</v>
          </cell>
          <cell r="P419" t="str">
            <v>E470C</v>
          </cell>
        </row>
        <row r="420">
          <cell r="C420" t="str">
            <v>110020100341</v>
          </cell>
          <cell r="D420" t="str">
            <v>联想台式电脑</v>
          </cell>
          <cell r="E420" t="str">
            <v>正常使用</v>
          </cell>
          <cell r="F420" t="str">
            <v>直接购入</v>
          </cell>
          <cell r="G420">
            <v>42887</v>
          </cell>
          <cell r="H420">
            <v>42917</v>
          </cell>
          <cell r="I420" t="str">
            <v>人力资源部</v>
          </cell>
          <cell r="J420">
            <v>2735.05</v>
          </cell>
          <cell r="K420" t="str">
            <v>专-电539#</v>
          </cell>
          <cell r="L420" t="str">
            <v>高里琪</v>
          </cell>
          <cell r="M420" t="str">
            <v/>
          </cell>
          <cell r="N420" t="str">
            <v>昆明蓝凌科技有限公司</v>
          </cell>
          <cell r="O420" t="str">
            <v>昆明蓝凌科技有限公司</v>
          </cell>
          <cell r="P420" t="str">
            <v>M4200</v>
          </cell>
        </row>
        <row r="421">
          <cell r="C421" t="str">
            <v>110020100342</v>
          </cell>
          <cell r="D421" t="str">
            <v>联想台式电脑</v>
          </cell>
          <cell r="E421" t="str">
            <v>正常使用</v>
          </cell>
          <cell r="F421" t="str">
            <v>直接购入</v>
          </cell>
          <cell r="G421">
            <v>42887</v>
          </cell>
          <cell r="H421">
            <v>42917</v>
          </cell>
          <cell r="I421" t="str">
            <v>行政管理部</v>
          </cell>
          <cell r="J421">
            <v>2735.04</v>
          </cell>
          <cell r="K421" t="str">
            <v>专-电540#</v>
          </cell>
          <cell r="L421" t="str">
            <v>樊艳宗</v>
          </cell>
          <cell r="M421" t="str">
            <v/>
          </cell>
          <cell r="N421" t="str">
            <v>昆明蓝凌科技有限公司</v>
          </cell>
          <cell r="O421" t="str">
            <v>昆明蓝凌科技有限公司</v>
          </cell>
          <cell r="P421" t="str">
            <v>M4200</v>
          </cell>
        </row>
        <row r="422">
          <cell r="C422" t="str">
            <v>110020100343</v>
          </cell>
          <cell r="D422" t="str">
            <v>视频设备</v>
          </cell>
          <cell r="E422" t="str">
            <v>正常使用</v>
          </cell>
          <cell r="F422" t="str">
            <v>直接购入</v>
          </cell>
          <cell r="G422">
            <v>42887</v>
          </cell>
          <cell r="H422">
            <v>42917</v>
          </cell>
          <cell r="I422" t="str">
            <v>信息部</v>
          </cell>
          <cell r="J422">
            <v>29059.83</v>
          </cell>
          <cell r="K422" t="str">
            <v>专-电548#</v>
          </cell>
          <cell r="L422" t="str">
            <v>信息部</v>
          </cell>
          <cell r="M422" t="str">
            <v/>
          </cell>
          <cell r="N422" t="str">
            <v>杭州那塔尼科技有限公司</v>
          </cell>
          <cell r="O422" t="str">
            <v>杭州那塔尼科技有限公司</v>
          </cell>
          <cell r="P422" t="str">
            <v>宝利通310</v>
          </cell>
        </row>
        <row r="423">
          <cell r="C423" t="str">
            <v>110020100344</v>
          </cell>
          <cell r="D423" t="str">
            <v>台式电脑</v>
          </cell>
          <cell r="E423" t="str">
            <v>正常使用</v>
          </cell>
          <cell r="F423" t="str">
            <v>直接购入</v>
          </cell>
          <cell r="G423">
            <v>42917</v>
          </cell>
          <cell r="H423">
            <v>42948</v>
          </cell>
          <cell r="I423" t="str">
            <v>采购中心</v>
          </cell>
          <cell r="J423">
            <v>2777.78</v>
          </cell>
          <cell r="K423" t="str">
            <v>专-电547#</v>
          </cell>
          <cell r="L423" t="str">
            <v>采购中心 段丽娟</v>
          </cell>
          <cell r="M423" t="str">
            <v>采购中心</v>
          </cell>
          <cell r="N423" t="str">
            <v>云南创博信息技术有限公司</v>
          </cell>
          <cell r="O423" t="str">
            <v>云南创博信息技术有限公司</v>
          </cell>
          <cell r="P423" t="str">
            <v>兼容机</v>
          </cell>
        </row>
        <row r="424">
          <cell r="C424" t="str">
            <v>110020100345</v>
          </cell>
          <cell r="D424" t="str">
            <v>台式电脑</v>
          </cell>
          <cell r="E424" t="str">
            <v>正常使用</v>
          </cell>
          <cell r="F424" t="str">
            <v>直接购入</v>
          </cell>
          <cell r="G424">
            <v>42917</v>
          </cell>
          <cell r="H424">
            <v>42948</v>
          </cell>
          <cell r="I424" t="str">
            <v>研发中心—产品质量研究部</v>
          </cell>
          <cell r="J424">
            <v>2777.78</v>
          </cell>
          <cell r="K424" t="str">
            <v>专-电549#</v>
          </cell>
          <cell r="L424" t="str">
            <v>质保部 张吉昆</v>
          </cell>
          <cell r="M424" t="str">
            <v/>
          </cell>
          <cell r="N424" t="str">
            <v>云南创博信息技术有限公司</v>
          </cell>
          <cell r="O424" t="str">
            <v>云南创博信息技术有限公司</v>
          </cell>
          <cell r="P424" t="str">
            <v>兼容机</v>
          </cell>
        </row>
        <row r="425">
          <cell r="C425" t="str">
            <v>110020100346</v>
          </cell>
          <cell r="D425" t="str">
            <v>投影仪</v>
          </cell>
          <cell r="E425" t="str">
            <v>正常使用</v>
          </cell>
          <cell r="F425" t="str">
            <v>直接购入</v>
          </cell>
          <cell r="G425">
            <v>42917</v>
          </cell>
          <cell r="H425">
            <v>42948</v>
          </cell>
          <cell r="I425" t="str">
            <v>OTC市场部</v>
          </cell>
          <cell r="J425">
            <v>8974.36</v>
          </cell>
          <cell r="K425" t="str">
            <v>专-电550#</v>
          </cell>
          <cell r="L425" t="str">
            <v>三会议室</v>
          </cell>
          <cell r="M425" t="str">
            <v>市场部培训组</v>
          </cell>
          <cell r="N425" t="str">
            <v>云南创博信息技术有限公司 市场部培训组</v>
          </cell>
          <cell r="O425" t="str">
            <v>云南创博信息技术有限公司 市场部培训组</v>
          </cell>
          <cell r="P425" t="str">
            <v>EPSON CB-2040</v>
          </cell>
        </row>
        <row r="426">
          <cell r="C426" t="str">
            <v>110020100347</v>
          </cell>
          <cell r="D426" t="str">
            <v>台式电脑</v>
          </cell>
          <cell r="E426" t="str">
            <v>正常使用</v>
          </cell>
          <cell r="F426" t="str">
            <v>直接购入</v>
          </cell>
          <cell r="G426">
            <v>42917</v>
          </cell>
          <cell r="H426">
            <v>42948</v>
          </cell>
          <cell r="I426" t="str">
            <v>行政管理部</v>
          </cell>
          <cell r="J426">
            <v>2905.98</v>
          </cell>
          <cell r="K426" t="str">
            <v>专-电541#</v>
          </cell>
          <cell r="L426" t="str">
            <v>王云鹏</v>
          </cell>
          <cell r="M426" t="str">
            <v/>
          </cell>
          <cell r="N426" t="str">
            <v>昆明蓝凌科技有限公司</v>
          </cell>
          <cell r="O426" t="str">
            <v>昆明蓝凌科技有限公司</v>
          </cell>
          <cell r="P426" t="str">
            <v>兼容机</v>
          </cell>
        </row>
        <row r="427">
          <cell r="C427" t="str">
            <v>110020100348</v>
          </cell>
          <cell r="D427" t="str">
            <v>笔记本电脑</v>
          </cell>
          <cell r="E427" t="str">
            <v>正常使用</v>
          </cell>
          <cell r="F427" t="str">
            <v>直接购入</v>
          </cell>
          <cell r="G427">
            <v>42948</v>
          </cell>
          <cell r="H427">
            <v>42979</v>
          </cell>
          <cell r="I427" t="str">
            <v>信息部</v>
          </cell>
          <cell r="J427">
            <v>3888.89</v>
          </cell>
          <cell r="K427" t="str">
            <v>专-电552#</v>
          </cell>
          <cell r="L427" t="str">
            <v>信息部</v>
          </cell>
          <cell r="M427" t="str">
            <v>沈婧</v>
          </cell>
          <cell r="N427" t="str">
            <v>云南巨业信息技术有限公司原沈婧</v>
          </cell>
          <cell r="O427" t="str">
            <v>云南巨业信息技术有限公司原沈婧</v>
          </cell>
          <cell r="P427" t="str">
            <v>HP商用440</v>
          </cell>
        </row>
        <row r="428">
          <cell r="C428" t="str">
            <v>110020100349</v>
          </cell>
          <cell r="D428" t="str">
            <v>华为笔记本电脑</v>
          </cell>
          <cell r="E428" t="str">
            <v>正常使用</v>
          </cell>
          <cell r="F428" t="str">
            <v>直接购入</v>
          </cell>
          <cell r="G428">
            <v>42979</v>
          </cell>
          <cell r="H428">
            <v>43009</v>
          </cell>
          <cell r="I428" t="str">
            <v>OTC市场部</v>
          </cell>
          <cell r="J428">
            <v>4256.41</v>
          </cell>
          <cell r="K428" t="str">
            <v>专-电553#</v>
          </cell>
          <cell r="L428" t="str">
            <v>闫立荣</v>
          </cell>
          <cell r="M428" t="str">
            <v/>
          </cell>
          <cell r="N428" t="str">
            <v>昆明蓝凌科技有限公司</v>
          </cell>
          <cell r="O428" t="str">
            <v>昆明蓝凌科技有限公司</v>
          </cell>
          <cell r="P428" t="str">
            <v>matebook</v>
          </cell>
        </row>
        <row r="429">
          <cell r="C429" t="str">
            <v>110020100350</v>
          </cell>
          <cell r="D429" t="str">
            <v>联想笔记本电脑</v>
          </cell>
          <cell r="E429" t="str">
            <v>正常使用</v>
          </cell>
          <cell r="F429" t="str">
            <v>直接购入</v>
          </cell>
          <cell r="G429">
            <v>42979</v>
          </cell>
          <cell r="H429">
            <v>43009</v>
          </cell>
          <cell r="I429" t="str">
            <v>医疗市场部</v>
          </cell>
          <cell r="J429">
            <v>4854.7</v>
          </cell>
          <cell r="K429" t="str">
            <v>专-电551#</v>
          </cell>
          <cell r="L429" t="str">
            <v>刘吉成</v>
          </cell>
          <cell r="M429" t="str">
            <v/>
          </cell>
          <cell r="N429" t="str">
            <v>昆明蓝凌科技有限公司</v>
          </cell>
          <cell r="O429" t="str">
            <v>昆明蓝凌科技有限公司</v>
          </cell>
          <cell r="P429" t="str">
            <v>E460</v>
          </cell>
        </row>
        <row r="430">
          <cell r="C430" t="str">
            <v>110020100351</v>
          </cell>
          <cell r="D430" t="str">
            <v>台式电脑</v>
          </cell>
          <cell r="E430" t="str">
            <v>正常使用</v>
          </cell>
          <cell r="F430" t="str">
            <v>直接购入</v>
          </cell>
          <cell r="G430">
            <v>43040</v>
          </cell>
          <cell r="H430">
            <v>43070</v>
          </cell>
          <cell r="I430" t="str">
            <v>行政管理部</v>
          </cell>
          <cell r="J430">
            <v>2735.07</v>
          </cell>
          <cell r="K430" t="str">
            <v>专-电556#</v>
          </cell>
          <cell r="L430" t="str">
            <v>冯如胜</v>
          </cell>
          <cell r="M430" t="str">
            <v/>
          </cell>
          <cell r="N430" t="str">
            <v>云南创博信息技术有限公司</v>
          </cell>
          <cell r="O430" t="str">
            <v>云南创博信息技术有限公司</v>
          </cell>
          <cell r="P430" t="str">
            <v>兼容机</v>
          </cell>
        </row>
        <row r="431">
          <cell r="C431" t="str">
            <v>110020100352</v>
          </cell>
          <cell r="D431" t="str">
            <v>笔记本电脑</v>
          </cell>
          <cell r="E431" t="str">
            <v>正常使用</v>
          </cell>
          <cell r="F431" t="str">
            <v>直接购入</v>
          </cell>
          <cell r="G431">
            <v>43040</v>
          </cell>
          <cell r="H431">
            <v>43070</v>
          </cell>
          <cell r="I431" t="str">
            <v>信息部</v>
          </cell>
          <cell r="J431">
            <v>3921.8</v>
          </cell>
          <cell r="K431" t="str">
            <v>专-电557#</v>
          </cell>
          <cell r="L431" t="str">
            <v>信息部</v>
          </cell>
          <cell r="M431" t="str">
            <v/>
          </cell>
          <cell r="N431" t="str">
            <v>北京京东世纪信息技术有限公司原郭惠玲</v>
          </cell>
          <cell r="O431" t="str">
            <v>北京京东世纪信息技术有限公司原郭惠玲</v>
          </cell>
          <cell r="P431" t="str">
            <v>ThinkPad-S2</v>
          </cell>
        </row>
        <row r="432">
          <cell r="C432" t="str">
            <v>110020100353</v>
          </cell>
          <cell r="D432" t="str">
            <v>IBM服务器</v>
          </cell>
          <cell r="E432" t="str">
            <v>正常使用</v>
          </cell>
          <cell r="F432" t="str">
            <v>直接购入</v>
          </cell>
          <cell r="G432">
            <v>43040</v>
          </cell>
          <cell r="H432">
            <v>43070</v>
          </cell>
          <cell r="I432" t="str">
            <v>信息部</v>
          </cell>
          <cell r="J432">
            <v>43162.39</v>
          </cell>
          <cell r="K432" t="str">
            <v>专-电558#</v>
          </cell>
          <cell r="L432" t="str">
            <v>信息部</v>
          </cell>
          <cell r="M432" t="str">
            <v/>
          </cell>
          <cell r="N432" t="str">
            <v>云南创博信息技术有限公司</v>
          </cell>
          <cell r="O432" t="str">
            <v>云南创博信息技术有限公司</v>
          </cell>
          <cell r="P432" t="str">
            <v>IBMX3650-M5</v>
          </cell>
        </row>
        <row r="433">
          <cell r="C433" t="str">
            <v>110020100354</v>
          </cell>
          <cell r="D433" t="str">
            <v>索尼摄像机</v>
          </cell>
          <cell r="E433" t="str">
            <v>正常使用</v>
          </cell>
          <cell r="F433" t="str">
            <v>直接购入</v>
          </cell>
          <cell r="G433">
            <v>43040</v>
          </cell>
          <cell r="H433">
            <v>43070</v>
          </cell>
          <cell r="I433" t="str">
            <v>OTC市场部</v>
          </cell>
          <cell r="J433">
            <v>23692.31</v>
          </cell>
          <cell r="K433" t="str">
            <v>专-电559#</v>
          </cell>
          <cell r="L433" t="str">
            <v>唐国涛</v>
          </cell>
          <cell r="M433" t="str">
            <v/>
          </cell>
          <cell r="N433" t="str">
            <v>昆明艾能商贸有限公司</v>
          </cell>
          <cell r="O433" t="str">
            <v>昆明艾能商贸有限公司</v>
          </cell>
          <cell r="P433" t="str">
            <v>HXR-NX3</v>
          </cell>
        </row>
        <row r="434">
          <cell r="C434" t="str">
            <v>110020100355</v>
          </cell>
          <cell r="D434" t="str">
            <v>台式电脑</v>
          </cell>
          <cell r="E434" t="str">
            <v>正常使用</v>
          </cell>
          <cell r="F434" t="str">
            <v>直接购入</v>
          </cell>
          <cell r="G434">
            <v>43070</v>
          </cell>
          <cell r="H434">
            <v>43101</v>
          </cell>
          <cell r="I434" t="str">
            <v>研发中心—产品质量研究部</v>
          </cell>
          <cell r="J434">
            <v>2606.84</v>
          </cell>
          <cell r="K434" t="str">
            <v>专-电554#</v>
          </cell>
          <cell r="L434" t="str">
            <v>王晓琼</v>
          </cell>
          <cell r="M434" t="str">
            <v/>
          </cell>
          <cell r="N434" t="str">
            <v>昆明蓝凌科技有限公司</v>
          </cell>
          <cell r="O434" t="str">
            <v>昆明蓝凌科技有限公司</v>
          </cell>
          <cell r="P434" t="str">
            <v>兼容机M415</v>
          </cell>
        </row>
        <row r="435">
          <cell r="C435" t="str">
            <v>110020100356</v>
          </cell>
          <cell r="D435" t="str">
            <v>笔记本电脑</v>
          </cell>
          <cell r="E435" t="str">
            <v>正常使用</v>
          </cell>
          <cell r="F435" t="str">
            <v>直接购入</v>
          </cell>
          <cell r="G435">
            <v>43070</v>
          </cell>
          <cell r="H435">
            <v>43101</v>
          </cell>
          <cell r="I435" t="str">
            <v>研发中心-药学部</v>
          </cell>
          <cell r="J435">
            <v>4658.12</v>
          </cell>
          <cell r="K435" t="str">
            <v>专-电555#</v>
          </cell>
          <cell r="L435" t="str">
            <v>刘健</v>
          </cell>
          <cell r="M435" t="str">
            <v/>
          </cell>
          <cell r="N435" t="str">
            <v>昆明蓝凌科技有限公司</v>
          </cell>
          <cell r="O435" t="str">
            <v>昆明蓝凌科技有限公司</v>
          </cell>
          <cell r="P435" t="str">
            <v>HP</v>
          </cell>
        </row>
        <row r="436">
          <cell r="C436" t="str">
            <v>110020100357</v>
          </cell>
          <cell r="D436" t="str">
            <v>笔记本电脑</v>
          </cell>
          <cell r="E436" t="str">
            <v>正常使用</v>
          </cell>
          <cell r="F436" t="str">
            <v>直接购入</v>
          </cell>
          <cell r="G436">
            <v>43070</v>
          </cell>
          <cell r="H436">
            <v>43101</v>
          </cell>
          <cell r="I436" t="str">
            <v>信息部</v>
          </cell>
          <cell r="J436">
            <v>4016.24</v>
          </cell>
          <cell r="K436" t="str">
            <v>专-电561#</v>
          </cell>
          <cell r="L436" t="str">
            <v>信息部</v>
          </cell>
          <cell r="M436" t="str">
            <v/>
          </cell>
          <cell r="N436" t="str">
            <v>北京恒泰通乾科技有限公司原韩雨成</v>
          </cell>
          <cell r="O436" t="str">
            <v>北京恒泰通乾科技有限公司原韩雨成</v>
          </cell>
          <cell r="P436" t="str">
            <v>联想小新潮5000</v>
          </cell>
        </row>
        <row r="437">
          <cell r="C437" t="str">
            <v>110020100358</v>
          </cell>
          <cell r="D437" t="str">
            <v>笔记本电脑</v>
          </cell>
          <cell r="E437" t="str">
            <v>正常使用</v>
          </cell>
          <cell r="F437" t="str">
            <v>直接购入</v>
          </cell>
          <cell r="G437">
            <v>43070</v>
          </cell>
          <cell r="H437">
            <v>43101</v>
          </cell>
          <cell r="I437" t="str">
            <v>OTC事业一部</v>
          </cell>
          <cell r="J437">
            <v>4016.24</v>
          </cell>
          <cell r="K437" t="str">
            <v>专-电562#</v>
          </cell>
          <cell r="L437" t="str">
            <v>岳映颖</v>
          </cell>
          <cell r="M437" t="str">
            <v/>
          </cell>
          <cell r="N437" t="str">
            <v>北京恒泰通乾科技有限公司</v>
          </cell>
          <cell r="O437" t="str">
            <v>北京恒泰通乾科技有限公司</v>
          </cell>
          <cell r="P437" t="str">
            <v>联想小新潮</v>
          </cell>
        </row>
        <row r="438">
          <cell r="C438" t="str">
            <v>110020100359</v>
          </cell>
          <cell r="D438" t="str">
            <v>笔记本电脑</v>
          </cell>
          <cell r="E438" t="str">
            <v>正常使用</v>
          </cell>
          <cell r="F438" t="str">
            <v>直接购入</v>
          </cell>
          <cell r="G438">
            <v>43070</v>
          </cell>
          <cell r="H438">
            <v>43101</v>
          </cell>
          <cell r="I438" t="str">
            <v>OTC事业一部</v>
          </cell>
          <cell r="J438">
            <v>3929.49</v>
          </cell>
          <cell r="K438" t="str">
            <v>专-电560#</v>
          </cell>
          <cell r="L438" t="str">
            <v>原邵越现肖舟洲</v>
          </cell>
          <cell r="M438" t="str">
            <v/>
          </cell>
          <cell r="N438" t="str">
            <v>重庆京东创盟信息技术有限公司</v>
          </cell>
          <cell r="O438" t="str">
            <v>重庆京东创盟信息技术有限公司</v>
          </cell>
          <cell r="P438" t="str">
            <v>戴尔成就5568</v>
          </cell>
        </row>
        <row r="439">
          <cell r="C439" t="str">
            <v>110020100360</v>
          </cell>
          <cell r="D439" t="str">
            <v>笔记本电脑</v>
          </cell>
          <cell r="E439" t="str">
            <v>正常使用</v>
          </cell>
          <cell r="F439" t="str">
            <v>直接购入</v>
          </cell>
          <cell r="G439">
            <v>43070</v>
          </cell>
          <cell r="H439">
            <v>43101</v>
          </cell>
          <cell r="I439" t="str">
            <v>OTC事业一部</v>
          </cell>
          <cell r="J439">
            <v>5282.05</v>
          </cell>
          <cell r="K439" t="str">
            <v>专-电563#</v>
          </cell>
          <cell r="L439" t="str">
            <v>金怀云</v>
          </cell>
          <cell r="M439" t="str">
            <v/>
          </cell>
          <cell r="N439" t="str">
            <v>昆明蓝凌科技有限公司</v>
          </cell>
          <cell r="O439" t="str">
            <v>昆明蓝凌科技有限公司</v>
          </cell>
          <cell r="P439" t="str">
            <v>ThinkPad-X270</v>
          </cell>
        </row>
        <row r="440">
          <cell r="C440" t="str">
            <v>110020100361</v>
          </cell>
          <cell r="D440" t="str">
            <v>笔记本电脑</v>
          </cell>
          <cell r="E440" t="str">
            <v>正常使用</v>
          </cell>
          <cell r="F440" t="str">
            <v>直接购入</v>
          </cell>
          <cell r="G440">
            <v>43101</v>
          </cell>
          <cell r="H440">
            <v>43132</v>
          </cell>
          <cell r="I440" t="str">
            <v>财务部</v>
          </cell>
          <cell r="J440">
            <v>3845.3</v>
          </cell>
          <cell r="K440" t="str">
            <v>专-电566#</v>
          </cell>
          <cell r="L440" t="str">
            <v>财务部</v>
          </cell>
          <cell r="M440" t="str">
            <v/>
          </cell>
          <cell r="N440" t="str">
            <v>重庆京东创盟信息技术有限公司</v>
          </cell>
          <cell r="O440" t="str">
            <v>重庆京东创盟信息技术有限公司</v>
          </cell>
          <cell r="P440" t="str">
            <v>AppleMJVM2CH/A</v>
          </cell>
        </row>
        <row r="441">
          <cell r="C441" t="str">
            <v>110020100362</v>
          </cell>
          <cell r="D441" t="str">
            <v>超特UPS</v>
          </cell>
          <cell r="E441" t="str">
            <v>正常使用</v>
          </cell>
          <cell r="F441" t="str">
            <v>直接购入</v>
          </cell>
          <cell r="G441">
            <v>43101</v>
          </cell>
          <cell r="H441">
            <v>43132</v>
          </cell>
          <cell r="I441" t="str">
            <v>信息部</v>
          </cell>
          <cell r="J441">
            <v>13982.91</v>
          </cell>
          <cell r="K441" t="str">
            <v>专-电565#</v>
          </cell>
          <cell r="L441" t="str">
            <v>信息部机房</v>
          </cell>
          <cell r="M441" t="str">
            <v/>
          </cell>
          <cell r="N441" t="str">
            <v>云南超特科技有限公司</v>
          </cell>
          <cell r="O441" t="str">
            <v>云南超特科技有限公司</v>
          </cell>
          <cell r="P441" t="str">
            <v>C10KS</v>
          </cell>
        </row>
        <row r="442">
          <cell r="C442" t="str">
            <v>110020100363</v>
          </cell>
          <cell r="D442" t="str">
            <v>笔记本电脑</v>
          </cell>
          <cell r="E442" t="str">
            <v>正常使用</v>
          </cell>
          <cell r="F442" t="str">
            <v>直接购入</v>
          </cell>
          <cell r="G442">
            <v>43132</v>
          </cell>
          <cell r="H442">
            <v>43160</v>
          </cell>
          <cell r="I442" t="str">
            <v>云南商务部</v>
          </cell>
          <cell r="J442">
            <v>4658.12</v>
          </cell>
          <cell r="K442" t="str">
            <v>专-电567#</v>
          </cell>
          <cell r="L442" t="str">
            <v>王晓路</v>
          </cell>
          <cell r="M442" t="str">
            <v/>
          </cell>
          <cell r="N442" t="str">
            <v>昆明蓝凌科技有限公司</v>
          </cell>
          <cell r="O442" t="str">
            <v>昆明蓝凌科技有限公司</v>
          </cell>
          <cell r="P442" t="str">
            <v>联想E47</v>
          </cell>
        </row>
        <row r="443">
          <cell r="C443" t="str">
            <v>110020100364</v>
          </cell>
          <cell r="D443" t="str">
            <v>笔记本电脑</v>
          </cell>
          <cell r="E443" t="str">
            <v>正常使用</v>
          </cell>
          <cell r="F443" t="str">
            <v>直接购入</v>
          </cell>
          <cell r="G443">
            <v>43132</v>
          </cell>
          <cell r="H443">
            <v>43160</v>
          </cell>
          <cell r="I443" t="str">
            <v>公司高管</v>
          </cell>
          <cell r="J443">
            <v>6470.09</v>
          </cell>
          <cell r="K443" t="str">
            <v>专-电569#</v>
          </cell>
          <cell r="L443" t="str">
            <v>刘艳</v>
          </cell>
          <cell r="M443" t="str">
            <v/>
          </cell>
          <cell r="N443" t="str">
            <v>昆明蓝凌科技有限公司</v>
          </cell>
          <cell r="O443" t="str">
            <v>昆明蓝凌科技有限公司</v>
          </cell>
          <cell r="P443" t="str">
            <v>苹果MQD42CH/A</v>
          </cell>
        </row>
        <row r="444">
          <cell r="C444" t="str">
            <v>110020100365</v>
          </cell>
          <cell r="D444" t="str">
            <v>笔记本电脑</v>
          </cell>
          <cell r="E444" t="str">
            <v>正常使用</v>
          </cell>
          <cell r="F444" t="str">
            <v>直接购入</v>
          </cell>
          <cell r="G444">
            <v>43132</v>
          </cell>
          <cell r="H444">
            <v>43160</v>
          </cell>
          <cell r="I444" t="str">
            <v>行政管理部</v>
          </cell>
          <cell r="J444">
            <v>4691.45</v>
          </cell>
          <cell r="K444" t="str">
            <v>专-电568#</v>
          </cell>
          <cell r="L444" t="str">
            <v>李苑</v>
          </cell>
          <cell r="M444" t="str">
            <v/>
          </cell>
          <cell r="N444" t="str">
            <v>重庆京东创盟信息技术有限公司</v>
          </cell>
          <cell r="O444" t="str">
            <v>重庆京东创盟信息技术有限公司</v>
          </cell>
          <cell r="P444" t="str">
            <v>ThinkPad-E480</v>
          </cell>
        </row>
        <row r="445">
          <cell r="C445" t="str">
            <v>110020100366</v>
          </cell>
          <cell r="D445" t="str">
            <v>EPSON投影仪</v>
          </cell>
          <cell r="E445" t="str">
            <v>正常使用</v>
          </cell>
          <cell r="F445" t="str">
            <v>直接购入</v>
          </cell>
          <cell r="G445">
            <v>43132</v>
          </cell>
          <cell r="H445">
            <v>43160</v>
          </cell>
          <cell r="I445" t="str">
            <v>行政管理部</v>
          </cell>
          <cell r="J445">
            <v>8547.01</v>
          </cell>
          <cell r="K445" t="str">
            <v>专-电570#</v>
          </cell>
          <cell r="L445" t="str">
            <v>第三会议室</v>
          </cell>
          <cell r="M445" t="str">
            <v/>
          </cell>
          <cell r="N445" t="str">
            <v>云南创博信息技术有限公司</v>
          </cell>
          <cell r="O445" t="str">
            <v>云南创博信息技术有限公司</v>
          </cell>
          <cell r="P445" t="str">
            <v>CB-2040</v>
          </cell>
        </row>
        <row r="446">
          <cell r="C446" t="str">
            <v>110020100367</v>
          </cell>
          <cell r="D446" t="str">
            <v>无线设备</v>
          </cell>
          <cell r="E446" t="str">
            <v>正常使用</v>
          </cell>
          <cell r="F446" t="str">
            <v>直接购入</v>
          </cell>
          <cell r="G446">
            <v>43160</v>
          </cell>
          <cell r="H446">
            <v>43191</v>
          </cell>
          <cell r="I446" t="str">
            <v>信息部</v>
          </cell>
          <cell r="J446">
            <v>10775.21</v>
          </cell>
          <cell r="K446" t="str">
            <v>专-电572#</v>
          </cell>
          <cell r="L446" t="str">
            <v>信息部</v>
          </cell>
          <cell r="M446" t="str">
            <v/>
          </cell>
          <cell r="N446" t="str">
            <v>云南华鑫电脑有限公司</v>
          </cell>
          <cell r="O446" t="str">
            <v>云南华鑫电脑有限公司</v>
          </cell>
          <cell r="P446" t="str">
            <v>H3C</v>
          </cell>
        </row>
        <row r="447">
          <cell r="C447" t="str">
            <v>110020100368</v>
          </cell>
          <cell r="D447" t="str">
            <v>佳能单反相机</v>
          </cell>
          <cell r="E447" t="str">
            <v>正常使用</v>
          </cell>
          <cell r="F447" t="str">
            <v>直接购入</v>
          </cell>
          <cell r="G447">
            <v>43191</v>
          </cell>
          <cell r="H447">
            <v>43221</v>
          </cell>
          <cell r="I447" t="str">
            <v>采购中心</v>
          </cell>
          <cell r="J447">
            <v>7136.75</v>
          </cell>
          <cell r="K447" t="str">
            <v>专-电575#</v>
          </cell>
          <cell r="L447" t="str">
            <v>黄必优</v>
          </cell>
          <cell r="M447" t="str">
            <v>采购中心</v>
          </cell>
          <cell r="N447" t="str">
            <v>昆明蓝凌科技有限公司</v>
          </cell>
          <cell r="O447" t="str">
            <v>昆明蓝凌科技有限公司</v>
          </cell>
          <cell r="P447" t="str">
            <v>80D（18-135）</v>
          </cell>
        </row>
        <row r="448">
          <cell r="C448" t="str">
            <v>110020100369</v>
          </cell>
          <cell r="D448" t="str">
            <v>台式电脑</v>
          </cell>
          <cell r="E448" t="str">
            <v>正常使用</v>
          </cell>
          <cell r="F448" t="str">
            <v>直接购入</v>
          </cell>
          <cell r="G448">
            <v>43191</v>
          </cell>
          <cell r="H448">
            <v>43221</v>
          </cell>
          <cell r="I448" t="str">
            <v>信息部</v>
          </cell>
          <cell r="J448">
            <v>3391.45</v>
          </cell>
          <cell r="K448" t="str">
            <v>专-电573#</v>
          </cell>
          <cell r="L448" t="str">
            <v>杨兴宇</v>
          </cell>
          <cell r="M448" t="str">
            <v/>
          </cell>
          <cell r="N448" t="str">
            <v>昆明蓝凌科技有限公司</v>
          </cell>
          <cell r="O448" t="str">
            <v>昆明蓝凌科技有限公司</v>
          </cell>
          <cell r="P448" t="str">
            <v>兼容机</v>
          </cell>
        </row>
        <row r="449">
          <cell r="C449" t="str">
            <v>110020100370</v>
          </cell>
          <cell r="D449" t="str">
            <v>台式电脑</v>
          </cell>
          <cell r="E449" t="str">
            <v>正常使用</v>
          </cell>
          <cell r="F449" t="str">
            <v>直接购入</v>
          </cell>
          <cell r="G449">
            <v>43191</v>
          </cell>
          <cell r="H449">
            <v>43221</v>
          </cell>
          <cell r="I449" t="str">
            <v>行政管理部</v>
          </cell>
          <cell r="J449">
            <v>2735.04</v>
          </cell>
          <cell r="K449" t="str">
            <v>专-电581#</v>
          </cell>
          <cell r="L449" t="str">
            <v>刘羽</v>
          </cell>
          <cell r="M449" t="str">
            <v/>
          </cell>
          <cell r="N449" t="str">
            <v>昆明蓝凌科技有限公司</v>
          </cell>
          <cell r="O449" t="str">
            <v>昆明蓝凌科技有限公司</v>
          </cell>
          <cell r="P449" t="str">
            <v>兼容机</v>
          </cell>
        </row>
        <row r="450">
          <cell r="C450" t="str">
            <v>110020100371</v>
          </cell>
          <cell r="D450" t="str">
            <v>台式电脑</v>
          </cell>
          <cell r="E450" t="str">
            <v>正常使用</v>
          </cell>
          <cell r="F450" t="str">
            <v>直接购入</v>
          </cell>
          <cell r="G450">
            <v>43191</v>
          </cell>
          <cell r="H450">
            <v>43221</v>
          </cell>
          <cell r="I450" t="str">
            <v>销售管理部</v>
          </cell>
          <cell r="J450">
            <v>3461.54</v>
          </cell>
          <cell r="K450" t="str">
            <v>专-电571#</v>
          </cell>
          <cell r="L450" t="str">
            <v>顾凡</v>
          </cell>
          <cell r="M450" t="str">
            <v/>
          </cell>
          <cell r="N450" t="str">
            <v>昆明蓝凌科技有限公司</v>
          </cell>
          <cell r="O450" t="str">
            <v>昆明蓝凌科技有限公司</v>
          </cell>
          <cell r="P450" t="str">
            <v>兼容机</v>
          </cell>
        </row>
        <row r="451">
          <cell r="C451" t="str">
            <v>110020100372</v>
          </cell>
          <cell r="D451" t="str">
            <v>台式电脑</v>
          </cell>
          <cell r="E451" t="str">
            <v>正常使用</v>
          </cell>
          <cell r="F451" t="str">
            <v>直接购入</v>
          </cell>
          <cell r="G451">
            <v>43221</v>
          </cell>
          <cell r="H451">
            <v>43252</v>
          </cell>
          <cell r="I451" t="str">
            <v>五车间</v>
          </cell>
          <cell r="J451">
            <v>2801.73</v>
          </cell>
          <cell r="K451" t="str">
            <v>专-电576#</v>
          </cell>
          <cell r="L451" t="str">
            <v>宗继芸</v>
          </cell>
          <cell r="M451" t="str">
            <v>五车间</v>
          </cell>
          <cell r="N451" t="str">
            <v>昆明蓝凌科技有限公司</v>
          </cell>
          <cell r="O451" t="str">
            <v>昆明蓝凌科技有限公司</v>
          </cell>
          <cell r="P451" t="str">
            <v>兼容机</v>
          </cell>
        </row>
        <row r="452">
          <cell r="C452" t="str">
            <v>110020100373</v>
          </cell>
          <cell r="D452" t="str">
            <v>台式电脑</v>
          </cell>
          <cell r="E452" t="str">
            <v>正常使用</v>
          </cell>
          <cell r="F452" t="str">
            <v>直接购入</v>
          </cell>
          <cell r="G452">
            <v>43221</v>
          </cell>
          <cell r="H452">
            <v>43252</v>
          </cell>
          <cell r="I452" t="str">
            <v>财务部</v>
          </cell>
          <cell r="J452">
            <v>2801.72</v>
          </cell>
          <cell r="K452" t="str">
            <v>专-电577#</v>
          </cell>
          <cell r="L452" t="str">
            <v>原黄燕霜现陈灵凤</v>
          </cell>
          <cell r="M452" t="str">
            <v/>
          </cell>
          <cell r="N452" t="str">
            <v>昆明蓝凌科技有限公司</v>
          </cell>
          <cell r="O452" t="str">
            <v>昆明蓝凌科技有限公司</v>
          </cell>
          <cell r="P452" t="str">
            <v>兼容机</v>
          </cell>
        </row>
        <row r="453">
          <cell r="C453" t="str">
            <v>110020100374</v>
          </cell>
          <cell r="D453" t="str">
            <v>台式电脑</v>
          </cell>
          <cell r="E453" t="str">
            <v>正常使用</v>
          </cell>
          <cell r="F453" t="str">
            <v>直接购入</v>
          </cell>
          <cell r="G453">
            <v>43221</v>
          </cell>
          <cell r="H453">
            <v>43252</v>
          </cell>
          <cell r="I453" t="str">
            <v>研发中心-药学部</v>
          </cell>
          <cell r="J453">
            <v>2801.72</v>
          </cell>
          <cell r="K453" t="str">
            <v>专-电578#</v>
          </cell>
          <cell r="L453" t="str">
            <v>朱敏</v>
          </cell>
          <cell r="M453" t="str">
            <v/>
          </cell>
          <cell r="N453" t="str">
            <v>昆明蓝凌科技有限公司</v>
          </cell>
          <cell r="O453" t="str">
            <v>昆明蓝凌科技有限公司</v>
          </cell>
          <cell r="P453" t="str">
            <v>兼容机</v>
          </cell>
        </row>
        <row r="454">
          <cell r="C454" t="str">
            <v>110020100375</v>
          </cell>
          <cell r="D454" t="str">
            <v>台式电脑</v>
          </cell>
          <cell r="E454" t="str">
            <v>正常使用</v>
          </cell>
          <cell r="F454" t="str">
            <v>直接购入</v>
          </cell>
          <cell r="G454">
            <v>43252</v>
          </cell>
          <cell r="H454">
            <v>43282</v>
          </cell>
          <cell r="I454" t="str">
            <v>销售管理部</v>
          </cell>
          <cell r="J454">
            <v>3172.41</v>
          </cell>
          <cell r="K454" t="str">
            <v>专-电574#</v>
          </cell>
          <cell r="L454" t="str">
            <v>钱钰婷</v>
          </cell>
          <cell r="M454" t="str">
            <v/>
          </cell>
          <cell r="N454" t="str">
            <v>昆明蓝凌科技有限公司</v>
          </cell>
          <cell r="O454" t="str">
            <v>昆明蓝凌科技有限公司</v>
          </cell>
          <cell r="P454" t="str">
            <v>兼容机</v>
          </cell>
        </row>
        <row r="455">
          <cell r="C455" t="str">
            <v>110020100376</v>
          </cell>
          <cell r="D455" t="str">
            <v>台式电脑</v>
          </cell>
          <cell r="E455" t="str">
            <v>正常使用</v>
          </cell>
          <cell r="F455" t="str">
            <v>直接购入</v>
          </cell>
          <cell r="G455">
            <v>43252</v>
          </cell>
          <cell r="H455">
            <v>43282</v>
          </cell>
          <cell r="I455" t="str">
            <v>采购中心</v>
          </cell>
          <cell r="J455">
            <v>2801.72</v>
          </cell>
          <cell r="K455" t="str">
            <v>专-电579#</v>
          </cell>
          <cell r="L455" t="str">
            <v>龙晓平</v>
          </cell>
          <cell r="M455" t="str">
            <v>采购中心</v>
          </cell>
          <cell r="N455" t="str">
            <v>昆明蓝凌科技有限公司</v>
          </cell>
          <cell r="O455" t="str">
            <v>昆明蓝凌科技有限公司</v>
          </cell>
          <cell r="P455" t="str">
            <v>兼容机</v>
          </cell>
        </row>
        <row r="456">
          <cell r="C456" t="str">
            <v>110020100377</v>
          </cell>
          <cell r="D456" t="str">
            <v>台式电脑</v>
          </cell>
          <cell r="E456" t="str">
            <v>正常使用</v>
          </cell>
          <cell r="F456" t="str">
            <v>直接购入</v>
          </cell>
          <cell r="G456">
            <v>43252</v>
          </cell>
          <cell r="H456">
            <v>43282</v>
          </cell>
          <cell r="I456" t="str">
            <v>采购中心</v>
          </cell>
          <cell r="J456">
            <v>2801.72</v>
          </cell>
          <cell r="K456" t="str">
            <v>专-电580#</v>
          </cell>
          <cell r="L456" t="str">
            <v>罗珏</v>
          </cell>
          <cell r="M456" t="str">
            <v>采购中心</v>
          </cell>
          <cell r="N456" t="str">
            <v>昆明蓝凌科技有限公司</v>
          </cell>
          <cell r="O456" t="str">
            <v>昆明蓝凌科技有限公司</v>
          </cell>
          <cell r="P456" t="str">
            <v>兼容机</v>
          </cell>
        </row>
        <row r="457">
          <cell r="C457" t="str">
            <v>110020100378</v>
          </cell>
          <cell r="D457" t="str">
            <v>台式电脑</v>
          </cell>
          <cell r="E457" t="str">
            <v>正常使用</v>
          </cell>
          <cell r="F457" t="str">
            <v>直接购入</v>
          </cell>
          <cell r="G457">
            <v>43252</v>
          </cell>
          <cell r="H457">
            <v>43282</v>
          </cell>
          <cell r="I457" t="str">
            <v>五车间</v>
          </cell>
          <cell r="J457">
            <v>2801.73</v>
          </cell>
          <cell r="K457" t="str">
            <v>专-电582#</v>
          </cell>
          <cell r="L457" t="str">
            <v>沈亚娟</v>
          </cell>
          <cell r="M457" t="str">
            <v>五车间</v>
          </cell>
          <cell r="N457" t="str">
            <v>昆明蓝凌科技有限公司</v>
          </cell>
          <cell r="O457" t="str">
            <v>昆明蓝凌科技有限公司</v>
          </cell>
          <cell r="P457" t="str">
            <v>兼容机</v>
          </cell>
        </row>
        <row r="458">
          <cell r="C458" t="str">
            <v>110020100379</v>
          </cell>
          <cell r="D458" t="str">
            <v>台式电脑</v>
          </cell>
          <cell r="E458" t="str">
            <v>正常使用</v>
          </cell>
          <cell r="F458" t="str">
            <v>直接购入</v>
          </cell>
          <cell r="G458">
            <v>43313</v>
          </cell>
          <cell r="H458">
            <v>43344</v>
          </cell>
          <cell r="I458" t="str">
            <v>行政管理部</v>
          </cell>
          <cell r="J458">
            <v>2801.72</v>
          </cell>
          <cell r="K458" t="str">
            <v>专-电583#</v>
          </cell>
          <cell r="L458" t="str">
            <v>陈宗凤</v>
          </cell>
          <cell r="M458" t="str">
            <v/>
          </cell>
          <cell r="N458" t="str">
            <v>昆明蓝凌科技有限公司</v>
          </cell>
          <cell r="O458" t="str">
            <v>昆明蓝凌科技有限公司</v>
          </cell>
          <cell r="P458" t="str">
            <v>兼容机</v>
          </cell>
        </row>
        <row r="459">
          <cell r="C459" t="str">
            <v>110020100380</v>
          </cell>
          <cell r="D459" t="str">
            <v>台式电脑</v>
          </cell>
          <cell r="E459" t="str">
            <v>正常使用</v>
          </cell>
          <cell r="F459" t="str">
            <v>直接购入</v>
          </cell>
          <cell r="G459">
            <v>43313</v>
          </cell>
          <cell r="H459">
            <v>43344</v>
          </cell>
          <cell r="I459" t="str">
            <v>财务部</v>
          </cell>
          <cell r="J459">
            <v>2801.72</v>
          </cell>
          <cell r="K459" t="str">
            <v>专-电584#</v>
          </cell>
          <cell r="L459" t="str">
            <v>谭美红</v>
          </cell>
          <cell r="M459" t="str">
            <v/>
          </cell>
          <cell r="N459" t="str">
            <v>昆明蓝凌科技有限公司</v>
          </cell>
          <cell r="O459" t="str">
            <v>昆明蓝凌科技有限公司</v>
          </cell>
          <cell r="P459" t="str">
            <v>兼容机</v>
          </cell>
        </row>
        <row r="460">
          <cell r="C460" t="str">
            <v>110020100381</v>
          </cell>
          <cell r="D460" t="str">
            <v>台式电脑</v>
          </cell>
          <cell r="E460" t="str">
            <v>正常使用</v>
          </cell>
          <cell r="F460" t="str">
            <v>直接购入</v>
          </cell>
          <cell r="G460">
            <v>43313</v>
          </cell>
          <cell r="H460">
            <v>43344</v>
          </cell>
          <cell r="I460" t="str">
            <v>销售管理部</v>
          </cell>
          <cell r="J460">
            <v>2801.72</v>
          </cell>
          <cell r="K460" t="str">
            <v>专-电585#</v>
          </cell>
          <cell r="L460" t="str">
            <v>孔瑞丽</v>
          </cell>
          <cell r="M460" t="str">
            <v/>
          </cell>
          <cell r="N460" t="str">
            <v>昆明蓝凌科技有限公司</v>
          </cell>
          <cell r="O460" t="str">
            <v>昆明蓝凌科技有限公司</v>
          </cell>
          <cell r="P460" t="str">
            <v>兼容机</v>
          </cell>
        </row>
        <row r="461">
          <cell r="C461" t="str">
            <v>110020100382</v>
          </cell>
          <cell r="D461" t="str">
            <v>台式电脑</v>
          </cell>
          <cell r="E461" t="str">
            <v>正常使用</v>
          </cell>
          <cell r="F461" t="str">
            <v>直接购入</v>
          </cell>
          <cell r="G461">
            <v>43313</v>
          </cell>
          <cell r="H461">
            <v>43344</v>
          </cell>
          <cell r="I461" t="str">
            <v>生产技术部</v>
          </cell>
          <cell r="J461">
            <v>2801.72</v>
          </cell>
          <cell r="K461" t="str">
            <v>专-电586#</v>
          </cell>
          <cell r="L461" t="str">
            <v>段娜娜</v>
          </cell>
          <cell r="M461" t="str">
            <v/>
          </cell>
          <cell r="N461" t="str">
            <v>昆明蓝凌科技有限公司</v>
          </cell>
          <cell r="O461" t="str">
            <v>昆明蓝凌科技有限公司</v>
          </cell>
          <cell r="P461" t="str">
            <v>兼容机</v>
          </cell>
        </row>
        <row r="462">
          <cell r="C462" t="str">
            <v>110020100383</v>
          </cell>
          <cell r="D462" t="str">
            <v>台式电脑</v>
          </cell>
          <cell r="E462" t="str">
            <v>正常使用</v>
          </cell>
          <cell r="F462" t="str">
            <v>直接购入</v>
          </cell>
          <cell r="G462">
            <v>43313</v>
          </cell>
          <cell r="H462">
            <v>43344</v>
          </cell>
          <cell r="I462" t="str">
            <v>生产技术部</v>
          </cell>
          <cell r="J462">
            <v>2801.72</v>
          </cell>
          <cell r="K462" t="str">
            <v>专-电587#</v>
          </cell>
          <cell r="L462" t="str">
            <v>余智康</v>
          </cell>
          <cell r="M462" t="str">
            <v/>
          </cell>
          <cell r="N462" t="str">
            <v>昆明蓝凌科技有限公司</v>
          </cell>
          <cell r="O462" t="str">
            <v>昆明蓝凌科技有限公司</v>
          </cell>
          <cell r="P462" t="str">
            <v>兼容机</v>
          </cell>
        </row>
        <row r="463">
          <cell r="C463" t="str">
            <v>110020100384</v>
          </cell>
          <cell r="D463" t="str">
            <v>台式电脑</v>
          </cell>
          <cell r="E463" t="str">
            <v>正常使用</v>
          </cell>
          <cell r="F463" t="str">
            <v>直接购入</v>
          </cell>
          <cell r="G463">
            <v>43313</v>
          </cell>
          <cell r="H463">
            <v>43344</v>
          </cell>
          <cell r="I463" t="str">
            <v>五车间</v>
          </cell>
          <cell r="J463">
            <v>2801.74</v>
          </cell>
          <cell r="K463" t="str">
            <v>专-电588#</v>
          </cell>
          <cell r="L463" t="str">
            <v>赵灵慧</v>
          </cell>
          <cell r="M463" t="str">
            <v>五车间</v>
          </cell>
          <cell r="N463" t="str">
            <v>昆明蓝凌科技有限公司</v>
          </cell>
          <cell r="O463" t="str">
            <v>昆明蓝凌科技有限公司</v>
          </cell>
          <cell r="P463" t="str">
            <v>兼容机</v>
          </cell>
        </row>
        <row r="464">
          <cell r="C464" t="str">
            <v>110020100385</v>
          </cell>
          <cell r="D464" t="str">
            <v>台式电脑</v>
          </cell>
          <cell r="E464" t="str">
            <v>正常使用</v>
          </cell>
          <cell r="F464" t="str">
            <v>直接购入</v>
          </cell>
          <cell r="G464">
            <v>43374</v>
          </cell>
          <cell r="H464">
            <v>43405</v>
          </cell>
          <cell r="I464" t="str">
            <v>四车间</v>
          </cell>
          <cell r="J464">
            <v>2801.72</v>
          </cell>
          <cell r="K464" t="str">
            <v>专-电592#</v>
          </cell>
          <cell r="L464" t="str">
            <v>刘粉丽</v>
          </cell>
          <cell r="M464" t="str">
            <v>四车间</v>
          </cell>
          <cell r="N464" t="str">
            <v>昆明蓝凌科技有限公司</v>
          </cell>
          <cell r="O464" t="str">
            <v>昆明蓝凌科技有限公司</v>
          </cell>
          <cell r="P464" t="str">
            <v>兼容机</v>
          </cell>
        </row>
        <row r="465">
          <cell r="C465" t="str">
            <v>110020100386</v>
          </cell>
          <cell r="D465" t="str">
            <v>台式电脑</v>
          </cell>
          <cell r="E465" t="str">
            <v>正常使用</v>
          </cell>
          <cell r="F465" t="str">
            <v>直接购入</v>
          </cell>
          <cell r="G465">
            <v>43374</v>
          </cell>
          <cell r="H465">
            <v>43405</v>
          </cell>
          <cell r="I465" t="str">
            <v>六车间</v>
          </cell>
          <cell r="J465">
            <v>2801.72</v>
          </cell>
          <cell r="K465" t="str">
            <v>专-电593#</v>
          </cell>
          <cell r="L465" t="str">
            <v>谭文娟</v>
          </cell>
          <cell r="M465" t="str">
            <v>六车间</v>
          </cell>
          <cell r="N465" t="str">
            <v>昆明蓝凌科技有限公司</v>
          </cell>
          <cell r="O465" t="str">
            <v>昆明蓝凌科技有限公司</v>
          </cell>
          <cell r="P465" t="str">
            <v>兼容机</v>
          </cell>
        </row>
        <row r="466">
          <cell r="C466" t="str">
            <v>110020100387</v>
          </cell>
          <cell r="D466" t="str">
            <v>台式电脑</v>
          </cell>
          <cell r="E466" t="str">
            <v>正常使用</v>
          </cell>
          <cell r="F466" t="str">
            <v>直接购入</v>
          </cell>
          <cell r="G466">
            <v>43374</v>
          </cell>
          <cell r="H466">
            <v>43405</v>
          </cell>
          <cell r="I466" t="str">
            <v>采购中心</v>
          </cell>
          <cell r="J466">
            <v>2801.72</v>
          </cell>
          <cell r="K466" t="str">
            <v>专-电595#</v>
          </cell>
          <cell r="L466" t="str">
            <v>解江玲</v>
          </cell>
          <cell r="M466" t="str">
            <v>采购中心</v>
          </cell>
          <cell r="N466" t="str">
            <v>昆明蓝凌科技有限公司</v>
          </cell>
          <cell r="O466" t="str">
            <v>昆明蓝凌科技有限公司</v>
          </cell>
          <cell r="P466" t="str">
            <v>兼容机</v>
          </cell>
        </row>
        <row r="467">
          <cell r="C467" t="str">
            <v>110020100388</v>
          </cell>
          <cell r="D467" t="str">
            <v>台式电脑</v>
          </cell>
          <cell r="E467" t="str">
            <v>正常使用</v>
          </cell>
          <cell r="F467" t="str">
            <v>直接购入</v>
          </cell>
          <cell r="G467">
            <v>43374</v>
          </cell>
          <cell r="H467">
            <v>43405</v>
          </cell>
          <cell r="I467" t="str">
            <v>采购中心</v>
          </cell>
          <cell r="J467">
            <v>2801.72</v>
          </cell>
          <cell r="K467" t="str">
            <v>专-电596#</v>
          </cell>
          <cell r="L467" t="str">
            <v>季丽薇</v>
          </cell>
          <cell r="M467" t="str">
            <v>采购中心</v>
          </cell>
          <cell r="N467" t="str">
            <v>昆明蓝凌科技有限公司</v>
          </cell>
          <cell r="O467" t="str">
            <v>昆明蓝凌科技有限公司</v>
          </cell>
          <cell r="P467" t="str">
            <v>兼容机</v>
          </cell>
        </row>
        <row r="468">
          <cell r="C468" t="str">
            <v>110020100389</v>
          </cell>
          <cell r="D468" t="str">
            <v>台式电脑</v>
          </cell>
          <cell r="E468" t="str">
            <v>正常使用</v>
          </cell>
          <cell r="F468" t="str">
            <v>直接购入</v>
          </cell>
          <cell r="G468">
            <v>43374</v>
          </cell>
          <cell r="H468">
            <v>43405</v>
          </cell>
          <cell r="I468" t="str">
            <v>财务部</v>
          </cell>
          <cell r="J468">
            <v>2801.74</v>
          </cell>
          <cell r="K468" t="str">
            <v>专-电594#</v>
          </cell>
          <cell r="L468" t="str">
            <v>陈灵凤</v>
          </cell>
          <cell r="M468" t="str">
            <v/>
          </cell>
          <cell r="N468" t="str">
            <v>昆明蓝凌科技有限公司</v>
          </cell>
          <cell r="O468" t="str">
            <v>昆明蓝凌科技有限公司</v>
          </cell>
          <cell r="P468" t="str">
            <v>兼容机</v>
          </cell>
        </row>
        <row r="469">
          <cell r="C469" t="str">
            <v>110020100390</v>
          </cell>
          <cell r="D469" t="str">
            <v>VPN</v>
          </cell>
          <cell r="E469" t="str">
            <v>正常使用</v>
          </cell>
          <cell r="F469" t="str">
            <v>直接购入</v>
          </cell>
          <cell r="G469">
            <v>43435</v>
          </cell>
          <cell r="H469">
            <v>43466</v>
          </cell>
          <cell r="I469" t="str">
            <v>信息部</v>
          </cell>
          <cell r="J469">
            <v>39655.17</v>
          </cell>
          <cell r="K469" t="str">
            <v>专-电605#</v>
          </cell>
          <cell r="L469" t="str">
            <v>信息部机房</v>
          </cell>
          <cell r="M469" t="str">
            <v/>
          </cell>
          <cell r="N469" t="str">
            <v>云南创博信息技术有限公司</v>
          </cell>
          <cell r="O469" t="str">
            <v>云南创博信息技术有限公司</v>
          </cell>
          <cell r="P469" t="str">
            <v>VPN-1000-B400-TC</v>
          </cell>
        </row>
        <row r="470">
          <cell r="C470" t="str">
            <v>110020100391</v>
          </cell>
          <cell r="D470" t="str">
            <v>台式电脑</v>
          </cell>
          <cell r="E470" t="str">
            <v>正常使用</v>
          </cell>
          <cell r="F470" t="str">
            <v>直接购入</v>
          </cell>
          <cell r="G470">
            <v>43435</v>
          </cell>
          <cell r="H470">
            <v>43466</v>
          </cell>
          <cell r="I470" t="str">
            <v>人力资源部</v>
          </cell>
          <cell r="J470">
            <v>3060.34</v>
          </cell>
          <cell r="K470" t="str">
            <v>专-电599#</v>
          </cell>
          <cell r="L470" t="str">
            <v>雷淯尹</v>
          </cell>
          <cell r="M470" t="str">
            <v/>
          </cell>
          <cell r="N470" t="str">
            <v>昆明蓝凌科技有限公司</v>
          </cell>
          <cell r="O470" t="str">
            <v>昆明蓝凌科技有限公司</v>
          </cell>
          <cell r="P470" t="str">
            <v>V3668</v>
          </cell>
        </row>
        <row r="471">
          <cell r="C471" t="str">
            <v>110020100392</v>
          </cell>
          <cell r="D471" t="str">
            <v>台式电脑</v>
          </cell>
          <cell r="E471" t="str">
            <v>正常使用</v>
          </cell>
          <cell r="F471" t="str">
            <v>直接购入</v>
          </cell>
          <cell r="G471">
            <v>43435</v>
          </cell>
          <cell r="H471">
            <v>43466</v>
          </cell>
          <cell r="I471" t="str">
            <v>行政管理部</v>
          </cell>
          <cell r="J471">
            <v>2801.72</v>
          </cell>
          <cell r="K471" t="str">
            <v>专-电597#</v>
          </cell>
          <cell r="L471" t="str">
            <v>范鹂</v>
          </cell>
          <cell r="M471" t="str">
            <v/>
          </cell>
          <cell r="N471" t="str">
            <v>昆明蓝凌科技有限公司</v>
          </cell>
          <cell r="O471" t="str">
            <v>昆明蓝凌科技有限公司</v>
          </cell>
          <cell r="P471" t="str">
            <v>3050MT</v>
          </cell>
        </row>
        <row r="472">
          <cell r="C472" t="str">
            <v>110020100393</v>
          </cell>
          <cell r="D472" t="str">
            <v>台式电脑</v>
          </cell>
          <cell r="E472" t="str">
            <v>正常使用</v>
          </cell>
          <cell r="F472" t="str">
            <v>直接购入</v>
          </cell>
          <cell r="G472">
            <v>43435</v>
          </cell>
          <cell r="H472">
            <v>43466</v>
          </cell>
          <cell r="I472" t="str">
            <v>行政管理部</v>
          </cell>
          <cell r="J472">
            <v>2801.72</v>
          </cell>
          <cell r="K472" t="str">
            <v>专-电598#</v>
          </cell>
          <cell r="L472" t="str">
            <v>李金鞠</v>
          </cell>
          <cell r="M472" t="str">
            <v/>
          </cell>
          <cell r="N472" t="str">
            <v>昆明蓝凌科技有限公司</v>
          </cell>
          <cell r="O472" t="str">
            <v>昆明蓝凌科技有限公司</v>
          </cell>
          <cell r="P472" t="str">
            <v>3050MT</v>
          </cell>
        </row>
        <row r="473">
          <cell r="C473" t="str">
            <v>110020100394</v>
          </cell>
          <cell r="D473" t="str">
            <v>投影机</v>
          </cell>
          <cell r="E473" t="str">
            <v>正常使用</v>
          </cell>
          <cell r="F473" t="str">
            <v>直接购入</v>
          </cell>
          <cell r="G473">
            <v>43435</v>
          </cell>
          <cell r="H473">
            <v>43466</v>
          </cell>
          <cell r="I473" t="str">
            <v>行政管理部</v>
          </cell>
          <cell r="J473">
            <v>6318.97</v>
          </cell>
          <cell r="K473" t="str">
            <v>专-电603#</v>
          </cell>
          <cell r="L473" t="str">
            <v>胡忠美</v>
          </cell>
          <cell r="M473" t="str">
            <v/>
          </cell>
          <cell r="N473" t="str">
            <v>昆明蓝凌科技有限公司</v>
          </cell>
          <cell r="O473" t="str">
            <v>昆明蓝凌科技有限公司</v>
          </cell>
          <cell r="P473" t="str">
            <v>CB-2042</v>
          </cell>
        </row>
        <row r="474">
          <cell r="C474" t="str">
            <v>110020100395</v>
          </cell>
          <cell r="D474" t="str">
            <v>台式电脑</v>
          </cell>
          <cell r="E474" t="str">
            <v>正常使用</v>
          </cell>
          <cell r="F474" t="str">
            <v>直接购入</v>
          </cell>
          <cell r="G474">
            <v>43435</v>
          </cell>
          <cell r="H474">
            <v>43466</v>
          </cell>
          <cell r="I474" t="str">
            <v>行政管理部</v>
          </cell>
          <cell r="J474">
            <v>3060.34</v>
          </cell>
          <cell r="K474" t="str">
            <v>专-电601#</v>
          </cell>
          <cell r="L474" t="str">
            <v>胡忠美</v>
          </cell>
          <cell r="M474" t="str">
            <v/>
          </cell>
          <cell r="N474" t="str">
            <v>昆明蓝凌科技有限公司</v>
          </cell>
          <cell r="O474" t="str">
            <v>昆明蓝凌科技有限公司</v>
          </cell>
          <cell r="P474" t="str">
            <v>V3668</v>
          </cell>
        </row>
        <row r="475">
          <cell r="C475" t="str">
            <v>110020100396</v>
          </cell>
          <cell r="D475" t="str">
            <v>台式电脑</v>
          </cell>
          <cell r="E475" t="str">
            <v>正常使用</v>
          </cell>
          <cell r="F475" t="str">
            <v>直接购入</v>
          </cell>
          <cell r="G475">
            <v>43435</v>
          </cell>
          <cell r="H475">
            <v>43466</v>
          </cell>
          <cell r="I475" t="str">
            <v>安全环保部</v>
          </cell>
          <cell r="J475">
            <v>3060.34</v>
          </cell>
          <cell r="K475" t="str">
            <v>专-电600</v>
          </cell>
          <cell r="L475" t="str">
            <v>张尚衡</v>
          </cell>
          <cell r="M475" t="str">
            <v/>
          </cell>
          <cell r="N475" t="str">
            <v>昆明蓝凌科技有限公司</v>
          </cell>
          <cell r="O475" t="str">
            <v>昆明蓝凌科技有限公司</v>
          </cell>
          <cell r="P475" t="str">
            <v>V3668</v>
          </cell>
        </row>
        <row r="476">
          <cell r="C476" t="str">
            <v>110020100397</v>
          </cell>
          <cell r="D476" t="str">
            <v>服务器</v>
          </cell>
          <cell r="E476" t="str">
            <v>正常使用</v>
          </cell>
          <cell r="F476" t="str">
            <v>直接购入</v>
          </cell>
          <cell r="G476">
            <v>43435</v>
          </cell>
          <cell r="H476">
            <v>43466</v>
          </cell>
          <cell r="I476" t="str">
            <v>信息部</v>
          </cell>
          <cell r="J476">
            <v>48275.86</v>
          </cell>
          <cell r="K476" t="str">
            <v>专-电606#</v>
          </cell>
          <cell r="L476" t="str">
            <v>马金铺机房</v>
          </cell>
          <cell r="M476" t="str">
            <v/>
          </cell>
          <cell r="N476" t="str">
            <v>云南尺嵘科技有限公司</v>
          </cell>
          <cell r="O476" t="str">
            <v>云南尺嵘科技有限公司</v>
          </cell>
          <cell r="P476" t="str">
            <v>Systemx3650MS</v>
          </cell>
        </row>
        <row r="477">
          <cell r="C477" t="str">
            <v>110020100398</v>
          </cell>
          <cell r="D477" t="str">
            <v>台式电脑</v>
          </cell>
          <cell r="E477" t="str">
            <v>正常使用</v>
          </cell>
          <cell r="F477" t="str">
            <v>直接购入</v>
          </cell>
          <cell r="G477">
            <v>43466</v>
          </cell>
          <cell r="H477">
            <v>43497</v>
          </cell>
          <cell r="I477" t="str">
            <v>OTC市场部</v>
          </cell>
          <cell r="J477">
            <v>3991.38</v>
          </cell>
          <cell r="K477" t="str">
            <v>专-电602#</v>
          </cell>
          <cell r="L477" t="str">
            <v>周婷婷</v>
          </cell>
          <cell r="M477" t="str">
            <v/>
          </cell>
          <cell r="N477" t="str">
            <v>昆明蓝凌科技有限公司</v>
          </cell>
          <cell r="O477" t="str">
            <v>昆明蓝凌科技有限公司</v>
          </cell>
          <cell r="P477" t="str">
            <v>兼容机</v>
          </cell>
        </row>
        <row r="478">
          <cell r="C478" t="str">
            <v>110020100399</v>
          </cell>
          <cell r="D478" t="str">
            <v>台式电脑</v>
          </cell>
          <cell r="E478" t="str">
            <v>正常使用</v>
          </cell>
          <cell r="F478" t="str">
            <v>直接购入</v>
          </cell>
          <cell r="G478">
            <v>43497</v>
          </cell>
          <cell r="H478">
            <v>43525</v>
          </cell>
          <cell r="I478" t="str">
            <v>生产技术部</v>
          </cell>
          <cell r="J478">
            <v>2801.72</v>
          </cell>
          <cell r="K478" t="str">
            <v>专-电608#</v>
          </cell>
          <cell r="L478" t="str">
            <v>刘高霞</v>
          </cell>
          <cell r="M478" t="str">
            <v/>
          </cell>
          <cell r="N478" t="str">
            <v>云南创博信息技术有限公司</v>
          </cell>
          <cell r="O478" t="str">
            <v>云南创博信息技术有限公司</v>
          </cell>
          <cell r="P478" t="str">
            <v>兼容机</v>
          </cell>
        </row>
        <row r="479">
          <cell r="C479" t="str">
            <v>110020100400</v>
          </cell>
          <cell r="D479" t="str">
            <v>台式电脑</v>
          </cell>
          <cell r="E479" t="str">
            <v>正常使用</v>
          </cell>
          <cell r="F479" t="str">
            <v>直接购入</v>
          </cell>
          <cell r="G479">
            <v>43497</v>
          </cell>
          <cell r="H479">
            <v>43525</v>
          </cell>
          <cell r="I479" t="str">
            <v>OTC市场部</v>
          </cell>
          <cell r="J479">
            <v>3991.38</v>
          </cell>
          <cell r="K479" t="str">
            <v>专-电607#</v>
          </cell>
          <cell r="L479" t="str">
            <v>雷雨婷</v>
          </cell>
          <cell r="M479" t="str">
            <v/>
          </cell>
          <cell r="N479" t="str">
            <v>云南创博信息技术有限公司</v>
          </cell>
          <cell r="O479" t="str">
            <v>云南创博信息技术有限公司</v>
          </cell>
          <cell r="P479" t="str">
            <v>i58G</v>
          </cell>
        </row>
        <row r="480">
          <cell r="C480" t="str">
            <v>110020100401</v>
          </cell>
          <cell r="D480" t="str">
            <v>台式电脑</v>
          </cell>
          <cell r="E480" t="str">
            <v>正常使用</v>
          </cell>
          <cell r="F480" t="str">
            <v>直接购入</v>
          </cell>
          <cell r="G480">
            <v>43525</v>
          </cell>
          <cell r="H480">
            <v>43556</v>
          </cell>
          <cell r="I480" t="str">
            <v>研发中心-药学部</v>
          </cell>
          <cell r="J480">
            <v>3318.97</v>
          </cell>
          <cell r="K480" t="str">
            <v>专-电609#</v>
          </cell>
          <cell r="L480" t="str">
            <v>朱敏</v>
          </cell>
          <cell r="M480" t="str">
            <v/>
          </cell>
          <cell r="N480" t="str">
            <v>云南创博信息技术有限公司</v>
          </cell>
          <cell r="O480" t="str">
            <v>云南创博信息技术有限公司</v>
          </cell>
          <cell r="P480" t="str">
            <v>M410-N000</v>
          </cell>
        </row>
        <row r="481">
          <cell r="C481" t="str">
            <v>110020100402</v>
          </cell>
          <cell r="D481" t="str">
            <v>台式电脑</v>
          </cell>
          <cell r="E481" t="str">
            <v>正常使用</v>
          </cell>
          <cell r="F481" t="str">
            <v>直接购入</v>
          </cell>
          <cell r="G481">
            <v>43525</v>
          </cell>
          <cell r="H481">
            <v>43556</v>
          </cell>
          <cell r="I481" t="str">
            <v>研发中心-药学部</v>
          </cell>
          <cell r="J481">
            <v>3318.97</v>
          </cell>
          <cell r="K481" t="str">
            <v>专-电610#</v>
          </cell>
          <cell r="L481" t="str">
            <v>杨梅</v>
          </cell>
          <cell r="M481" t="str">
            <v/>
          </cell>
          <cell r="N481" t="str">
            <v>云南创博信息技术有限公司</v>
          </cell>
          <cell r="O481" t="str">
            <v>云南创博信息技术有限公司</v>
          </cell>
          <cell r="P481" t="str">
            <v>M410-N000</v>
          </cell>
        </row>
        <row r="482">
          <cell r="C482" t="str">
            <v>110020100403</v>
          </cell>
          <cell r="D482" t="str">
            <v>台式电脑</v>
          </cell>
          <cell r="E482" t="str">
            <v>正常使用</v>
          </cell>
          <cell r="F482" t="str">
            <v>直接购入</v>
          </cell>
          <cell r="G482">
            <v>43525</v>
          </cell>
          <cell r="H482">
            <v>43556</v>
          </cell>
          <cell r="I482" t="str">
            <v>研发中心-药学部</v>
          </cell>
          <cell r="J482">
            <v>3318.97</v>
          </cell>
          <cell r="K482" t="str">
            <v>专-电611#</v>
          </cell>
          <cell r="L482" t="str">
            <v>赵春美</v>
          </cell>
          <cell r="M482" t="str">
            <v/>
          </cell>
          <cell r="N482" t="str">
            <v>云南创博信息技术有限公司</v>
          </cell>
          <cell r="O482" t="str">
            <v>云南创博信息技术有限公司</v>
          </cell>
          <cell r="P482" t="str">
            <v>M410-N000</v>
          </cell>
        </row>
        <row r="483">
          <cell r="C483" t="str">
            <v>110020100404</v>
          </cell>
          <cell r="D483" t="str">
            <v>台式电脑</v>
          </cell>
          <cell r="E483" t="str">
            <v>正常使用</v>
          </cell>
          <cell r="F483" t="str">
            <v>直接购入</v>
          </cell>
          <cell r="G483">
            <v>43525</v>
          </cell>
          <cell r="H483">
            <v>43556</v>
          </cell>
          <cell r="I483" t="str">
            <v>研发中心-药学部</v>
          </cell>
          <cell r="J483">
            <v>3318.97</v>
          </cell>
          <cell r="K483" t="str">
            <v>专-电612#</v>
          </cell>
          <cell r="L483" t="str">
            <v>黄瑶</v>
          </cell>
          <cell r="M483" t="str">
            <v/>
          </cell>
          <cell r="N483" t="str">
            <v>云南创博信息技术有限公司</v>
          </cell>
          <cell r="O483" t="str">
            <v>云南创博信息技术有限公司</v>
          </cell>
          <cell r="P483" t="str">
            <v>M410-N000</v>
          </cell>
        </row>
        <row r="484">
          <cell r="C484" t="str">
            <v>110020100405</v>
          </cell>
          <cell r="D484" t="str">
            <v>台式电脑</v>
          </cell>
          <cell r="E484" t="str">
            <v>正常使用</v>
          </cell>
          <cell r="F484" t="str">
            <v>直接购入</v>
          </cell>
          <cell r="G484">
            <v>43525</v>
          </cell>
          <cell r="H484">
            <v>43556</v>
          </cell>
          <cell r="I484" t="str">
            <v>研发中心-药学部</v>
          </cell>
          <cell r="J484">
            <v>3318.96</v>
          </cell>
          <cell r="K484" t="str">
            <v>专-电613#</v>
          </cell>
          <cell r="L484" t="str">
            <v>朱晓飞</v>
          </cell>
          <cell r="M484" t="str">
            <v/>
          </cell>
          <cell r="N484" t="str">
            <v>云南创博信息技术有限公司</v>
          </cell>
          <cell r="O484" t="str">
            <v>云南创博信息技术有限公司</v>
          </cell>
          <cell r="P484" t="str">
            <v>M410-N000</v>
          </cell>
        </row>
        <row r="485">
          <cell r="C485" t="str">
            <v>110020100406</v>
          </cell>
          <cell r="D485" t="str">
            <v>台式电脑</v>
          </cell>
          <cell r="E485" t="str">
            <v>正常使用</v>
          </cell>
          <cell r="F485" t="str">
            <v>直接购入</v>
          </cell>
          <cell r="G485">
            <v>43525</v>
          </cell>
          <cell r="H485">
            <v>43556</v>
          </cell>
          <cell r="I485" t="str">
            <v>研发中心-药学部</v>
          </cell>
          <cell r="J485">
            <v>3318.96</v>
          </cell>
          <cell r="K485" t="str">
            <v>专-电614#</v>
          </cell>
          <cell r="L485" t="str">
            <v>吴叶</v>
          </cell>
          <cell r="M485" t="str">
            <v/>
          </cell>
          <cell r="N485" t="str">
            <v>云南创博信息技术有限公司</v>
          </cell>
          <cell r="O485" t="str">
            <v>云南创博信息技术有限公司</v>
          </cell>
          <cell r="P485" t="str">
            <v>M410-N000</v>
          </cell>
        </row>
        <row r="486">
          <cell r="C486" t="str">
            <v>110020100407</v>
          </cell>
          <cell r="D486" t="str">
            <v>台式电脑</v>
          </cell>
          <cell r="E486" t="str">
            <v>正常使用</v>
          </cell>
          <cell r="F486" t="str">
            <v>直接购入</v>
          </cell>
          <cell r="G486">
            <v>43525</v>
          </cell>
          <cell r="H486">
            <v>43556</v>
          </cell>
          <cell r="I486" t="str">
            <v>研发中心-药学部</v>
          </cell>
          <cell r="J486">
            <v>3318.96</v>
          </cell>
          <cell r="K486" t="str">
            <v>专-电615#</v>
          </cell>
          <cell r="L486" t="str">
            <v>李媛媛</v>
          </cell>
          <cell r="M486" t="str">
            <v/>
          </cell>
          <cell r="N486" t="str">
            <v>云南创博信息技术有限公司</v>
          </cell>
          <cell r="O486" t="str">
            <v>云南创博信息技术有限公司</v>
          </cell>
          <cell r="P486" t="str">
            <v>M410-N000</v>
          </cell>
        </row>
        <row r="487">
          <cell r="C487" t="str">
            <v>110020100408</v>
          </cell>
          <cell r="D487" t="str">
            <v>台式电脑</v>
          </cell>
          <cell r="E487" t="str">
            <v>正常使用</v>
          </cell>
          <cell r="F487" t="str">
            <v>直接购入</v>
          </cell>
          <cell r="G487">
            <v>43608</v>
          </cell>
          <cell r="H487">
            <v>43617</v>
          </cell>
          <cell r="I487" t="str">
            <v>销售管理部</v>
          </cell>
          <cell r="J487">
            <v>4097.33</v>
          </cell>
          <cell r="K487" t="str">
            <v>专-电616#</v>
          </cell>
          <cell r="L487" t="str">
            <v>杨健</v>
          </cell>
          <cell r="M487" t="str">
            <v/>
          </cell>
          <cell r="N487" t="str">
            <v>云南创博信息技术有限公司</v>
          </cell>
          <cell r="O487" t="str">
            <v>云南创博信息技术有限公司</v>
          </cell>
          <cell r="P487" t="str">
            <v>i58G</v>
          </cell>
        </row>
        <row r="488">
          <cell r="C488" t="str">
            <v>110020100409</v>
          </cell>
          <cell r="D488" t="str">
            <v>台式电脑</v>
          </cell>
          <cell r="E488" t="str">
            <v>正常使用</v>
          </cell>
          <cell r="F488" t="str">
            <v>直接购入</v>
          </cell>
          <cell r="G488">
            <v>43608</v>
          </cell>
          <cell r="H488">
            <v>43617</v>
          </cell>
          <cell r="I488" t="str">
            <v>安全环保部</v>
          </cell>
          <cell r="J488">
            <v>2876.11</v>
          </cell>
          <cell r="K488" t="str">
            <v>专-电617#</v>
          </cell>
          <cell r="L488" t="str">
            <v>李双宏</v>
          </cell>
          <cell r="M488" t="str">
            <v/>
          </cell>
          <cell r="N488" t="str">
            <v>云南创博信息技术有限公司</v>
          </cell>
          <cell r="O488" t="str">
            <v>云南创博信息技术有限公司</v>
          </cell>
          <cell r="P488" t="str">
            <v>i54G</v>
          </cell>
        </row>
        <row r="489">
          <cell r="C489" t="str">
            <v>110020100410</v>
          </cell>
          <cell r="D489" t="str">
            <v>台式电脑</v>
          </cell>
          <cell r="E489" t="str">
            <v>正常使用</v>
          </cell>
          <cell r="F489" t="str">
            <v>直接购入</v>
          </cell>
          <cell r="G489">
            <v>43608</v>
          </cell>
          <cell r="H489">
            <v>43617</v>
          </cell>
          <cell r="I489" t="str">
            <v>销售管理部</v>
          </cell>
          <cell r="J489">
            <v>3141.6</v>
          </cell>
          <cell r="K489" t="str">
            <v>专-电619#</v>
          </cell>
          <cell r="L489" t="str">
            <v>杨晓婧</v>
          </cell>
          <cell r="M489" t="str">
            <v/>
          </cell>
          <cell r="N489" t="str">
            <v>云南创博信息技术有限公司</v>
          </cell>
          <cell r="O489" t="str">
            <v>云南创博信息技术有限公司</v>
          </cell>
          <cell r="P489" t="str">
            <v>i58G</v>
          </cell>
        </row>
        <row r="490">
          <cell r="C490" t="str">
            <v>110020100411</v>
          </cell>
          <cell r="D490" t="str">
            <v>台式电脑</v>
          </cell>
          <cell r="E490" t="str">
            <v>正常使用</v>
          </cell>
          <cell r="F490" t="str">
            <v>直接购入</v>
          </cell>
          <cell r="G490">
            <v>43608</v>
          </cell>
          <cell r="H490">
            <v>43617</v>
          </cell>
          <cell r="I490" t="str">
            <v>销售管理部</v>
          </cell>
          <cell r="J490">
            <v>3141.6</v>
          </cell>
          <cell r="K490" t="str">
            <v>专-电620#</v>
          </cell>
          <cell r="L490" t="str">
            <v>夏婷婷</v>
          </cell>
          <cell r="M490" t="str">
            <v/>
          </cell>
          <cell r="N490" t="str">
            <v>云南创博信息技术有限公司</v>
          </cell>
          <cell r="O490" t="str">
            <v>云南创博信息技术有限公司</v>
          </cell>
          <cell r="P490" t="str">
            <v>i58G</v>
          </cell>
        </row>
        <row r="491">
          <cell r="C491" t="str">
            <v>110020100412</v>
          </cell>
          <cell r="D491" t="str">
            <v>台式电脑</v>
          </cell>
          <cell r="E491" t="str">
            <v>正常使用</v>
          </cell>
          <cell r="F491" t="str">
            <v>直接购入</v>
          </cell>
          <cell r="G491">
            <v>43608</v>
          </cell>
          <cell r="H491">
            <v>43617</v>
          </cell>
          <cell r="I491" t="str">
            <v>采购中心</v>
          </cell>
          <cell r="J491">
            <v>2876.11</v>
          </cell>
          <cell r="K491" t="str">
            <v>专-电621#</v>
          </cell>
          <cell r="L491" t="str">
            <v>王隽</v>
          </cell>
          <cell r="M491" t="str">
            <v>采购中心</v>
          </cell>
          <cell r="N491" t="str">
            <v>云南创博信息技术有限公司</v>
          </cell>
          <cell r="O491" t="str">
            <v>云南创博信息技术有限公司</v>
          </cell>
          <cell r="P491" t="str">
            <v>i54G</v>
          </cell>
        </row>
        <row r="492">
          <cell r="C492" t="str">
            <v>110020100413</v>
          </cell>
          <cell r="D492" t="str">
            <v>投影机</v>
          </cell>
          <cell r="E492" t="str">
            <v>正常使用</v>
          </cell>
          <cell r="F492" t="str">
            <v>直接购入</v>
          </cell>
          <cell r="G492">
            <v>43608</v>
          </cell>
          <cell r="H492">
            <v>43617</v>
          </cell>
          <cell r="I492" t="str">
            <v>医疗市场部</v>
          </cell>
          <cell r="J492">
            <v>7844.83</v>
          </cell>
          <cell r="K492" t="str">
            <v>专-电604#</v>
          </cell>
          <cell r="L492" t="str">
            <v>戴均晓</v>
          </cell>
          <cell r="M492" t="str">
            <v/>
          </cell>
          <cell r="N492" t="str">
            <v>昆明蓝凌科技有限公司</v>
          </cell>
          <cell r="O492" t="str">
            <v>昆明蓝凌科技有限公司</v>
          </cell>
          <cell r="P492" t="str">
            <v>爱普生1795F</v>
          </cell>
        </row>
        <row r="493">
          <cell r="C493" t="str">
            <v>110020100414</v>
          </cell>
          <cell r="D493" t="str">
            <v>台式电脑</v>
          </cell>
          <cell r="E493" t="str">
            <v>正常使用</v>
          </cell>
          <cell r="F493" t="str">
            <v>直接购入</v>
          </cell>
          <cell r="G493">
            <v>43637</v>
          </cell>
          <cell r="H493">
            <v>43647</v>
          </cell>
          <cell r="I493" t="str">
            <v>财务部</v>
          </cell>
          <cell r="J493">
            <v>2876.11</v>
          </cell>
          <cell r="K493" t="str">
            <v>专-电622#</v>
          </cell>
          <cell r="L493" t="str">
            <v>张菁元</v>
          </cell>
          <cell r="M493" t="str">
            <v/>
          </cell>
          <cell r="N493" t="str">
            <v>云南创博信息技术有限公司</v>
          </cell>
          <cell r="O493" t="str">
            <v>云南创博信息技术有限公司</v>
          </cell>
          <cell r="P493" t="str">
            <v>i54G</v>
          </cell>
        </row>
        <row r="494">
          <cell r="C494" t="str">
            <v>110020100415</v>
          </cell>
          <cell r="D494" t="str">
            <v>台式电脑</v>
          </cell>
          <cell r="E494" t="str">
            <v>正常使用</v>
          </cell>
          <cell r="F494" t="str">
            <v>直接购入</v>
          </cell>
          <cell r="G494">
            <v>43637</v>
          </cell>
          <cell r="H494">
            <v>43647</v>
          </cell>
          <cell r="I494" t="str">
            <v>销售管理部</v>
          </cell>
          <cell r="J494">
            <v>3141.59</v>
          </cell>
          <cell r="K494" t="str">
            <v>专-电625#</v>
          </cell>
          <cell r="L494" t="str">
            <v>黄进</v>
          </cell>
          <cell r="M494" t="str">
            <v/>
          </cell>
          <cell r="N494" t="str">
            <v>云南创博信息技术有限公司</v>
          </cell>
          <cell r="O494" t="str">
            <v>云南创博信息技术有限公司</v>
          </cell>
          <cell r="P494" t="str">
            <v>i58G</v>
          </cell>
        </row>
        <row r="495">
          <cell r="C495" t="str">
            <v>110020100416</v>
          </cell>
          <cell r="D495" t="str">
            <v>台式电脑</v>
          </cell>
          <cell r="E495" t="str">
            <v>正常使用</v>
          </cell>
          <cell r="F495" t="str">
            <v>直接购入</v>
          </cell>
          <cell r="G495">
            <v>43637</v>
          </cell>
          <cell r="H495">
            <v>43647</v>
          </cell>
          <cell r="I495" t="str">
            <v>销售管理部</v>
          </cell>
          <cell r="J495">
            <v>3141.59</v>
          </cell>
          <cell r="K495" t="str">
            <v>专-电626#</v>
          </cell>
          <cell r="L495" t="str">
            <v>夏云</v>
          </cell>
          <cell r="M495" t="str">
            <v/>
          </cell>
          <cell r="N495" t="str">
            <v>云南创博信息技术有限公司</v>
          </cell>
          <cell r="O495" t="str">
            <v>云南创博信息技术有限公司</v>
          </cell>
          <cell r="P495" t="str">
            <v>i58G</v>
          </cell>
        </row>
        <row r="496">
          <cell r="C496" t="str">
            <v>110020100417</v>
          </cell>
          <cell r="D496" t="str">
            <v>台式电脑</v>
          </cell>
          <cell r="E496" t="str">
            <v>正常使用</v>
          </cell>
          <cell r="F496" t="str">
            <v>直接购入</v>
          </cell>
          <cell r="G496">
            <v>43637</v>
          </cell>
          <cell r="H496">
            <v>43647</v>
          </cell>
          <cell r="I496" t="str">
            <v>六车间</v>
          </cell>
          <cell r="J496">
            <v>2876.11</v>
          </cell>
          <cell r="K496" t="str">
            <v>专-电624#</v>
          </cell>
          <cell r="L496" t="str">
            <v>石建芬</v>
          </cell>
          <cell r="M496" t="str">
            <v/>
          </cell>
          <cell r="N496" t="str">
            <v>云南创博信息技术有限公司</v>
          </cell>
          <cell r="O496" t="str">
            <v>云南创博信息技术有限公司</v>
          </cell>
          <cell r="P496" t="str">
            <v>i54G</v>
          </cell>
        </row>
        <row r="497">
          <cell r="C497" t="str">
            <v>110020100418</v>
          </cell>
          <cell r="D497" t="str">
            <v>投影机</v>
          </cell>
          <cell r="E497" t="str">
            <v>正常使用</v>
          </cell>
          <cell r="F497" t="str">
            <v>直接购入</v>
          </cell>
          <cell r="G497">
            <v>43637</v>
          </cell>
          <cell r="H497">
            <v>43647</v>
          </cell>
          <cell r="I497" t="str">
            <v>行政管理部</v>
          </cell>
          <cell r="J497">
            <v>6486.73</v>
          </cell>
          <cell r="K497" t="str">
            <v>专-电618#</v>
          </cell>
          <cell r="L497" t="str">
            <v>陈晓英</v>
          </cell>
          <cell r="M497" t="str">
            <v/>
          </cell>
          <cell r="N497" t="str">
            <v>昆明蓝凌科技有限公司</v>
          </cell>
          <cell r="O497" t="str">
            <v>昆明蓝凌科技有限公司</v>
          </cell>
          <cell r="P497" t="str">
            <v>CB-2042</v>
          </cell>
        </row>
        <row r="498">
          <cell r="C498" t="str">
            <v>110020100419</v>
          </cell>
          <cell r="D498" t="str">
            <v>联想一体机</v>
          </cell>
          <cell r="E498" t="str">
            <v>正常使用</v>
          </cell>
          <cell r="F498" t="str">
            <v>直接购入</v>
          </cell>
          <cell r="G498">
            <v>43647</v>
          </cell>
          <cell r="H498">
            <v>43678</v>
          </cell>
          <cell r="I498" t="str">
            <v>一车间</v>
          </cell>
          <cell r="J498">
            <v>2831.86</v>
          </cell>
          <cell r="K498" t="str">
            <v>专-电629#</v>
          </cell>
          <cell r="L498" t="str">
            <v>胡世银</v>
          </cell>
          <cell r="M498" t="str">
            <v>配方车间</v>
          </cell>
          <cell r="N498" t="str">
            <v>昆明蓝凌科技有限公司</v>
          </cell>
          <cell r="O498" t="str">
            <v>昆明蓝凌科技有限公司</v>
          </cell>
          <cell r="P498" t="str">
            <v>AI0 520-24</v>
          </cell>
        </row>
        <row r="499">
          <cell r="C499" t="str">
            <v>110020100420</v>
          </cell>
          <cell r="D499" t="str">
            <v>联想一体机</v>
          </cell>
          <cell r="E499" t="str">
            <v>正常使用</v>
          </cell>
          <cell r="F499" t="str">
            <v>直接购入</v>
          </cell>
          <cell r="G499">
            <v>43647</v>
          </cell>
          <cell r="H499">
            <v>43678</v>
          </cell>
          <cell r="I499" t="str">
            <v>一车间</v>
          </cell>
          <cell r="J499">
            <v>2831.86</v>
          </cell>
          <cell r="K499" t="str">
            <v>专-电630#</v>
          </cell>
          <cell r="L499" t="str">
            <v>杨慧诚</v>
          </cell>
          <cell r="M499" t="str">
            <v>配方车间</v>
          </cell>
          <cell r="N499" t="str">
            <v>昆明蓝凌科技有限公司</v>
          </cell>
          <cell r="O499" t="str">
            <v>昆明蓝凌科技有限公司</v>
          </cell>
          <cell r="P499" t="str">
            <v>AI0 520-24</v>
          </cell>
        </row>
        <row r="500">
          <cell r="C500" t="str">
            <v>110020100421</v>
          </cell>
          <cell r="D500" t="str">
            <v>台式电脑</v>
          </cell>
          <cell r="E500" t="str">
            <v>正常使用</v>
          </cell>
          <cell r="F500" t="str">
            <v>直接购入</v>
          </cell>
          <cell r="G500">
            <v>43647</v>
          </cell>
          <cell r="H500">
            <v>43678</v>
          </cell>
          <cell r="I500" t="str">
            <v>安全环保部</v>
          </cell>
          <cell r="J500">
            <v>3141.6</v>
          </cell>
          <cell r="K500" t="str">
            <v>专-电628#</v>
          </cell>
          <cell r="L500" t="str">
            <v>贺玉兰</v>
          </cell>
          <cell r="M500" t="str">
            <v/>
          </cell>
          <cell r="N500" t="str">
            <v>云南创博信息技术有限公司</v>
          </cell>
          <cell r="O500" t="str">
            <v>云南创博信息技术有限公司</v>
          </cell>
          <cell r="P500" t="str">
            <v>i5 8G</v>
          </cell>
        </row>
        <row r="501">
          <cell r="C501" t="str">
            <v>110020100422</v>
          </cell>
          <cell r="D501" t="str">
            <v>台式电脑</v>
          </cell>
          <cell r="E501" t="str">
            <v>正常使用</v>
          </cell>
          <cell r="F501" t="str">
            <v>直接购入</v>
          </cell>
          <cell r="G501">
            <v>43647</v>
          </cell>
          <cell r="H501">
            <v>43678</v>
          </cell>
          <cell r="I501" t="str">
            <v>OTC市场部</v>
          </cell>
          <cell r="J501">
            <v>3141.59</v>
          </cell>
          <cell r="K501" t="str">
            <v>专-电627#</v>
          </cell>
          <cell r="L501" t="str">
            <v>黄俊伟</v>
          </cell>
          <cell r="M501" t="str">
            <v/>
          </cell>
          <cell r="N501" t="str">
            <v>云南创博信息技术有限公司</v>
          </cell>
          <cell r="O501" t="str">
            <v>云南创博信息技术有限公司</v>
          </cell>
          <cell r="P501" t="str">
            <v>i58G</v>
          </cell>
        </row>
        <row r="502">
          <cell r="C502" t="str">
            <v>110020100423</v>
          </cell>
          <cell r="D502" t="str">
            <v>台式电脑</v>
          </cell>
          <cell r="E502" t="str">
            <v>正常使用</v>
          </cell>
          <cell r="F502" t="str">
            <v>直接购入</v>
          </cell>
          <cell r="G502">
            <v>43678</v>
          </cell>
          <cell r="H502">
            <v>43709</v>
          </cell>
          <cell r="I502" t="str">
            <v>OTC市场部</v>
          </cell>
          <cell r="J502">
            <v>6336.29</v>
          </cell>
          <cell r="K502" t="str">
            <v>专-电631#</v>
          </cell>
          <cell r="L502" t="str">
            <v>赵青</v>
          </cell>
          <cell r="M502" t="str">
            <v/>
          </cell>
          <cell r="N502" t="str">
            <v>昆明蓝凌科技有限公司 显示器2GB27AA#AB2</v>
          </cell>
          <cell r="O502" t="str">
            <v>昆明蓝凌科技有限公司 显示器2GB27AA#AB2</v>
          </cell>
          <cell r="P502" t="str">
            <v>4LY47AA#AB2</v>
          </cell>
        </row>
        <row r="503">
          <cell r="C503" t="str">
            <v>110020100424</v>
          </cell>
          <cell r="D503" t="str">
            <v>台式电脑</v>
          </cell>
          <cell r="E503" t="str">
            <v>正常使用</v>
          </cell>
          <cell r="F503" t="str">
            <v>直接购入</v>
          </cell>
          <cell r="G503">
            <v>43678</v>
          </cell>
          <cell r="H503">
            <v>43709</v>
          </cell>
          <cell r="I503" t="str">
            <v>一车间</v>
          </cell>
          <cell r="J503">
            <v>2876.11</v>
          </cell>
          <cell r="K503" t="str">
            <v>专-电632#</v>
          </cell>
          <cell r="L503" t="str">
            <v>刘元坤</v>
          </cell>
          <cell r="M503" t="str">
            <v>配方车间</v>
          </cell>
          <cell r="N503" t="str">
            <v>云南创博信息技术有限公司</v>
          </cell>
          <cell r="O503" t="str">
            <v>云南创博信息技术有限公司</v>
          </cell>
          <cell r="P503" t="str">
            <v>兼容机</v>
          </cell>
        </row>
        <row r="504">
          <cell r="C504" t="str">
            <v>110020100425</v>
          </cell>
          <cell r="D504" t="str">
            <v>超声波清洗器</v>
          </cell>
          <cell r="E504" t="str">
            <v>正常使用</v>
          </cell>
          <cell r="F504" t="str">
            <v>直接购入</v>
          </cell>
          <cell r="G504">
            <v>43709</v>
          </cell>
          <cell r="H504">
            <v>43739</v>
          </cell>
          <cell r="I504" t="str">
            <v>研发中心-研发中心-药学部</v>
          </cell>
          <cell r="J504">
            <v>4310.34</v>
          </cell>
          <cell r="K504" t="str">
            <v>JCX19020004</v>
          </cell>
          <cell r="L504" t="str">
            <v>研发中心-药学部</v>
          </cell>
          <cell r="M504" t="str">
            <v/>
          </cell>
          <cell r="N504" t="str">
            <v>云南青蓝科技有限公司</v>
          </cell>
          <cell r="O504" t="str">
            <v>云南青蓝科技有限公司</v>
          </cell>
          <cell r="P504" t="str">
            <v>SK250LHC</v>
          </cell>
        </row>
        <row r="505">
          <cell r="C505" t="str">
            <v>110020100426</v>
          </cell>
          <cell r="D505" t="str">
            <v>超声波清洗器</v>
          </cell>
          <cell r="E505" t="str">
            <v>正常使用</v>
          </cell>
          <cell r="F505" t="str">
            <v>直接购入</v>
          </cell>
          <cell r="G505">
            <v>43709</v>
          </cell>
          <cell r="H505">
            <v>43739</v>
          </cell>
          <cell r="I505" t="str">
            <v>研发中心-研发中心-药学部</v>
          </cell>
          <cell r="J505">
            <v>4310.35</v>
          </cell>
          <cell r="K505" t="str">
            <v>JCX19020003</v>
          </cell>
          <cell r="L505" t="str">
            <v>研发中心-药学部</v>
          </cell>
          <cell r="M505" t="str">
            <v/>
          </cell>
          <cell r="N505" t="str">
            <v>云南青蓝科技有限公司</v>
          </cell>
          <cell r="O505" t="str">
            <v>云南青蓝科技有限公司</v>
          </cell>
          <cell r="P505" t="str">
            <v>SK250LHC</v>
          </cell>
        </row>
        <row r="506">
          <cell r="C506" t="str">
            <v>110020100427</v>
          </cell>
          <cell r="D506" t="str">
            <v>微软笔记本电脑</v>
          </cell>
          <cell r="E506" t="str">
            <v>正常使用</v>
          </cell>
          <cell r="F506" t="str">
            <v>直接购入</v>
          </cell>
          <cell r="G506">
            <v>43737</v>
          </cell>
          <cell r="H506">
            <v>43739</v>
          </cell>
          <cell r="I506" t="str">
            <v>财务部</v>
          </cell>
          <cell r="J506">
            <v>6626.55</v>
          </cell>
          <cell r="K506" t="str">
            <v>专-电633#</v>
          </cell>
          <cell r="L506" t="str">
            <v>汪绍全</v>
          </cell>
          <cell r="M506" t="str">
            <v>汪总办公室</v>
          </cell>
          <cell r="N506" t="str">
            <v>昆明蓝凌科技有限公司</v>
          </cell>
          <cell r="O506" t="str">
            <v>昆明蓝凌科技有限公司</v>
          </cell>
          <cell r="P506" t="str">
            <v>urface pro 6</v>
          </cell>
        </row>
        <row r="507">
          <cell r="C507" t="str">
            <v>110020100428</v>
          </cell>
          <cell r="D507" t="str">
            <v>服务器（不包含显示器）</v>
          </cell>
          <cell r="E507" t="str">
            <v>正常使用</v>
          </cell>
          <cell r="F507" t="str">
            <v>直接购入</v>
          </cell>
          <cell r="G507">
            <v>43709</v>
          </cell>
          <cell r="H507">
            <v>43739</v>
          </cell>
          <cell r="I507" t="str">
            <v>信息部</v>
          </cell>
          <cell r="J507">
            <v>49572.65</v>
          </cell>
          <cell r="K507" t="str">
            <v>BGE18010001</v>
          </cell>
          <cell r="L507" t="str">
            <v/>
          </cell>
          <cell r="M507" t="str">
            <v/>
          </cell>
          <cell r="N507" t="str">
            <v>云南川洋商贸有限公司</v>
          </cell>
          <cell r="O507" t="str">
            <v>云南川洋商贸有限公司</v>
          </cell>
          <cell r="P507" t="str">
            <v>8871-AC1</v>
          </cell>
        </row>
        <row r="508">
          <cell r="C508" t="str">
            <v>110020100429</v>
          </cell>
          <cell r="D508" t="str">
            <v>会议电话机</v>
          </cell>
          <cell r="E508" t="str">
            <v>正常使用</v>
          </cell>
          <cell r="F508" t="str">
            <v>直接购入</v>
          </cell>
          <cell r="G508">
            <v>43739</v>
          </cell>
          <cell r="H508">
            <v>43770</v>
          </cell>
          <cell r="I508" t="str">
            <v>行政管理部</v>
          </cell>
          <cell r="J508">
            <v>3715.93</v>
          </cell>
          <cell r="K508" t="str">
            <v>专-电636#</v>
          </cell>
          <cell r="L508" t="str">
            <v>陈晓英</v>
          </cell>
          <cell r="M508" t="str">
            <v/>
          </cell>
          <cell r="N508" t="str">
            <v>东莞京东利昇贸易有限公司</v>
          </cell>
          <cell r="O508" t="str">
            <v>东莞京东利昇贸易有限公司</v>
          </cell>
          <cell r="P508" t="str">
            <v>SonudStation2</v>
          </cell>
        </row>
        <row r="509">
          <cell r="C509" t="str">
            <v>110020100430</v>
          </cell>
          <cell r="D509" t="str">
            <v>马金铺会议实验室WiFi</v>
          </cell>
          <cell r="E509" t="str">
            <v>正常使用</v>
          </cell>
          <cell r="F509" t="str">
            <v>直接购入</v>
          </cell>
          <cell r="G509">
            <v>43789</v>
          </cell>
          <cell r="H509">
            <v>43800</v>
          </cell>
          <cell r="I509" t="str">
            <v>信息部</v>
          </cell>
          <cell r="J509">
            <v>18584.07</v>
          </cell>
          <cell r="K509" t="str">
            <v>专-电640#</v>
          </cell>
          <cell r="L509" t="str">
            <v>信息部</v>
          </cell>
          <cell r="M509" t="str">
            <v>信息部</v>
          </cell>
          <cell r="N509" t="str">
            <v>昆明思立信科贸有限公司</v>
          </cell>
          <cell r="O509" t="str">
            <v>昆明思立信科贸有限公司</v>
          </cell>
          <cell r="P509" t="str">
            <v>放装AP系列/RG-AP720</v>
          </cell>
        </row>
        <row r="510">
          <cell r="C510" t="str">
            <v>110020100431</v>
          </cell>
          <cell r="D510" t="str">
            <v>台式电脑</v>
          </cell>
          <cell r="E510" t="str">
            <v>正常使用</v>
          </cell>
          <cell r="F510" t="str">
            <v>直接购入</v>
          </cell>
          <cell r="G510">
            <v>43796</v>
          </cell>
          <cell r="H510">
            <v>43800</v>
          </cell>
          <cell r="I510" t="str">
            <v>财务部</v>
          </cell>
          <cell r="J510">
            <v>3141.59</v>
          </cell>
          <cell r="K510" t="str">
            <v>专-电634#</v>
          </cell>
          <cell r="L510" t="str">
            <v>王曦</v>
          </cell>
          <cell r="M510" t="str">
            <v>王曦</v>
          </cell>
          <cell r="N510" t="str">
            <v>云南创博信息技术有限公司</v>
          </cell>
          <cell r="O510" t="str">
            <v>云南创博信息技术有限公司</v>
          </cell>
          <cell r="P510" t="str">
            <v/>
          </cell>
        </row>
        <row r="511">
          <cell r="C511" t="str">
            <v>110020100432</v>
          </cell>
          <cell r="D511" t="str">
            <v>爱普生投影仪</v>
          </cell>
          <cell r="E511" t="str">
            <v>正常使用</v>
          </cell>
          <cell r="F511" t="str">
            <v>直接购入</v>
          </cell>
          <cell r="G511">
            <v>43796</v>
          </cell>
          <cell r="H511">
            <v>43800</v>
          </cell>
          <cell r="I511" t="str">
            <v>OTC市场部</v>
          </cell>
          <cell r="J511">
            <v>2149.56</v>
          </cell>
          <cell r="K511" t="str">
            <v>专-电642#</v>
          </cell>
          <cell r="L511" t="str">
            <v>金雅珺</v>
          </cell>
          <cell r="M511" t="str">
            <v>金雅珺</v>
          </cell>
          <cell r="N511" t="str">
            <v>广州鸿由数码科技有限公司</v>
          </cell>
          <cell r="O511" t="str">
            <v>广州鸿由数码科技有限公司</v>
          </cell>
          <cell r="P511" t="str">
            <v/>
          </cell>
        </row>
        <row r="512">
          <cell r="C512" t="str">
            <v>110020100433</v>
          </cell>
          <cell r="D512" t="str">
            <v>爱普生投影仪</v>
          </cell>
          <cell r="E512" t="str">
            <v>正常使用</v>
          </cell>
          <cell r="F512" t="str">
            <v>直接购入</v>
          </cell>
          <cell r="G512">
            <v>43797</v>
          </cell>
          <cell r="H512">
            <v>43800</v>
          </cell>
          <cell r="I512" t="str">
            <v>OTC市场部</v>
          </cell>
          <cell r="J512">
            <v>7663.72</v>
          </cell>
          <cell r="K512" t="str">
            <v>专-电639#</v>
          </cell>
          <cell r="L512" t="str">
            <v>刘渊</v>
          </cell>
          <cell r="M512" t="str">
            <v>刘渊</v>
          </cell>
          <cell r="N512" t="str">
            <v>昆明蓝凌科技有限公司</v>
          </cell>
          <cell r="O512" t="str">
            <v>昆明蓝凌科技有限公司</v>
          </cell>
          <cell r="P512" t="str">
            <v/>
          </cell>
        </row>
        <row r="513">
          <cell r="C513" t="str">
            <v>110020100434</v>
          </cell>
          <cell r="D513" t="str">
            <v>备份一体机</v>
          </cell>
          <cell r="E513" t="str">
            <v>正常使用</v>
          </cell>
          <cell r="F513" t="str">
            <v>直接购入</v>
          </cell>
          <cell r="G513">
            <v>43815</v>
          </cell>
          <cell r="H513">
            <v>43831</v>
          </cell>
          <cell r="I513" t="str">
            <v>信息部</v>
          </cell>
          <cell r="J513">
            <v>60176.99</v>
          </cell>
          <cell r="K513" t="str">
            <v>专-电637#</v>
          </cell>
          <cell r="L513" t="str">
            <v>信息部</v>
          </cell>
          <cell r="M513" t="str">
            <v>马金铺机房</v>
          </cell>
          <cell r="N513" t="str">
            <v>昆明聚人科技有限公司</v>
          </cell>
          <cell r="O513" t="str">
            <v>昆明聚人科技有限公司</v>
          </cell>
          <cell r="P513" t="str">
            <v/>
          </cell>
        </row>
        <row r="514">
          <cell r="C514" t="str">
            <v>110020100435</v>
          </cell>
          <cell r="D514" t="str">
            <v>投影仪</v>
          </cell>
          <cell r="E514" t="str">
            <v>正常使用</v>
          </cell>
          <cell r="F514" t="str">
            <v>直接购入</v>
          </cell>
          <cell r="G514">
            <v>43822</v>
          </cell>
          <cell r="H514">
            <v>43831</v>
          </cell>
          <cell r="I514" t="str">
            <v>信息部</v>
          </cell>
          <cell r="J514">
            <v>3504.42</v>
          </cell>
          <cell r="K514" t="str">
            <v>专-电644#</v>
          </cell>
          <cell r="L514" t="str">
            <v>信息部培训</v>
          </cell>
          <cell r="M514" t="str">
            <v>昆明蓝凌科技有限公司</v>
          </cell>
          <cell r="N514" t="str">
            <v>昆明蓝凌科技有限公司</v>
          </cell>
          <cell r="O514" t="str">
            <v>昆明蓝凌科技有限公司</v>
          </cell>
          <cell r="P514" t="str">
            <v>epsonCB-X39</v>
          </cell>
        </row>
        <row r="515">
          <cell r="C515" t="str">
            <v>110020100436</v>
          </cell>
          <cell r="D515" t="str">
            <v>台式电脑</v>
          </cell>
          <cell r="E515" t="str">
            <v>正常使用</v>
          </cell>
          <cell r="F515" t="str">
            <v>直接购入</v>
          </cell>
          <cell r="G515">
            <v>43822</v>
          </cell>
          <cell r="H515">
            <v>43831</v>
          </cell>
          <cell r="I515" t="str">
            <v>OTC市场部</v>
          </cell>
          <cell r="J515">
            <v>6681.42</v>
          </cell>
          <cell r="K515" t="str">
            <v>专-电635</v>
          </cell>
          <cell r="L515" t="str">
            <v>冯丹鱼</v>
          </cell>
          <cell r="M515" t="str">
            <v>昆明蓝凌科技有限公司</v>
          </cell>
          <cell r="N515" t="str">
            <v>昆明蓝凌科技有限公司</v>
          </cell>
          <cell r="O515" t="str">
            <v>昆明蓝凌科技有限公司</v>
          </cell>
          <cell r="P515" t="str">
            <v>兼容机</v>
          </cell>
        </row>
        <row r="516">
          <cell r="C516" t="str">
            <v>110020100437</v>
          </cell>
          <cell r="D516" t="str">
            <v>联想一体机</v>
          </cell>
          <cell r="E516" t="str">
            <v>正常使用</v>
          </cell>
          <cell r="F516" t="str">
            <v>直接购入</v>
          </cell>
          <cell r="G516">
            <v>43822</v>
          </cell>
          <cell r="H516">
            <v>43831</v>
          </cell>
          <cell r="I516" t="str">
            <v>五车间</v>
          </cell>
          <cell r="J516">
            <v>2969</v>
          </cell>
          <cell r="K516" t="str">
            <v>专-电645#</v>
          </cell>
          <cell r="L516" t="str">
            <v>中间站物料管理公</v>
          </cell>
          <cell r="M516" t="str">
            <v>北京华冠商业经营股份有限公司</v>
          </cell>
          <cell r="N516" t="str">
            <v>北京华冠商业经营股份有限公司</v>
          </cell>
          <cell r="O516" t="str">
            <v>北京华冠商业经营股份有限公司</v>
          </cell>
          <cell r="P516" t="str">
            <v>ideacebtre</v>
          </cell>
        </row>
        <row r="517">
          <cell r="C517" t="str">
            <v>110020100438</v>
          </cell>
          <cell r="D517" t="str">
            <v>台式电脑</v>
          </cell>
          <cell r="E517" t="str">
            <v>正常使用</v>
          </cell>
          <cell r="F517" t="str">
            <v>直接购入</v>
          </cell>
          <cell r="G517">
            <v>43822</v>
          </cell>
          <cell r="H517">
            <v>43831</v>
          </cell>
          <cell r="I517" t="str">
            <v>财务部</v>
          </cell>
          <cell r="J517">
            <v>3141.6</v>
          </cell>
          <cell r="K517" t="str">
            <v>专-电638#</v>
          </cell>
          <cell r="L517" t="str">
            <v>赵琴</v>
          </cell>
          <cell r="M517" t="str">
            <v>云南创博信息技术有限公司</v>
          </cell>
          <cell r="N517" t="str">
            <v>云南创博信息技术有限公司</v>
          </cell>
          <cell r="O517" t="str">
            <v>云南创博信息技术有限公司</v>
          </cell>
          <cell r="P517" t="str">
            <v>兼容机</v>
          </cell>
        </row>
        <row r="518">
          <cell r="C518" t="str">
            <v>110020100439</v>
          </cell>
          <cell r="D518" t="str">
            <v>台式电脑</v>
          </cell>
          <cell r="E518" t="str">
            <v>正常使用</v>
          </cell>
          <cell r="F518" t="str">
            <v>直接购入</v>
          </cell>
          <cell r="G518">
            <v>43822</v>
          </cell>
          <cell r="H518">
            <v>43831</v>
          </cell>
          <cell r="I518" t="str">
            <v>财务部</v>
          </cell>
          <cell r="J518">
            <v>3141.59</v>
          </cell>
          <cell r="K518" t="str">
            <v>专-电641#</v>
          </cell>
          <cell r="L518" t="str">
            <v>郭云</v>
          </cell>
          <cell r="M518" t="str">
            <v>云南创博信息技术有限公司</v>
          </cell>
          <cell r="N518" t="str">
            <v>云南创博信息技术有限公司</v>
          </cell>
          <cell r="O518" t="str">
            <v>云南创博信息技术有限公司</v>
          </cell>
          <cell r="P518" t="str">
            <v>兼容机</v>
          </cell>
        </row>
        <row r="519">
          <cell r="C519" t="str">
            <v>110020100440</v>
          </cell>
          <cell r="D519" t="str">
            <v>台式电脑</v>
          </cell>
          <cell r="E519" t="str">
            <v>正常使用</v>
          </cell>
          <cell r="F519" t="str">
            <v>直接购入</v>
          </cell>
          <cell r="G519">
            <v>43822</v>
          </cell>
          <cell r="H519">
            <v>43831</v>
          </cell>
          <cell r="I519" t="str">
            <v>财务部</v>
          </cell>
          <cell r="J519">
            <v>3141.59</v>
          </cell>
          <cell r="K519" t="str">
            <v>专-电643#</v>
          </cell>
          <cell r="L519" t="str">
            <v>宋皎</v>
          </cell>
          <cell r="M519" t="str">
            <v>云南创博信息技术有限公司</v>
          </cell>
          <cell r="N519" t="str">
            <v>云南创博信息技术有限公司</v>
          </cell>
          <cell r="O519" t="str">
            <v>云南创博信息技术有限公司</v>
          </cell>
          <cell r="P519" t="str">
            <v>兼容机</v>
          </cell>
        </row>
        <row r="520">
          <cell r="C520" t="str">
            <v>110020100441</v>
          </cell>
          <cell r="D520" t="str">
            <v>联想笔记本</v>
          </cell>
          <cell r="E520" t="str">
            <v>正常使用</v>
          </cell>
          <cell r="F520" t="str">
            <v>直接购入</v>
          </cell>
          <cell r="G520">
            <v>43822</v>
          </cell>
          <cell r="H520">
            <v>43831</v>
          </cell>
          <cell r="I520" t="str">
            <v>行政管理部</v>
          </cell>
          <cell r="J520">
            <v>4097.35</v>
          </cell>
          <cell r="K520" t="str">
            <v>专-电685#</v>
          </cell>
          <cell r="L520" t="str">
            <v>陈晓英</v>
          </cell>
          <cell r="M520" t="str">
            <v>昆明蓝凌科技有限公司</v>
          </cell>
          <cell r="N520" t="str">
            <v>昆明蓝凌科技有限公司</v>
          </cell>
          <cell r="O520" t="str">
            <v>昆明蓝凌科技有限公司</v>
          </cell>
          <cell r="P520" t="str">
            <v>E490</v>
          </cell>
        </row>
        <row r="521">
          <cell r="C521" t="str">
            <v>110020100442</v>
          </cell>
          <cell r="D521" t="str">
            <v>联想主机</v>
          </cell>
          <cell r="E521" t="str">
            <v>正常使用</v>
          </cell>
          <cell r="F521" t="str">
            <v>直接购入</v>
          </cell>
          <cell r="G521">
            <v>43822</v>
          </cell>
          <cell r="H521">
            <v>43831</v>
          </cell>
          <cell r="I521" t="str">
            <v>财务部</v>
          </cell>
          <cell r="J521">
            <v>2814.18</v>
          </cell>
          <cell r="K521" t="str">
            <v>专-电653#</v>
          </cell>
          <cell r="L521" t="str">
            <v>桂钰</v>
          </cell>
          <cell r="M521" t="str">
            <v>云南苏宁易购销售有限公司</v>
          </cell>
          <cell r="N521" t="str">
            <v>云南苏宁易购销售有限公司</v>
          </cell>
          <cell r="O521" t="str">
            <v>云南苏宁易购销售有限公司</v>
          </cell>
          <cell r="P521" t="str">
            <v>启天M425 无显示器</v>
          </cell>
        </row>
        <row r="522">
          <cell r="C522" t="str">
            <v>110020100443</v>
          </cell>
          <cell r="D522" t="str">
            <v>联想主机</v>
          </cell>
          <cell r="E522" t="str">
            <v>正常使用</v>
          </cell>
          <cell r="F522" t="str">
            <v>直接购入</v>
          </cell>
          <cell r="G522">
            <v>43822</v>
          </cell>
          <cell r="H522">
            <v>43831</v>
          </cell>
          <cell r="I522" t="str">
            <v>财务部</v>
          </cell>
          <cell r="J522">
            <v>2814.16</v>
          </cell>
          <cell r="K522" t="str">
            <v>专-电646#</v>
          </cell>
          <cell r="L522" t="str">
            <v>张春明</v>
          </cell>
          <cell r="M522" t="str">
            <v>云南苏宁易购销售有限公司</v>
          </cell>
          <cell r="N522" t="str">
            <v>云南苏宁易购销售有限公司</v>
          </cell>
          <cell r="O522" t="str">
            <v>云南苏宁易购销售有限公司</v>
          </cell>
          <cell r="P522" t="str">
            <v>启天M425 无显示器</v>
          </cell>
        </row>
        <row r="523">
          <cell r="C523" t="str">
            <v>110020100444</v>
          </cell>
          <cell r="D523" t="str">
            <v>联想主机</v>
          </cell>
          <cell r="E523" t="str">
            <v>正常使用</v>
          </cell>
          <cell r="F523" t="str">
            <v>直接购入</v>
          </cell>
          <cell r="G523">
            <v>43822</v>
          </cell>
          <cell r="H523">
            <v>43831</v>
          </cell>
          <cell r="I523" t="str">
            <v>财务部</v>
          </cell>
          <cell r="J523">
            <v>2814.16</v>
          </cell>
          <cell r="K523" t="str">
            <v>专-电647#</v>
          </cell>
          <cell r="L523" t="str">
            <v>苏静</v>
          </cell>
          <cell r="M523" t="str">
            <v>云南苏宁易购销售有限公司</v>
          </cell>
          <cell r="N523" t="str">
            <v>云南苏宁易购销售有限公司</v>
          </cell>
          <cell r="O523" t="str">
            <v>云南苏宁易购销售有限公司</v>
          </cell>
          <cell r="P523" t="str">
            <v>启天M425 无显示器</v>
          </cell>
        </row>
        <row r="524">
          <cell r="C524" t="str">
            <v>110020100445</v>
          </cell>
          <cell r="D524" t="str">
            <v>联想主机</v>
          </cell>
          <cell r="E524" t="str">
            <v>正常使用</v>
          </cell>
          <cell r="F524" t="str">
            <v>直接购入</v>
          </cell>
          <cell r="G524">
            <v>43822</v>
          </cell>
          <cell r="H524">
            <v>43831</v>
          </cell>
          <cell r="I524" t="str">
            <v>财务部</v>
          </cell>
          <cell r="J524">
            <v>2814.16</v>
          </cell>
          <cell r="K524" t="str">
            <v>专-电648#</v>
          </cell>
          <cell r="L524" t="str">
            <v>施迪</v>
          </cell>
          <cell r="M524" t="str">
            <v>云南苏宁易购销售有限公司</v>
          </cell>
          <cell r="N524" t="str">
            <v>云南苏宁易购销售有限公司</v>
          </cell>
          <cell r="O524" t="str">
            <v>云南苏宁易购销售有限公司</v>
          </cell>
          <cell r="P524" t="str">
            <v>启天M425 无显示器</v>
          </cell>
        </row>
        <row r="525">
          <cell r="C525" t="str">
            <v>110020100446</v>
          </cell>
          <cell r="D525" t="str">
            <v>联想主机</v>
          </cell>
          <cell r="E525" t="str">
            <v>正常使用</v>
          </cell>
          <cell r="F525" t="str">
            <v>直接购入</v>
          </cell>
          <cell r="G525">
            <v>43822</v>
          </cell>
          <cell r="H525">
            <v>43831</v>
          </cell>
          <cell r="I525" t="str">
            <v>财务部</v>
          </cell>
          <cell r="J525">
            <v>2814.16</v>
          </cell>
          <cell r="K525" t="str">
            <v>专-电649#</v>
          </cell>
          <cell r="L525" t="str">
            <v>范肖</v>
          </cell>
          <cell r="M525" t="str">
            <v>云南苏宁易购销售有限公司</v>
          </cell>
          <cell r="N525" t="str">
            <v>云南苏宁易购销售有限公司</v>
          </cell>
          <cell r="O525" t="str">
            <v>云南苏宁易购销售有限公司</v>
          </cell>
          <cell r="P525" t="str">
            <v>启天M425 无显示器</v>
          </cell>
        </row>
        <row r="526">
          <cell r="C526" t="str">
            <v>110020100447</v>
          </cell>
          <cell r="D526" t="str">
            <v>联想主机</v>
          </cell>
          <cell r="E526" t="str">
            <v>正常使用</v>
          </cell>
          <cell r="F526" t="str">
            <v>直接购入</v>
          </cell>
          <cell r="G526">
            <v>43822</v>
          </cell>
          <cell r="H526">
            <v>43831</v>
          </cell>
          <cell r="I526" t="str">
            <v>财务部</v>
          </cell>
          <cell r="J526">
            <v>2814.16</v>
          </cell>
          <cell r="K526" t="str">
            <v>专-电650#</v>
          </cell>
          <cell r="L526" t="str">
            <v>彭如相</v>
          </cell>
          <cell r="M526" t="str">
            <v>云南苏宁易购销售有限公司</v>
          </cell>
          <cell r="N526" t="str">
            <v>云南苏宁易购销售有限公司</v>
          </cell>
          <cell r="O526" t="str">
            <v>云南苏宁易购销售有限公司</v>
          </cell>
          <cell r="P526" t="str">
            <v>启天M425 无显示器</v>
          </cell>
        </row>
        <row r="527">
          <cell r="C527" t="str">
            <v>110020100448</v>
          </cell>
          <cell r="D527" t="str">
            <v>联想主机</v>
          </cell>
          <cell r="E527" t="str">
            <v>正常使用</v>
          </cell>
          <cell r="F527" t="str">
            <v>直接购入</v>
          </cell>
          <cell r="G527">
            <v>43822</v>
          </cell>
          <cell r="H527">
            <v>43831</v>
          </cell>
          <cell r="I527" t="str">
            <v>财务部</v>
          </cell>
          <cell r="J527">
            <v>2814.16</v>
          </cell>
          <cell r="K527" t="str">
            <v>专-电651#</v>
          </cell>
          <cell r="L527" t="str">
            <v>殷娇</v>
          </cell>
          <cell r="M527" t="str">
            <v>云南苏宁易购销售有限公司</v>
          </cell>
          <cell r="N527" t="str">
            <v>云南苏宁易购销售有限公司</v>
          </cell>
          <cell r="O527" t="str">
            <v>云南苏宁易购销售有限公司</v>
          </cell>
          <cell r="P527" t="str">
            <v>启天M425 无显示器</v>
          </cell>
        </row>
        <row r="528">
          <cell r="C528" t="str">
            <v>110020100449</v>
          </cell>
          <cell r="D528" t="str">
            <v>联想主机</v>
          </cell>
          <cell r="E528" t="str">
            <v>正常使用</v>
          </cell>
          <cell r="F528" t="str">
            <v>直接购入</v>
          </cell>
          <cell r="G528">
            <v>43822</v>
          </cell>
          <cell r="H528">
            <v>43831</v>
          </cell>
          <cell r="I528" t="str">
            <v>财务部</v>
          </cell>
          <cell r="J528">
            <v>2814.16</v>
          </cell>
          <cell r="K528" t="str">
            <v>专-电652#</v>
          </cell>
          <cell r="L528" t="str">
            <v>高亚星</v>
          </cell>
          <cell r="M528" t="str">
            <v>云南苏宁易购销售有限公司</v>
          </cell>
          <cell r="N528" t="str">
            <v>云南苏宁易购销售有限公司</v>
          </cell>
          <cell r="O528" t="str">
            <v>云南苏宁易购销售有限公司</v>
          </cell>
          <cell r="P528" t="str">
            <v>启天M425 无显示器</v>
          </cell>
        </row>
        <row r="529">
          <cell r="C529" t="str">
            <v>110020100450</v>
          </cell>
          <cell r="D529" t="str">
            <v>联想主机</v>
          </cell>
          <cell r="E529" t="str">
            <v>正常使用</v>
          </cell>
          <cell r="F529" t="str">
            <v>直接购入</v>
          </cell>
          <cell r="G529">
            <v>43822</v>
          </cell>
          <cell r="H529">
            <v>43831</v>
          </cell>
          <cell r="I529" t="str">
            <v>采购中心</v>
          </cell>
          <cell r="J529">
            <v>2814.16</v>
          </cell>
          <cell r="K529" t="str">
            <v>专-电654#</v>
          </cell>
          <cell r="L529" t="str">
            <v>杨红波</v>
          </cell>
          <cell r="M529" t="str">
            <v>云南苏宁易购销售有限公司</v>
          </cell>
          <cell r="N529" t="str">
            <v>云南苏宁易购销售有限公司</v>
          </cell>
          <cell r="O529" t="str">
            <v>云南苏宁易购销售有限公司</v>
          </cell>
          <cell r="P529" t="str">
            <v>启天M425 无主机</v>
          </cell>
        </row>
        <row r="530">
          <cell r="C530" t="str">
            <v>110020100451</v>
          </cell>
          <cell r="D530" t="str">
            <v>联想主机</v>
          </cell>
          <cell r="E530" t="str">
            <v>正常使用</v>
          </cell>
          <cell r="F530" t="str">
            <v>直接购入</v>
          </cell>
          <cell r="G530">
            <v>43822</v>
          </cell>
          <cell r="H530">
            <v>43831</v>
          </cell>
          <cell r="I530" t="str">
            <v>采购中心</v>
          </cell>
          <cell r="J530">
            <v>2814.16</v>
          </cell>
          <cell r="K530" t="str">
            <v>专-电655#</v>
          </cell>
          <cell r="L530" t="str">
            <v>罗明倩</v>
          </cell>
          <cell r="M530" t="str">
            <v>云南苏宁易购销售有限公司</v>
          </cell>
          <cell r="N530" t="str">
            <v>云南苏宁易购销售有限公司</v>
          </cell>
          <cell r="O530" t="str">
            <v>云南苏宁易购销售有限公司</v>
          </cell>
          <cell r="P530" t="str">
            <v>启天M425 无主机</v>
          </cell>
        </row>
        <row r="531">
          <cell r="C531" t="str">
            <v>110020100452</v>
          </cell>
          <cell r="D531" t="str">
            <v>联想主机</v>
          </cell>
          <cell r="E531" t="str">
            <v>正常使用</v>
          </cell>
          <cell r="F531" t="str">
            <v>直接购入</v>
          </cell>
          <cell r="G531">
            <v>43822</v>
          </cell>
          <cell r="H531">
            <v>43831</v>
          </cell>
          <cell r="I531" t="str">
            <v>一车间</v>
          </cell>
          <cell r="J531">
            <v>2814.16</v>
          </cell>
          <cell r="K531" t="str">
            <v>专-电656#</v>
          </cell>
          <cell r="L531" t="str">
            <v>陈萍</v>
          </cell>
          <cell r="M531" t="str">
            <v>云南苏宁易购销售有限公司</v>
          </cell>
          <cell r="N531" t="str">
            <v>云南苏宁易购销售有限公司</v>
          </cell>
          <cell r="O531" t="str">
            <v>云南苏宁易购销售有限公司</v>
          </cell>
          <cell r="P531" t="str">
            <v>启天M425 无主机</v>
          </cell>
        </row>
        <row r="532">
          <cell r="C532" t="str">
            <v>110020100453</v>
          </cell>
          <cell r="D532" t="str">
            <v>联想主机</v>
          </cell>
          <cell r="E532" t="str">
            <v>正常使用</v>
          </cell>
          <cell r="F532" t="str">
            <v>直接购入</v>
          </cell>
          <cell r="G532">
            <v>43822</v>
          </cell>
          <cell r="H532">
            <v>43831</v>
          </cell>
          <cell r="I532" t="str">
            <v>一车间</v>
          </cell>
          <cell r="J532">
            <v>2814.16</v>
          </cell>
          <cell r="K532" t="str">
            <v>专-电657#</v>
          </cell>
          <cell r="L532" t="str">
            <v>张萍</v>
          </cell>
          <cell r="M532" t="str">
            <v>云南苏宁易购销售有限公司</v>
          </cell>
          <cell r="N532" t="str">
            <v>云南苏宁易购销售有限公司</v>
          </cell>
          <cell r="O532" t="str">
            <v>云南苏宁易购销售有限公司</v>
          </cell>
          <cell r="P532" t="str">
            <v>启天M425 无主机</v>
          </cell>
        </row>
        <row r="533">
          <cell r="C533" t="str">
            <v>110020100454</v>
          </cell>
          <cell r="D533" t="str">
            <v>联想主机</v>
          </cell>
          <cell r="E533" t="str">
            <v>正常使用</v>
          </cell>
          <cell r="F533" t="str">
            <v>直接购入</v>
          </cell>
          <cell r="G533">
            <v>43822</v>
          </cell>
          <cell r="H533">
            <v>43831</v>
          </cell>
          <cell r="I533" t="str">
            <v>五车间</v>
          </cell>
          <cell r="J533">
            <v>2814.16</v>
          </cell>
          <cell r="K533" t="str">
            <v>专-电658#</v>
          </cell>
          <cell r="L533" t="str">
            <v>赵灵慧</v>
          </cell>
          <cell r="M533" t="str">
            <v>云南苏宁易购销售有限公司</v>
          </cell>
          <cell r="N533" t="str">
            <v>云南苏宁易购销售有限公司</v>
          </cell>
          <cell r="O533" t="str">
            <v>云南苏宁易购销售有限公司</v>
          </cell>
          <cell r="P533" t="str">
            <v>启天M425 无主机</v>
          </cell>
        </row>
        <row r="534">
          <cell r="C534" t="str">
            <v>110020100455</v>
          </cell>
          <cell r="D534" t="str">
            <v>联想主机</v>
          </cell>
          <cell r="E534" t="str">
            <v>正常使用</v>
          </cell>
          <cell r="F534" t="str">
            <v>直接购入</v>
          </cell>
          <cell r="G534">
            <v>43822</v>
          </cell>
          <cell r="H534">
            <v>43831</v>
          </cell>
          <cell r="I534" t="str">
            <v>六车间</v>
          </cell>
          <cell r="J534">
            <v>2814.16</v>
          </cell>
          <cell r="K534" t="str">
            <v>专-电659#</v>
          </cell>
          <cell r="L534" t="str">
            <v>宗继云</v>
          </cell>
          <cell r="M534" t="str">
            <v>云南苏宁易购销售有限公司</v>
          </cell>
          <cell r="N534" t="str">
            <v>云南苏宁易购销售有限公司</v>
          </cell>
          <cell r="O534" t="str">
            <v>云南苏宁易购销售有限公司</v>
          </cell>
          <cell r="P534" t="str">
            <v>启天M425 无主机</v>
          </cell>
        </row>
        <row r="535">
          <cell r="C535" t="str">
            <v>110020100456</v>
          </cell>
          <cell r="D535" t="str">
            <v>联想主机</v>
          </cell>
          <cell r="E535" t="str">
            <v>正常使用</v>
          </cell>
          <cell r="F535" t="str">
            <v>直接购入</v>
          </cell>
          <cell r="G535">
            <v>43822</v>
          </cell>
          <cell r="H535">
            <v>43831</v>
          </cell>
          <cell r="I535" t="str">
            <v>六车间</v>
          </cell>
          <cell r="J535">
            <v>2814.16</v>
          </cell>
          <cell r="K535" t="str">
            <v>专-电660#</v>
          </cell>
          <cell r="L535" t="str">
            <v>谷翠娟</v>
          </cell>
          <cell r="M535" t="str">
            <v>云南苏宁易购销售有限公司</v>
          </cell>
          <cell r="N535" t="str">
            <v>云南苏宁易购销售有限公司</v>
          </cell>
          <cell r="O535" t="str">
            <v>云南苏宁易购销售有限公司</v>
          </cell>
          <cell r="P535" t="str">
            <v>启天M425 无主机</v>
          </cell>
        </row>
        <row r="536">
          <cell r="C536" t="str">
            <v>110020100457</v>
          </cell>
          <cell r="D536" t="str">
            <v>联想主机</v>
          </cell>
          <cell r="E536" t="str">
            <v>正常使用</v>
          </cell>
          <cell r="F536" t="str">
            <v>直接购入</v>
          </cell>
          <cell r="G536">
            <v>43822</v>
          </cell>
          <cell r="H536">
            <v>43831</v>
          </cell>
          <cell r="I536" t="str">
            <v>研发中心—产品质量研究部</v>
          </cell>
          <cell r="J536">
            <v>2814.16</v>
          </cell>
          <cell r="K536" t="str">
            <v>专-电661#</v>
          </cell>
          <cell r="L536" t="str">
            <v>李俊</v>
          </cell>
          <cell r="M536" t="str">
            <v>云南苏宁易购销售有限公司</v>
          </cell>
          <cell r="N536" t="str">
            <v>云南苏宁易购销售有限公司</v>
          </cell>
          <cell r="O536" t="str">
            <v>云南苏宁易购销售有限公司</v>
          </cell>
          <cell r="P536" t="str">
            <v>启天M425 无显示器</v>
          </cell>
        </row>
        <row r="537">
          <cell r="C537" t="str">
            <v>110020100458</v>
          </cell>
          <cell r="D537" t="str">
            <v>联想主机</v>
          </cell>
          <cell r="E537" t="str">
            <v>正常使用</v>
          </cell>
          <cell r="F537" t="str">
            <v>直接购入</v>
          </cell>
          <cell r="G537">
            <v>43822</v>
          </cell>
          <cell r="H537">
            <v>43831</v>
          </cell>
          <cell r="I537" t="str">
            <v>研发中心—产品质量研究部</v>
          </cell>
          <cell r="J537">
            <v>2814.16</v>
          </cell>
          <cell r="K537" t="str">
            <v>专-电662#</v>
          </cell>
          <cell r="L537" t="str">
            <v>孔维宏</v>
          </cell>
          <cell r="M537" t="str">
            <v>云南苏宁易购销售有限公司</v>
          </cell>
          <cell r="N537" t="str">
            <v>云南苏宁易购销售有限公司</v>
          </cell>
          <cell r="O537" t="str">
            <v>云南苏宁易购销售有限公司</v>
          </cell>
          <cell r="P537" t="str">
            <v>启天M425 无显示器</v>
          </cell>
        </row>
        <row r="538">
          <cell r="C538" t="str">
            <v>110020100459</v>
          </cell>
          <cell r="D538" t="str">
            <v>联想主机</v>
          </cell>
          <cell r="E538" t="str">
            <v>正常使用</v>
          </cell>
          <cell r="F538" t="str">
            <v>直接购入</v>
          </cell>
          <cell r="G538">
            <v>43822</v>
          </cell>
          <cell r="H538">
            <v>43831</v>
          </cell>
          <cell r="I538" t="str">
            <v>研发中心—产品质量研究部</v>
          </cell>
          <cell r="J538">
            <v>2814.16</v>
          </cell>
          <cell r="K538" t="str">
            <v>专-电663#</v>
          </cell>
          <cell r="L538" t="str">
            <v>杨璐馨</v>
          </cell>
          <cell r="M538" t="str">
            <v>云南苏宁易购销售有限公司</v>
          </cell>
          <cell r="N538" t="str">
            <v>云南苏宁易购销售有限公司</v>
          </cell>
          <cell r="O538" t="str">
            <v>云南苏宁易购销售有限公司</v>
          </cell>
          <cell r="P538" t="str">
            <v>启天M425 无显示器</v>
          </cell>
        </row>
        <row r="539">
          <cell r="C539" t="str">
            <v>110020100460</v>
          </cell>
          <cell r="D539" t="str">
            <v>联想主机</v>
          </cell>
          <cell r="E539" t="str">
            <v>正常使用</v>
          </cell>
          <cell r="F539" t="str">
            <v>直接购入</v>
          </cell>
          <cell r="G539">
            <v>43822</v>
          </cell>
          <cell r="H539">
            <v>43831</v>
          </cell>
          <cell r="I539" t="str">
            <v>采购中心</v>
          </cell>
          <cell r="J539">
            <v>2814.16</v>
          </cell>
          <cell r="K539" t="str">
            <v>专-电664#</v>
          </cell>
          <cell r="L539" t="str">
            <v>解江玲</v>
          </cell>
          <cell r="M539" t="str">
            <v>云南苏宁易购销售有限公司</v>
          </cell>
          <cell r="N539" t="str">
            <v>云南苏宁易购销售有限公司</v>
          </cell>
          <cell r="O539" t="str">
            <v>云南苏宁易购销售有限公司</v>
          </cell>
          <cell r="P539" t="str">
            <v>启天M425 无主机</v>
          </cell>
        </row>
        <row r="540">
          <cell r="C540" t="str">
            <v>110020100461</v>
          </cell>
          <cell r="D540" t="str">
            <v>联想主机</v>
          </cell>
          <cell r="E540" t="str">
            <v>正常使用</v>
          </cell>
          <cell r="F540" t="str">
            <v>直接购入</v>
          </cell>
          <cell r="G540">
            <v>43822</v>
          </cell>
          <cell r="H540">
            <v>43831</v>
          </cell>
          <cell r="I540" t="str">
            <v>采购中心</v>
          </cell>
          <cell r="J540">
            <v>2814.16</v>
          </cell>
          <cell r="K540" t="str">
            <v>专-电665#</v>
          </cell>
          <cell r="L540" t="str">
            <v>王隽</v>
          </cell>
          <cell r="M540" t="str">
            <v>云南苏宁易购销售有限公司</v>
          </cell>
          <cell r="N540" t="str">
            <v>云南苏宁易购销售有限公司</v>
          </cell>
          <cell r="O540" t="str">
            <v>云南苏宁易购销售有限公司</v>
          </cell>
          <cell r="P540" t="str">
            <v>启天M425 无主机</v>
          </cell>
        </row>
        <row r="541">
          <cell r="C541" t="str">
            <v>110020100462</v>
          </cell>
          <cell r="D541" t="str">
            <v>联想主机</v>
          </cell>
          <cell r="E541" t="str">
            <v>正常使用</v>
          </cell>
          <cell r="F541" t="str">
            <v>直接购入</v>
          </cell>
          <cell r="G541">
            <v>43822</v>
          </cell>
          <cell r="H541">
            <v>43831</v>
          </cell>
          <cell r="I541" t="str">
            <v>采购中心</v>
          </cell>
          <cell r="J541">
            <v>2814.16</v>
          </cell>
          <cell r="K541" t="str">
            <v>专-电666#</v>
          </cell>
          <cell r="L541" t="str">
            <v>朱红梅</v>
          </cell>
          <cell r="M541" t="str">
            <v>云南苏宁易购销售有限公司</v>
          </cell>
          <cell r="N541" t="str">
            <v>云南苏宁易购销售有限公司</v>
          </cell>
          <cell r="O541" t="str">
            <v>云南苏宁易购销售有限公司</v>
          </cell>
          <cell r="P541" t="str">
            <v>启天M425 无主机</v>
          </cell>
        </row>
        <row r="542">
          <cell r="C542" t="str">
            <v>110020100463</v>
          </cell>
          <cell r="D542" t="str">
            <v>联想主机</v>
          </cell>
          <cell r="E542" t="str">
            <v>正常使用</v>
          </cell>
          <cell r="F542" t="str">
            <v>直接购入</v>
          </cell>
          <cell r="G542">
            <v>43822</v>
          </cell>
          <cell r="H542">
            <v>43831</v>
          </cell>
          <cell r="I542" t="str">
            <v>采购中心</v>
          </cell>
          <cell r="J542">
            <v>2814.16</v>
          </cell>
          <cell r="K542" t="str">
            <v>专-电667#</v>
          </cell>
          <cell r="L542" t="str">
            <v>李斓宇</v>
          </cell>
          <cell r="M542" t="str">
            <v>云南苏宁易购销售有限公司</v>
          </cell>
          <cell r="N542" t="str">
            <v>云南苏宁易购销售有限公司</v>
          </cell>
          <cell r="O542" t="str">
            <v>云南苏宁易购销售有限公司</v>
          </cell>
          <cell r="P542" t="str">
            <v>启天M425 无主机</v>
          </cell>
        </row>
        <row r="543">
          <cell r="C543" t="str">
            <v>110020100464</v>
          </cell>
          <cell r="D543" t="str">
            <v>联想主机</v>
          </cell>
          <cell r="E543" t="str">
            <v>正常使用</v>
          </cell>
          <cell r="F543" t="str">
            <v>直接购入</v>
          </cell>
          <cell r="G543">
            <v>43822</v>
          </cell>
          <cell r="H543">
            <v>43831</v>
          </cell>
          <cell r="I543" t="str">
            <v>采购中心</v>
          </cell>
          <cell r="J543">
            <v>2814.16</v>
          </cell>
          <cell r="K543" t="str">
            <v>专-电668#</v>
          </cell>
          <cell r="L543" t="str">
            <v>李爽</v>
          </cell>
          <cell r="M543" t="str">
            <v>云南苏宁易购销售有限公司</v>
          </cell>
          <cell r="N543" t="str">
            <v>云南苏宁易购销售有限公司</v>
          </cell>
          <cell r="O543" t="str">
            <v>云南苏宁易购销售有限公司</v>
          </cell>
          <cell r="P543" t="str">
            <v>启天M425 无主机</v>
          </cell>
        </row>
        <row r="544">
          <cell r="C544" t="str">
            <v>110020100465</v>
          </cell>
          <cell r="D544" t="str">
            <v>联想主机</v>
          </cell>
          <cell r="E544" t="str">
            <v>正常使用</v>
          </cell>
          <cell r="F544" t="str">
            <v>直接购入</v>
          </cell>
          <cell r="G544">
            <v>43822</v>
          </cell>
          <cell r="H544">
            <v>43831</v>
          </cell>
          <cell r="I544" t="str">
            <v>四车间</v>
          </cell>
          <cell r="J544">
            <v>2814.16</v>
          </cell>
          <cell r="K544" t="str">
            <v>专-电669#</v>
          </cell>
          <cell r="L544" t="str">
            <v>宋艾红</v>
          </cell>
          <cell r="M544" t="str">
            <v>云南苏宁易购销售有限公司</v>
          </cell>
          <cell r="N544" t="str">
            <v>云南苏宁易购销售有限公司</v>
          </cell>
          <cell r="O544" t="str">
            <v>云南苏宁易购销售有限公司</v>
          </cell>
          <cell r="P544" t="str">
            <v>启天M425 无主机</v>
          </cell>
        </row>
        <row r="545">
          <cell r="C545" t="str">
            <v>110020100466</v>
          </cell>
          <cell r="D545" t="str">
            <v>联想主机</v>
          </cell>
          <cell r="E545" t="str">
            <v>正常使用</v>
          </cell>
          <cell r="F545" t="str">
            <v>直接购入</v>
          </cell>
          <cell r="G545">
            <v>43822</v>
          </cell>
          <cell r="H545">
            <v>43831</v>
          </cell>
          <cell r="I545" t="str">
            <v>四车间</v>
          </cell>
          <cell r="J545">
            <v>2814.16</v>
          </cell>
          <cell r="K545" t="str">
            <v>专-电670#</v>
          </cell>
          <cell r="L545" t="str">
            <v>冯盛渊</v>
          </cell>
          <cell r="M545" t="str">
            <v>云南苏宁易购销售有限公司</v>
          </cell>
          <cell r="N545" t="str">
            <v>云南苏宁易购销售有限公司</v>
          </cell>
          <cell r="O545" t="str">
            <v>云南苏宁易购销售有限公司</v>
          </cell>
          <cell r="P545" t="str">
            <v>启天M425 无主机</v>
          </cell>
        </row>
        <row r="546">
          <cell r="C546" t="str">
            <v>110020100467</v>
          </cell>
          <cell r="D546" t="str">
            <v>联想主机</v>
          </cell>
          <cell r="E546" t="str">
            <v>正常使用</v>
          </cell>
          <cell r="F546" t="str">
            <v>直接购入</v>
          </cell>
          <cell r="G546">
            <v>43822</v>
          </cell>
          <cell r="H546">
            <v>43831</v>
          </cell>
          <cell r="I546" t="str">
            <v>采购中心</v>
          </cell>
          <cell r="J546">
            <v>2814.16</v>
          </cell>
          <cell r="K546" t="str">
            <v>专-电671#</v>
          </cell>
          <cell r="L546" t="str">
            <v>田静</v>
          </cell>
          <cell r="M546" t="str">
            <v>云南苏宁易购销售有限公司</v>
          </cell>
          <cell r="N546" t="str">
            <v>云南苏宁易购销售有限公司</v>
          </cell>
          <cell r="O546" t="str">
            <v>云南苏宁易购销售有限公司</v>
          </cell>
          <cell r="P546" t="str">
            <v>启天M425 无主机</v>
          </cell>
        </row>
        <row r="547">
          <cell r="C547" t="str">
            <v>110020100468</v>
          </cell>
          <cell r="D547" t="str">
            <v>联想主机</v>
          </cell>
          <cell r="E547" t="str">
            <v>正常使用</v>
          </cell>
          <cell r="F547" t="str">
            <v>直接购入</v>
          </cell>
          <cell r="G547">
            <v>43822</v>
          </cell>
          <cell r="H547">
            <v>43831</v>
          </cell>
          <cell r="I547" t="str">
            <v>采购中心</v>
          </cell>
          <cell r="J547">
            <v>2814.16</v>
          </cell>
          <cell r="K547" t="str">
            <v>专-电672#</v>
          </cell>
          <cell r="L547" t="str">
            <v>罗珏</v>
          </cell>
          <cell r="M547" t="str">
            <v>云南苏宁易购销售有限公司</v>
          </cell>
          <cell r="N547" t="str">
            <v>云南苏宁易购销售有限公司</v>
          </cell>
          <cell r="O547" t="str">
            <v>云南苏宁易购销售有限公司</v>
          </cell>
          <cell r="P547" t="str">
            <v>启天M425 无主机</v>
          </cell>
        </row>
        <row r="548">
          <cell r="C548" t="str">
            <v>110020100469</v>
          </cell>
          <cell r="D548" t="str">
            <v>联想主机</v>
          </cell>
          <cell r="E548" t="str">
            <v>正常使用</v>
          </cell>
          <cell r="F548" t="str">
            <v>直接购入</v>
          </cell>
          <cell r="G548">
            <v>43822</v>
          </cell>
          <cell r="H548">
            <v>43831</v>
          </cell>
          <cell r="I548" t="str">
            <v>采购中心</v>
          </cell>
          <cell r="J548">
            <v>2814.16</v>
          </cell>
          <cell r="K548" t="str">
            <v>专-电673#</v>
          </cell>
          <cell r="L548" t="str">
            <v>孔为艳</v>
          </cell>
          <cell r="M548" t="str">
            <v>云南苏宁易购销售有限公司</v>
          </cell>
          <cell r="N548" t="str">
            <v>云南苏宁易购销售有限公司</v>
          </cell>
          <cell r="O548" t="str">
            <v>云南苏宁易购销售有限公司</v>
          </cell>
          <cell r="P548" t="str">
            <v>启天M425 无主机</v>
          </cell>
        </row>
        <row r="549">
          <cell r="C549" t="str">
            <v>110020100470</v>
          </cell>
          <cell r="D549" t="str">
            <v>联想主机</v>
          </cell>
          <cell r="E549" t="str">
            <v>正常使用</v>
          </cell>
          <cell r="F549" t="str">
            <v>直接购入</v>
          </cell>
          <cell r="G549">
            <v>43822</v>
          </cell>
          <cell r="H549">
            <v>43831</v>
          </cell>
          <cell r="I549" t="str">
            <v>采购中心</v>
          </cell>
          <cell r="J549">
            <v>2814.16</v>
          </cell>
          <cell r="K549" t="str">
            <v>专-电674#</v>
          </cell>
          <cell r="L549" t="str">
            <v>徐楠</v>
          </cell>
          <cell r="M549" t="str">
            <v>云南苏宁易购销售有限公司</v>
          </cell>
          <cell r="N549" t="str">
            <v>云南苏宁易购销售有限公司</v>
          </cell>
          <cell r="O549" t="str">
            <v>云南苏宁易购销售有限公司</v>
          </cell>
          <cell r="P549" t="str">
            <v>启天M425 无主机</v>
          </cell>
        </row>
        <row r="550">
          <cell r="C550" t="str">
            <v>110020100471</v>
          </cell>
          <cell r="D550" t="str">
            <v>联想电脑</v>
          </cell>
          <cell r="E550" t="str">
            <v>正常使用</v>
          </cell>
          <cell r="F550" t="str">
            <v>直接购入</v>
          </cell>
          <cell r="G550">
            <v>43822</v>
          </cell>
          <cell r="H550">
            <v>43831</v>
          </cell>
          <cell r="I550" t="str">
            <v>采购中心</v>
          </cell>
          <cell r="J550">
            <v>3316.81</v>
          </cell>
          <cell r="K550" t="str">
            <v>专-电675#</v>
          </cell>
          <cell r="L550" t="str">
            <v>夏饶</v>
          </cell>
          <cell r="M550" t="str">
            <v>云南苏宁易购销售有限公司</v>
          </cell>
          <cell r="N550" t="str">
            <v>云南苏宁易购销售有限公司</v>
          </cell>
          <cell r="O550" t="str">
            <v>云南苏宁易购销售有限公司</v>
          </cell>
          <cell r="P550" t="str">
            <v>启天M425 含显示器</v>
          </cell>
        </row>
        <row r="551">
          <cell r="C551" t="str">
            <v>110020100472</v>
          </cell>
          <cell r="D551" t="str">
            <v>联想电脑</v>
          </cell>
          <cell r="E551" t="str">
            <v>正常使用</v>
          </cell>
          <cell r="F551" t="str">
            <v>直接购入</v>
          </cell>
          <cell r="G551">
            <v>43822</v>
          </cell>
          <cell r="H551">
            <v>43831</v>
          </cell>
          <cell r="I551" t="str">
            <v>研发中心—产品质量研究部</v>
          </cell>
          <cell r="J551">
            <v>3316.81</v>
          </cell>
          <cell r="K551" t="str">
            <v>专-电676#</v>
          </cell>
          <cell r="L551" t="str">
            <v>李秀芳</v>
          </cell>
          <cell r="M551" t="str">
            <v>云南苏宁易购销售有限公司</v>
          </cell>
          <cell r="N551" t="str">
            <v>云南苏宁易购销售有限公司</v>
          </cell>
          <cell r="O551" t="str">
            <v>云南苏宁易购销售有限公司</v>
          </cell>
          <cell r="P551" t="str">
            <v>启天M425 含显示器</v>
          </cell>
        </row>
        <row r="552">
          <cell r="C552" t="str">
            <v>110020100473</v>
          </cell>
          <cell r="D552" t="str">
            <v>联想电脑</v>
          </cell>
          <cell r="E552" t="str">
            <v>正常使用</v>
          </cell>
          <cell r="F552" t="str">
            <v>直接购入</v>
          </cell>
          <cell r="G552">
            <v>43822</v>
          </cell>
          <cell r="H552">
            <v>43831</v>
          </cell>
          <cell r="I552" t="str">
            <v>研发中心—产品质量研究部</v>
          </cell>
          <cell r="J552">
            <v>3316.81</v>
          </cell>
          <cell r="K552" t="str">
            <v>专-电677#</v>
          </cell>
          <cell r="L552" t="str">
            <v>张润敏</v>
          </cell>
          <cell r="M552" t="str">
            <v>云南苏宁易购销售有限公司</v>
          </cell>
          <cell r="N552" t="str">
            <v>云南苏宁易购销售有限公司</v>
          </cell>
          <cell r="O552" t="str">
            <v>云南苏宁易购销售有限公司</v>
          </cell>
          <cell r="P552" t="str">
            <v>启天M425 含显示器</v>
          </cell>
        </row>
        <row r="553">
          <cell r="C553" t="str">
            <v>110020100474</v>
          </cell>
          <cell r="D553" t="str">
            <v>联想电脑</v>
          </cell>
          <cell r="E553" t="str">
            <v>正常使用</v>
          </cell>
          <cell r="F553" t="str">
            <v>直接购入</v>
          </cell>
          <cell r="G553">
            <v>43822</v>
          </cell>
          <cell r="H553">
            <v>43831</v>
          </cell>
          <cell r="I553" t="str">
            <v>研发中心—产品质量研究部</v>
          </cell>
          <cell r="J553">
            <v>3316.81</v>
          </cell>
          <cell r="K553" t="str">
            <v>专-电678#</v>
          </cell>
          <cell r="L553" t="str">
            <v>邱启兵</v>
          </cell>
          <cell r="M553" t="str">
            <v>云南苏宁易购销售有限公司</v>
          </cell>
          <cell r="N553" t="str">
            <v>云南苏宁易购销售有限公司</v>
          </cell>
          <cell r="O553" t="str">
            <v>云南苏宁易购销售有限公司</v>
          </cell>
          <cell r="P553" t="str">
            <v>启天M425 含显示器</v>
          </cell>
        </row>
        <row r="554">
          <cell r="C554" t="str">
            <v>110020100475</v>
          </cell>
          <cell r="D554" t="str">
            <v>联想台式电脑</v>
          </cell>
          <cell r="E554" t="str">
            <v>正常使用</v>
          </cell>
          <cell r="F554" t="str">
            <v>直接购入</v>
          </cell>
          <cell r="G554">
            <v>43822</v>
          </cell>
          <cell r="H554">
            <v>43831</v>
          </cell>
          <cell r="I554" t="str">
            <v>生产技术部</v>
          </cell>
          <cell r="J554">
            <v>3316.81</v>
          </cell>
          <cell r="K554" t="str">
            <v>专-电679#</v>
          </cell>
          <cell r="L554" t="str">
            <v>卢文菊</v>
          </cell>
          <cell r="M554" t="str">
            <v>云南苏宁易购销售有限公司</v>
          </cell>
          <cell r="N554" t="str">
            <v>云南苏宁易购销售有限公司</v>
          </cell>
          <cell r="O554" t="str">
            <v>云南苏宁易购销售有限公司</v>
          </cell>
          <cell r="P554" t="str">
            <v>启天M425 含显示器</v>
          </cell>
        </row>
        <row r="555">
          <cell r="C555">
            <v>110020100476</v>
          </cell>
          <cell r="D555" t="str">
            <v>专-电680#    联想电脑</v>
          </cell>
          <cell r="E555" t="str">
            <v>正常使用</v>
          </cell>
          <cell r="F555" t="str">
            <v>直接购入</v>
          </cell>
          <cell r="G555">
            <v>43822</v>
          </cell>
          <cell r="H555">
            <v>43831</v>
          </cell>
          <cell r="I555" t="str">
            <v>研发中心—产品质量研究部</v>
          </cell>
          <cell r="J555">
            <v>3316.81</v>
          </cell>
          <cell r="K555" t="str">
            <v>专-电680#</v>
          </cell>
          <cell r="L555" t="str">
            <v>张丹</v>
          </cell>
          <cell r="M555" t="str">
            <v>云南苏宁易购销售有限公司</v>
          </cell>
          <cell r="N555" t="str">
            <v>云南苏宁易购销售有限公司</v>
          </cell>
          <cell r="O555" t="str">
            <v>云南苏宁易购销售有限公司</v>
          </cell>
          <cell r="P555" t="str">
            <v>启天M425 含显示器</v>
          </cell>
        </row>
        <row r="556">
          <cell r="C556" t="str">
            <v>110020100477</v>
          </cell>
          <cell r="D556" t="str">
            <v>联想电脑</v>
          </cell>
          <cell r="E556" t="str">
            <v>正常使用</v>
          </cell>
          <cell r="F556" t="str">
            <v>直接购入</v>
          </cell>
          <cell r="G556">
            <v>43822</v>
          </cell>
          <cell r="H556">
            <v>43831</v>
          </cell>
          <cell r="I556" t="str">
            <v>研发中心—产品质量研究部</v>
          </cell>
          <cell r="J556">
            <v>3316.81</v>
          </cell>
          <cell r="K556" t="str">
            <v>专-电681#</v>
          </cell>
          <cell r="L556" t="str">
            <v>马艳红</v>
          </cell>
          <cell r="M556" t="str">
            <v>云南苏宁易购销售有限公司</v>
          </cell>
          <cell r="N556" t="str">
            <v>云南苏宁易购销售有限公司</v>
          </cell>
          <cell r="O556" t="str">
            <v>云南苏宁易购销售有限公司</v>
          </cell>
          <cell r="P556" t="str">
            <v>启天M425 含显示器</v>
          </cell>
        </row>
        <row r="557">
          <cell r="C557" t="str">
            <v>110020100478</v>
          </cell>
          <cell r="D557" t="str">
            <v>联想电脑</v>
          </cell>
          <cell r="E557" t="str">
            <v>正常使用</v>
          </cell>
          <cell r="F557" t="str">
            <v>直接购入</v>
          </cell>
          <cell r="G557">
            <v>43822</v>
          </cell>
          <cell r="H557">
            <v>43831</v>
          </cell>
          <cell r="I557" t="str">
            <v>研发中心—产品质量研究部</v>
          </cell>
          <cell r="J557">
            <v>3316.81</v>
          </cell>
          <cell r="K557" t="str">
            <v>专-电682#</v>
          </cell>
          <cell r="L557" t="str">
            <v>梁云碧</v>
          </cell>
          <cell r="M557" t="str">
            <v>云南苏宁易购销售有限公司</v>
          </cell>
          <cell r="N557" t="str">
            <v>云南苏宁易购销售有限公司</v>
          </cell>
          <cell r="O557" t="str">
            <v>云南苏宁易购销售有限公司</v>
          </cell>
          <cell r="P557" t="str">
            <v>启天M425 含显示器</v>
          </cell>
        </row>
        <row r="558">
          <cell r="C558" t="str">
            <v>110020100479</v>
          </cell>
          <cell r="D558" t="str">
            <v>联想电脑</v>
          </cell>
          <cell r="E558" t="str">
            <v>正常使用</v>
          </cell>
          <cell r="F558" t="str">
            <v>直接购入</v>
          </cell>
          <cell r="G558">
            <v>43822</v>
          </cell>
          <cell r="H558">
            <v>43831</v>
          </cell>
          <cell r="I558" t="str">
            <v>研发中心—产品质量研究部</v>
          </cell>
          <cell r="J558">
            <v>3316.81</v>
          </cell>
          <cell r="K558" t="str">
            <v>专-电683#</v>
          </cell>
          <cell r="L558" t="str">
            <v>高松超</v>
          </cell>
          <cell r="M558" t="str">
            <v>云南苏宁易购销售有限公司</v>
          </cell>
          <cell r="N558" t="str">
            <v>云南苏宁易购销售有限公司</v>
          </cell>
          <cell r="O558" t="str">
            <v>云南苏宁易购销售有限公司</v>
          </cell>
          <cell r="P558" t="str">
            <v>启天M425 含显示器</v>
          </cell>
        </row>
        <row r="559">
          <cell r="C559" t="str">
            <v>110020100480</v>
          </cell>
          <cell r="D559" t="str">
            <v>英威腾HT1103S</v>
          </cell>
          <cell r="E559" t="str">
            <v>正常使用</v>
          </cell>
          <cell r="F559" t="str">
            <v>直接购入</v>
          </cell>
          <cell r="G559">
            <v>43837</v>
          </cell>
          <cell r="H559">
            <v>43862</v>
          </cell>
          <cell r="I559" t="str">
            <v>行政管理部</v>
          </cell>
          <cell r="J559">
            <v>2477.88</v>
          </cell>
          <cell r="K559" t="str">
            <v>专电686</v>
          </cell>
          <cell r="L559" t="str">
            <v/>
          </cell>
          <cell r="M559" t="str">
            <v/>
          </cell>
        </row>
        <row r="559">
          <cell r="O559" t="str">
            <v>昆明蓝凌科技有限公司</v>
          </cell>
          <cell r="P559" t="str">
            <v/>
          </cell>
        </row>
        <row r="560">
          <cell r="C560" t="str">
            <v>110020100482</v>
          </cell>
          <cell r="D560" t="str">
            <v>南坝监控系统</v>
          </cell>
          <cell r="E560" t="str">
            <v>正常使用</v>
          </cell>
          <cell r="F560" t="str">
            <v>直接购入</v>
          </cell>
          <cell r="G560">
            <v>43844</v>
          </cell>
          <cell r="H560">
            <v>43862</v>
          </cell>
          <cell r="I560" t="str">
            <v>行政管理部</v>
          </cell>
          <cell r="J560">
            <v>34486.73</v>
          </cell>
          <cell r="K560" t="str">
            <v>专-电688</v>
          </cell>
          <cell r="L560" t="str">
            <v/>
          </cell>
          <cell r="M560" t="str">
            <v/>
          </cell>
        </row>
        <row r="560">
          <cell r="O560" t="str">
            <v>昆明聚人科技有限公司</v>
          </cell>
          <cell r="P560" t="str">
            <v/>
          </cell>
        </row>
        <row r="561">
          <cell r="C561" t="str">
            <v>110030100000</v>
          </cell>
          <cell r="D561" t="str">
            <v>小型普通客车</v>
          </cell>
          <cell r="E561" t="str">
            <v>正常使用</v>
          </cell>
          <cell r="F561" t="str">
            <v>内部转移</v>
          </cell>
          <cell r="G561">
            <v>39448</v>
          </cell>
          <cell r="H561">
            <v>39479</v>
          </cell>
          <cell r="I561" t="str">
            <v>采购中心</v>
          </cell>
          <cell r="J561">
            <v>39945</v>
          </cell>
          <cell r="K561" t="str">
            <v>通－运26＃</v>
          </cell>
          <cell r="L561" t="str">
            <v>采购中心</v>
          </cell>
          <cell r="M561" t="str">
            <v>采购中心</v>
          </cell>
          <cell r="N561" t="str">
            <v>车队  云AQF261</v>
          </cell>
        </row>
        <row r="561">
          <cell r="P561" t="str">
            <v>长安SC6391</v>
          </cell>
        </row>
        <row r="562">
          <cell r="C562" t="str">
            <v>110030100001</v>
          </cell>
          <cell r="D562" t="str">
            <v>交通运输</v>
          </cell>
          <cell r="E562" t="str">
            <v>正常使用</v>
          </cell>
          <cell r="F562" t="str">
            <v>直接购入</v>
          </cell>
          <cell r="G562">
            <v>40360</v>
          </cell>
          <cell r="H562">
            <v>40391</v>
          </cell>
          <cell r="I562" t="str">
            <v>采购中心</v>
          </cell>
          <cell r="J562">
            <v>144247.53</v>
          </cell>
          <cell r="K562" t="str">
            <v>通-运35#</v>
          </cell>
          <cell r="L562" t="str">
            <v>采购中心</v>
          </cell>
          <cell r="M562" t="str">
            <v>采购中心</v>
          </cell>
          <cell r="N562" t="str">
            <v>车牌号：云A63720 车架号：LMLNKRTVXAL002965</v>
          </cell>
        </row>
        <row r="562">
          <cell r="P562" t="str">
            <v>五十铃牌</v>
          </cell>
        </row>
        <row r="563">
          <cell r="C563" t="str">
            <v>110030100002</v>
          </cell>
          <cell r="D563" t="str">
            <v>金旅牌客车</v>
          </cell>
          <cell r="E563" t="str">
            <v>正常使用</v>
          </cell>
          <cell r="F563" t="str">
            <v>直接购入</v>
          </cell>
          <cell r="G563">
            <v>40603</v>
          </cell>
          <cell r="H563">
            <v>40634</v>
          </cell>
          <cell r="I563" t="str">
            <v>采购中心</v>
          </cell>
          <cell r="J563">
            <v>239300</v>
          </cell>
          <cell r="K563" t="str">
            <v>通-运36#</v>
          </cell>
          <cell r="L563" t="str">
            <v>王晓东</v>
          </cell>
          <cell r="M563" t="str">
            <v>采购中心</v>
          </cell>
          <cell r="N563" t="str">
            <v>厦门金龙旅行车有限公司  19座中巴</v>
          </cell>
          <cell r="O563" t="str">
            <v>厦门金龙旅行车有限公司  19座中巴</v>
          </cell>
          <cell r="P563" t="str">
            <v>XML6700J13</v>
          </cell>
        </row>
        <row r="564">
          <cell r="C564" t="str">
            <v>110030100003</v>
          </cell>
          <cell r="D564" t="str">
            <v>中型箱式货车（五十铃）</v>
          </cell>
          <cell r="E564" t="str">
            <v>正常使用</v>
          </cell>
          <cell r="F564" t="str">
            <v>直接购入</v>
          </cell>
          <cell r="G564">
            <v>40664</v>
          </cell>
          <cell r="H564">
            <v>40695</v>
          </cell>
          <cell r="I564" t="str">
            <v>采购中心</v>
          </cell>
          <cell r="J564">
            <v>151520.14</v>
          </cell>
          <cell r="K564" t="str">
            <v>通-运37#</v>
          </cell>
          <cell r="L564" t="str">
            <v>采购中心</v>
          </cell>
          <cell r="M564" t="str">
            <v>采购中心</v>
          </cell>
          <cell r="N564" t="str">
            <v>庆铃汽车（集团）有限公司  云AA6086 车架号：LMLDARTK8BL002467</v>
          </cell>
          <cell r="O564" t="str">
            <v>庆铃汽车（集团）有限公司  云AA6086 车架号：LMLDARTK8BL002467</v>
          </cell>
          <cell r="P564" t="str">
            <v>五十铃QL5100XTPARJ</v>
          </cell>
        </row>
        <row r="565">
          <cell r="C565" t="str">
            <v>110030100004</v>
          </cell>
          <cell r="D565" t="str">
            <v>三菱帕杰罗</v>
          </cell>
          <cell r="E565" t="str">
            <v>正常使用</v>
          </cell>
          <cell r="F565" t="str">
            <v>直接购入</v>
          </cell>
          <cell r="G565">
            <v>40787</v>
          </cell>
          <cell r="H565">
            <v>40817</v>
          </cell>
          <cell r="I565" t="str">
            <v>行政管理部</v>
          </cell>
          <cell r="J565">
            <v>502757</v>
          </cell>
          <cell r="K565" t="str">
            <v>通-运38#</v>
          </cell>
          <cell r="L565" t="str">
            <v>陈煜茳</v>
          </cell>
          <cell r="M565" t="str">
            <v/>
          </cell>
          <cell r="N565" t="str">
            <v>日本三菱汽车  云A096KZ  车架号：JE4NR52MXCJ000374</v>
          </cell>
          <cell r="O565" t="str">
            <v>日本三菱</v>
          </cell>
          <cell r="P565" t="str">
            <v>帕杰罗2972CC</v>
          </cell>
        </row>
        <row r="566">
          <cell r="C566" t="str">
            <v>110030100005</v>
          </cell>
          <cell r="D566" t="str">
            <v>庆铃箱式货车</v>
          </cell>
          <cell r="E566" t="str">
            <v>正常使用</v>
          </cell>
          <cell r="F566" t="str">
            <v>直接购入</v>
          </cell>
          <cell r="G566">
            <v>40940</v>
          </cell>
          <cell r="H566">
            <v>40969</v>
          </cell>
          <cell r="I566" t="str">
            <v>采购中心</v>
          </cell>
          <cell r="J566">
            <v>151937.14</v>
          </cell>
          <cell r="K566" t="str">
            <v>通-运39#</v>
          </cell>
          <cell r="L566" t="str">
            <v>采购中心</v>
          </cell>
          <cell r="M566" t="str">
            <v>采购中心</v>
          </cell>
          <cell r="N566" t="str">
            <v>云南庆铃销售公司云A.A6166、车架号：LMLDARTK3BL002926</v>
          </cell>
          <cell r="O566" t="str">
            <v>云南庆铃销售公司云A.A6166、车架号：LMLDARTK3BL002926</v>
          </cell>
          <cell r="P566" t="str">
            <v>QL5100XTPARJ</v>
          </cell>
        </row>
        <row r="567">
          <cell r="C567" t="str">
            <v>110030100006</v>
          </cell>
          <cell r="D567" t="str">
            <v>帕萨特</v>
          </cell>
          <cell r="E567" t="str">
            <v>正常使用</v>
          </cell>
          <cell r="F567" t="str">
            <v>直接购入</v>
          </cell>
          <cell r="G567">
            <v>41061</v>
          </cell>
          <cell r="H567">
            <v>41091</v>
          </cell>
          <cell r="I567" t="str">
            <v>行政管理部</v>
          </cell>
          <cell r="J567">
            <v>187885</v>
          </cell>
          <cell r="K567" t="str">
            <v>通-运41#</v>
          </cell>
          <cell r="L567" t="str">
            <v>周伟</v>
          </cell>
          <cell r="M567" t="str">
            <v/>
          </cell>
          <cell r="N567" t="str">
            <v>云A097KZ  车架号：LSVEU49F2C2017588</v>
          </cell>
          <cell r="O567" t="str">
            <v>上海大众汽车有限公司</v>
          </cell>
          <cell r="P567" t="str">
            <v>SVW7183TJD</v>
          </cell>
        </row>
        <row r="568">
          <cell r="C568" t="str">
            <v>110030100007</v>
          </cell>
          <cell r="D568" t="str">
            <v>江淮货车</v>
          </cell>
          <cell r="E568" t="str">
            <v>正常使用</v>
          </cell>
          <cell r="F568" t="str">
            <v>直接购入</v>
          </cell>
          <cell r="G568">
            <v>41153</v>
          </cell>
          <cell r="H568">
            <v>41183</v>
          </cell>
          <cell r="I568" t="str">
            <v>采购中心</v>
          </cell>
          <cell r="J568">
            <v>100774.38</v>
          </cell>
          <cell r="K568" t="str">
            <v>通-运042#</v>
          </cell>
          <cell r="L568" t="str">
            <v>采购中心</v>
          </cell>
          <cell r="M568" t="str">
            <v>采购中心</v>
          </cell>
          <cell r="N568" t="str">
            <v>昆明邦和汽车经贸有限公司购 云AD9669</v>
          </cell>
          <cell r="O568" t="str">
            <v>昆明邦和汽车经贸有限公司购 云AD9669</v>
          </cell>
          <cell r="P568" t="str">
            <v>HFC5042XXYL3K3T</v>
          </cell>
        </row>
        <row r="569">
          <cell r="C569" t="str">
            <v>110030100008</v>
          </cell>
          <cell r="D569" t="str">
            <v>别克商务车</v>
          </cell>
          <cell r="E569" t="str">
            <v>正常使用</v>
          </cell>
          <cell r="F569" t="str">
            <v>直接购入</v>
          </cell>
          <cell r="G569">
            <v>41548</v>
          </cell>
          <cell r="H569">
            <v>41579</v>
          </cell>
          <cell r="I569" t="str">
            <v>行政管理部</v>
          </cell>
          <cell r="J569">
            <v>371273.37</v>
          </cell>
          <cell r="K569" t="str">
            <v>通-运43#</v>
          </cell>
          <cell r="L569" t="str">
            <v/>
          </cell>
          <cell r="M569" t="str">
            <v>车队</v>
          </cell>
          <cell r="N569" t="str">
            <v>上海通用（沈阳）北盛汽车有限公司</v>
          </cell>
          <cell r="O569" t="str">
            <v>上海通用（沈阳）北盛汽车有限公司</v>
          </cell>
          <cell r="P569" t="str">
            <v>SGM6531ATA</v>
          </cell>
        </row>
        <row r="570">
          <cell r="C570" t="str">
            <v>110030100009</v>
          </cell>
          <cell r="D570" t="str">
            <v>五菱面包车</v>
          </cell>
          <cell r="E570" t="str">
            <v>正常使用</v>
          </cell>
          <cell r="F570" t="str">
            <v>直接购入</v>
          </cell>
          <cell r="G570">
            <v>41579</v>
          </cell>
          <cell r="H570">
            <v>41609</v>
          </cell>
          <cell r="I570" t="str">
            <v>行政管理部</v>
          </cell>
          <cell r="J570">
            <v>31804</v>
          </cell>
          <cell r="K570" t="str">
            <v>通-运44#</v>
          </cell>
          <cell r="L570" t="str">
            <v>冯如胜</v>
          </cell>
          <cell r="M570" t="str">
            <v/>
          </cell>
          <cell r="N570" t="str">
            <v>上海通用五菱汽车股份有限公司</v>
          </cell>
          <cell r="O570" t="str">
            <v>上海通用五菱汽车股份有限公司</v>
          </cell>
          <cell r="P570" t="str">
            <v>LZW6388NF</v>
          </cell>
        </row>
        <row r="571">
          <cell r="C571" t="str">
            <v>110030100010</v>
          </cell>
          <cell r="D571" t="str">
            <v>五菱汽车</v>
          </cell>
          <cell r="E571" t="str">
            <v>正常使用</v>
          </cell>
          <cell r="F571" t="str">
            <v>直接购入</v>
          </cell>
          <cell r="G571">
            <v>41640</v>
          </cell>
          <cell r="H571">
            <v>41671</v>
          </cell>
          <cell r="I571" t="str">
            <v>采购中心</v>
          </cell>
          <cell r="J571">
            <v>33106</v>
          </cell>
          <cell r="K571" t="str">
            <v>通-运45#</v>
          </cell>
          <cell r="L571" t="str">
            <v>采购中心</v>
          </cell>
          <cell r="M571" t="str">
            <v>采购中心</v>
          </cell>
          <cell r="N571" t="str">
            <v>车队 云A200ZY</v>
          </cell>
        </row>
        <row r="571">
          <cell r="P571" t="str">
            <v/>
          </cell>
        </row>
        <row r="572">
          <cell r="C572" t="str">
            <v>110030100011</v>
          </cell>
          <cell r="D572" t="str">
            <v>五十铃货车</v>
          </cell>
          <cell r="E572" t="str">
            <v>正常使用</v>
          </cell>
          <cell r="F572" t="str">
            <v>直接购入</v>
          </cell>
          <cell r="G572">
            <v>41944</v>
          </cell>
          <cell r="H572">
            <v>41974</v>
          </cell>
          <cell r="I572" t="str">
            <v>采购中心</v>
          </cell>
          <cell r="J572">
            <v>118461.31</v>
          </cell>
          <cell r="K572" t="str">
            <v>通-运46#</v>
          </cell>
          <cell r="L572" t="str">
            <v>采购中心</v>
          </cell>
          <cell r="M572" t="str">
            <v>采购中心</v>
          </cell>
          <cell r="N572" t="str">
            <v>云南庆铃汽车销售有限公司  车队 云AM0P01</v>
          </cell>
          <cell r="O572" t="str">
            <v>云南庆铃汽车销售有限公司  车队 云AM0P01</v>
          </cell>
          <cell r="P572" t="str">
            <v>QL5040XXYAHA</v>
          </cell>
        </row>
        <row r="573">
          <cell r="C573" t="str">
            <v>110030100012</v>
          </cell>
          <cell r="D573" t="str">
            <v>轿车</v>
          </cell>
          <cell r="E573" t="str">
            <v>正常使用</v>
          </cell>
          <cell r="F573" t="str">
            <v>直接购入</v>
          </cell>
          <cell r="G573">
            <v>42005</v>
          </cell>
          <cell r="H573">
            <v>42036</v>
          </cell>
          <cell r="I573" t="str">
            <v>行政管理部</v>
          </cell>
          <cell r="J573">
            <v>419962.39</v>
          </cell>
          <cell r="K573" t="str">
            <v>通-运47#</v>
          </cell>
          <cell r="L573" t="str">
            <v>张璐</v>
          </cell>
          <cell r="M573" t="str">
            <v>车队</v>
          </cell>
          <cell r="N573" t="str">
            <v>云南驰泰汽车销售服务有限公司   车队 云A892KZ</v>
          </cell>
          <cell r="O573" t="str">
            <v>云南驰泰汽车销售服务有限公司   车队 云A892KZ</v>
          </cell>
          <cell r="P573" t="str">
            <v>奥迪牌</v>
          </cell>
        </row>
        <row r="574">
          <cell r="C574" t="str">
            <v>110030100013</v>
          </cell>
          <cell r="D574" t="str">
            <v>商务车</v>
          </cell>
          <cell r="E574" t="str">
            <v>正常使用</v>
          </cell>
          <cell r="F574" t="str">
            <v>直接购入</v>
          </cell>
          <cell r="G574">
            <v>42005</v>
          </cell>
          <cell r="H574">
            <v>42036</v>
          </cell>
          <cell r="I574" t="str">
            <v>OTC事业一部</v>
          </cell>
          <cell r="J574">
            <v>127034.17</v>
          </cell>
          <cell r="K574" t="str">
            <v>通-运48#</v>
          </cell>
          <cell r="L574" t="str">
            <v>夏成</v>
          </cell>
          <cell r="M574" t="str">
            <v>车队</v>
          </cell>
          <cell r="N574" t="str">
            <v>云南鹏盛汽车销售有限公司    车队 云A091KZ</v>
          </cell>
          <cell r="O574" t="str">
            <v>云南鹏盛汽车销售有限公司    车队 云A091KZ</v>
          </cell>
          <cell r="P574" t="str">
            <v>江淮HFC6510K1C7R3F</v>
          </cell>
        </row>
        <row r="575">
          <cell r="C575" t="str">
            <v>110030100014</v>
          </cell>
          <cell r="D575" t="str">
            <v>中型客车</v>
          </cell>
          <cell r="E575" t="str">
            <v>正常使用</v>
          </cell>
          <cell r="F575" t="str">
            <v>直接购入</v>
          </cell>
          <cell r="G575">
            <v>42309</v>
          </cell>
          <cell r="H575">
            <v>42339</v>
          </cell>
          <cell r="I575" t="str">
            <v>行政管理部</v>
          </cell>
          <cell r="J575">
            <v>215581.2</v>
          </cell>
          <cell r="K575" t="str">
            <v>通-运50#</v>
          </cell>
          <cell r="L575" t="str">
            <v/>
          </cell>
          <cell r="M575" t="str">
            <v>车队</v>
          </cell>
          <cell r="N575" t="str">
            <v>昆明建中岗汽车销售有限公司 云AF9819</v>
          </cell>
          <cell r="O575" t="str">
            <v>昆明建中岗汽车销售有限公司 云AF9819</v>
          </cell>
          <cell r="P575" t="str">
            <v>全顺</v>
          </cell>
        </row>
        <row r="576">
          <cell r="C576" t="str">
            <v>110030100015</v>
          </cell>
          <cell r="D576" t="str">
            <v>交通运输</v>
          </cell>
          <cell r="E576" t="str">
            <v>正常使用</v>
          </cell>
          <cell r="F576" t="str">
            <v>直接购入</v>
          </cell>
          <cell r="G576">
            <v>42339</v>
          </cell>
          <cell r="H576">
            <v>42370</v>
          </cell>
          <cell r="I576" t="str">
            <v>采购中心</v>
          </cell>
          <cell r="J576">
            <v>120341.88</v>
          </cell>
          <cell r="K576" t="str">
            <v>通-运51#</v>
          </cell>
          <cell r="L576" t="str">
            <v>采购中心</v>
          </cell>
          <cell r="M576" t="str">
            <v>采购中心</v>
          </cell>
          <cell r="N576" t="str">
            <v>云南庆铃汽车销售有限公司 云AP3199</v>
          </cell>
          <cell r="O576" t="str">
            <v>云南庆铃汽车销售有限公司 云AP3199</v>
          </cell>
          <cell r="P576" t="str">
            <v>五十铃</v>
          </cell>
        </row>
        <row r="577">
          <cell r="C577" t="str">
            <v>110040100000</v>
          </cell>
          <cell r="D577" t="str">
            <v>单眼大锅炉</v>
          </cell>
          <cell r="E577" t="str">
            <v>正常使用</v>
          </cell>
          <cell r="F577" t="str">
            <v>直接购入</v>
          </cell>
          <cell r="G577">
            <v>35977</v>
          </cell>
          <cell r="H577">
            <v>36008</v>
          </cell>
          <cell r="I577" t="str">
            <v>行政管理部</v>
          </cell>
          <cell r="J577">
            <v>3800</v>
          </cell>
          <cell r="K577" t="str">
            <v>基地002</v>
          </cell>
          <cell r="L577" t="str">
            <v>呈贡基地</v>
          </cell>
          <cell r="M577" t="str">
            <v>餐厅</v>
          </cell>
          <cell r="N577" t="str">
            <v>餐厅</v>
          </cell>
        </row>
        <row r="577">
          <cell r="P577" t="str">
            <v>985*940*1100</v>
          </cell>
        </row>
        <row r="578">
          <cell r="C578" t="str">
            <v>110040100001</v>
          </cell>
          <cell r="D578" t="str">
            <v>双眼大锅炉</v>
          </cell>
          <cell r="E578" t="str">
            <v>正常使用</v>
          </cell>
          <cell r="F578" t="str">
            <v>直接购入</v>
          </cell>
          <cell r="G578">
            <v>35977</v>
          </cell>
          <cell r="H578">
            <v>36008</v>
          </cell>
          <cell r="I578" t="str">
            <v>行政管理部</v>
          </cell>
          <cell r="J578">
            <v>6700</v>
          </cell>
          <cell r="K578" t="str">
            <v>基地033</v>
          </cell>
          <cell r="L578" t="str">
            <v>呈贡基地</v>
          </cell>
          <cell r="M578" t="str">
            <v>餐厅</v>
          </cell>
          <cell r="N578" t="str">
            <v>餐厅</v>
          </cell>
        </row>
        <row r="578">
          <cell r="P578" t="str">
            <v>1865*940*1100</v>
          </cell>
        </row>
        <row r="579">
          <cell r="C579" t="str">
            <v>110040100002</v>
          </cell>
          <cell r="D579" t="str">
            <v>排烟管</v>
          </cell>
          <cell r="E579" t="str">
            <v>正常使用</v>
          </cell>
          <cell r="F579" t="str">
            <v>直接购入</v>
          </cell>
          <cell r="G579">
            <v>35977</v>
          </cell>
          <cell r="H579">
            <v>36008</v>
          </cell>
          <cell r="I579" t="str">
            <v>行政管理部</v>
          </cell>
          <cell r="J579">
            <v>8000</v>
          </cell>
          <cell r="K579" t="str">
            <v>基地004</v>
          </cell>
          <cell r="L579" t="str">
            <v>呈贡基地</v>
          </cell>
          <cell r="M579" t="str">
            <v>餐厅</v>
          </cell>
          <cell r="N579" t="str">
            <v>餐厅</v>
          </cell>
        </row>
        <row r="579">
          <cell r="P579" t="str">
            <v>3100*1200*650</v>
          </cell>
        </row>
        <row r="580">
          <cell r="C580" t="str">
            <v>110040100003</v>
          </cell>
          <cell r="D580" t="str">
            <v>单面调理台</v>
          </cell>
          <cell r="E580" t="str">
            <v>正常使用</v>
          </cell>
          <cell r="F580" t="str">
            <v>直接购入</v>
          </cell>
          <cell r="G580">
            <v>35977</v>
          </cell>
          <cell r="H580">
            <v>36008</v>
          </cell>
          <cell r="I580" t="str">
            <v>行政管理部</v>
          </cell>
          <cell r="J580">
            <v>4500</v>
          </cell>
          <cell r="K580" t="str">
            <v>基地005</v>
          </cell>
          <cell r="L580" t="str">
            <v>呈贡基地</v>
          </cell>
          <cell r="M580" t="str">
            <v>餐厅</v>
          </cell>
          <cell r="N580" t="str">
            <v>餐厅</v>
          </cell>
        </row>
        <row r="580">
          <cell r="P580" t="str">
            <v>1770*800*800</v>
          </cell>
        </row>
        <row r="581">
          <cell r="C581" t="str">
            <v>110040100004</v>
          </cell>
          <cell r="D581" t="str">
            <v>四层存放架</v>
          </cell>
          <cell r="E581" t="str">
            <v>正常使用</v>
          </cell>
          <cell r="F581" t="str">
            <v>直接购入</v>
          </cell>
          <cell r="G581">
            <v>35977</v>
          </cell>
          <cell r="H581">
            <v>36008</v>
          </cell>
          <cell r="I581" t="str">
            <v>行政管理部</v>
          </cell>
          <cell r="J581">
            <v>3000</v>
          </cell>
          <cell r="K581" t="str">
            <v>基地007</v>
          </cell>
          <cell r="L581" t="str">
            <v>呈贡基地</v>
          </cell>
          <cell r="M581" t="str">
            <v>餐厅</v>
          </cell>
          <cell r="N581" t="str">
            <v>餐厅</v>
          </cell>
        </row>
        <row r="581">
          <cell r="P581" t="str">
            <v>2120*600*1600</v>
          </cell>
        </row>
        <row r="582">
          <cell r="C582" t="str">
            <v>110040100005</v>
          </cell>
          <cell r="D582" t="str">
            <v>开水器</v>
          </cell>
          <cell r="E582" t="str">
            <v>正常使用</v>
          </cell>
          <cell r="F582" t="str">
            <v>直接购入</v>
          </cell>
          <cell r="G582">
            <v>35977</v>
          </cell>
          <cell r="H582">
            <v>36008</v>
          </cell>
          <cell r="I582" t="str">
            <v>行政管理部</v>
          </cell>
          <cell r="J582">
            <v>2600</v>
          </cell>
          <cell r="K582" t="str">
            <v>基地008</v>
          </cell>
          <cell r="L582" t="str">
            <v>呈贡基地</v>
          </cell>
          <cell r="M582" t="str">
            <v>餐厅</v>
          </cell>
          <cell r="N582" t="str">
            <v>餐厅</v>
          </cell>
        </row>
        <row r="582">
          <cell r="P582" t="str">
            <v/>
          </cell>
        </row>
        <row r="583">
          <cell r="C583" t="str">
            <v>110040100006</v>
          </cell>
          <cell r="D583" t="str">
            <v>三斗洗涮槽</v>
          </cell>
          <cell r="E583" t="str">
            <v>正常使用</v>
          </cell>
          <cell r="F583" t="str">
            <v>直接购入</v>
          </cell>
          <cell r="G583">
            <v>35977</v>
          </cell>
          <cell r="H583">
            <v>36008</v>
          </cell>
          <cell r="I583" t="str">
            <v>行政管理部</v>
          </cell>
          <cell r="J583">
            <v>3800</v>
          </cell>
          <cell r="K583" t="str">
            <v>基地009</v>
          </cell>
          <cell r="L583" t="str">
            <v>呈贡基地</v>
          </cell>
          <cell r="M583" t="str">
            <v>餐厅</v>
          </cell>
          <cell r="N583" t="str">
            <v>餐厅</v>
          </cell>
        </row>
        <row r="583">
          <cell r="P583" t="str">
            <v/>
          </cell>
        </row>
        <row r="584">
          <cell r="C584" t="str">
            <v>110040100007</v>
          </cell>
          <cell r="D584" t="str">
            <v>简易工作台</v>
          </cell>
          <cell r="E584" t="str">
            <v>正常使用</v>
          </cell>
          <cell r="F584" t="str">
            <v>直接购入</v>
          </cell>
          <cell r="G584">
            <v>35977</v>
          </cell>
          <cell r="H584">
            <v>36008</v>
          </cell>
          <cell r="I584" t="str">
            <v>行政管理部</v>
          </cell>
          <cell r="J584">
            <v>4600</v>
          </cell>
          <cell r="K584" t="str">
            <v>基地010</v>
          </cell>
          <cell r="L584" t="str">
            <v>呈贡基地</v>
          </cell>
          <cell r="M584" t="str">
            <v>餐厅</v>
          </cell>
          <cell r="N584" t="str">
            <v>餐厅</v>
          </cell>
        </row>
        <row r="584">
          <cell r="P584" t="str">
            <v>1770*800*800</v>
          </cell>
        </row>
        <row r="585">
          <cell r="C585" t="str">
            <v>110040100008</v>
          </cell>
          <cell r="D585" t="str">
            <v>不锈钢储碗柜</v>
          </cell>
          <cell r="E585" t="str">
            <v>正常使用</v>
          </cell>
          <cell r="F585" t="str">
            <v>直接购入</v>
          </cell>
          <cell r="G585">
            <v>35977</v>
          </cell>
          <cell r="H585">
            <v>36008</v>
          </cell>
          <cell r="I585" t="str">
            <v>行政管理部</v>
          </cell>
          <cell r="J585">
            <v>4500</v>
          </cell>
          <cell r="K585" t="str">
            <v>基地011</v>
          </cell>
          <cell r="L585" t="str">
            <v>呈贡基地</v>
          </cell>
          <cell r="M585" t="str">
            <v>餐厅</v>
          </cell>
          <cell r="N585" t="str">
            <v>餐厅</v>
          </cell>
        </row>
        <row r="585">
          <cell r="P585" t="str">
            <v>1200*600*1770</v>
          </cell>
        </row>
        <row r="586">
          <cell r="C586" t="str">
            <v>110040100009</v>
          </cell>
          <cell r="D586" t="str">
            <v>康宝消毒柜</v>
          </cell>
          <cell r="E586" t="str">
            <v>正常使用</v>
          </cell>
          <cell r="F586" t="str">
            <v>直接购入</v>
          </cell>
          <cell r="G586">
            <v>35977</v>
          </cell>
          <cell r="H586">
            <v>36008</v>
          </cell>
          <cell r="I586" t="str">
            <v>行政管理部</v>
          </cell>
          <cell r="J586">
            <v>3370</v>
          </cell>
          <cell r="K586" t="str">
            <v>基地012</v>
          </cell>
          <cell r="L586" t="str">
            <v>呈贡基地</v>
          </cell>
          <cell r="M586" t="str">
            <v>餐厅</v>
          </cell>
          <cell r="N586" t="str">
            <v>餐厅</v>
          </cell>
        </row>
        <row r="586">
          <cell r="P586" t="str">
            <v>SD*35IC</v>
          </cell>
        </row>
        <row r="587">
          <cell r="C587" t="str">
            <v>110040100010</v>
          </cell>
          <cell r="D587" t="str">
            <v>桑拿设备及玻钢水箱</v>
          </cell>
          <cell r="E587" t="str">
            <v>未使用</v>
          </cell>
          <cell r="F587" t="str">
            <v>直接购入</v>
          </cell>
          <cell r="G587">
            <v>36251</v>
          </cell>
          <cell r="H587">
            <v>36281</v>
          </cell>
          <cell r="I587" t="str">
            <v>行政管理部</v>
          </cell>
          <cell r="J587">
            <v>40400</v>
          </cell>
          <cell r="K587" t="str">
            <v>基地33#</v>
          </cell>
          <cell r="L587" t="str">
            <v/>
          </cell>
          <cell r="M587" t="str">
            <v>呈贡基地</v>
          </cell>
          <cell r="N587" t="str">
            <v>昆明五华超达玻璃钢厂</v>
          </cell>
          <cell r="O587" t="str">
            <v>昆明五华超达玻璃钢厂</v>
          </cell>
          <cell r="P587" t="str">
            <v>3个立方</v>
          </cell>
        </row>
        <row r="588">
          <cell r="C588" t="str">
            <v>110040100011</v>
          </cell>
          <cell r="D588" t="str">
            <v>振动分筛机</v>
          </cell>
          <cell r="E588" t="str">
            <v>正常使用</v>
          </cell>
          <cell r="F588" t="str">
            <v>直接购入</v>
          </cell>
          <cell r="G588">
            <v>36678</v>
          </cell>
          <cell r="H588">
            <v>36708</v>
          </cell>
          <cell r="I588" t="str">
            <v>五车间</v>
          </cell>
          <cell r="J588">
            <v>11800</v>
          </cell>
          <cell r="K588" t="str">
            <v>基地050</v>
          </cell>
          <cell r="L588" t="str">
            <v>3楼</v>
          </cell>
          <cell r="M588" t="str">
            <v>五车间</v>
          </cell>
          <cell r="N588" t="str">
            <v>水丸车间（昆明源瑞实业有限公司）</v>
          </cell>
          <cell r="O588" t="str">
            <v>水丸车间（昆明源瑞实业有限公司）</v>
          </cell>
          <cell r="P588" t="str">
            <v>1.7立方米</v>
          </cell>
        </row>
        <row r="589">
          <cell r="C589" t="str">
            <v>110040100012</v>
          </cell>
          <cell r="D589" t="str">
            <v>打码机</v>
          </cell>
          <cell r="E589" t="str">
            <v>正常使用</v>
          </cell>
          <cell r="F589" t="str">
            <v>直接购入</v>
          </cell>
          <cell r="G589">
            <v>37530</v>
          </cell>
          <cell r="H589">
            <v>37561</v>
          </cell>
          <cell r="I589" t="str">
            <v>四车间</v>
          </cell>
          <cell r="J589">
            <v>9420</v>
          </cell>
          <cell r="K589" t="str">
            <v>基地069</v>
          </cell>
          <cell r="L589" t="str">
            <v>三楼打印3室</v>
          </cell>
          <cell r="M589" t="str">
            <v>四车间</v>
          </cell>
          <cell r="N589" t="str">
            <v>上海迪凯分离机械实业有限公司</v>
          </cell>
          <cell r="O589" t="str">
            <v>上海迪凯分离机械实业有限公司</v>
          </cell>
          <cell r="P589" t="str">
            <v>DK-300</v>
          </cell>
        </row>
        <row r="590">
          <cell r="C590" t="str">
            <v>110040100013</v>
          </cell>
          <cell r="D590" t="str">
            <v>电动车</v>
          </cell>
          <cell r="E590" t="str">
            <v>正常使用</v>
          </cell>
          <cell r="F590" t="str">
            <v>直接购入</v>
          </cell>
          <cell r="G590">
            <v>40422</v>
          </cell>
          <cell r="H590">
            <v>40452</v>
          </cell>
          <cell r="I590" t="str">
            <v>采购中心</v>
          </cell>
          <cell r="J590">
            <v>9400</v>
          </cell>
          <cell r="K590" t="str">
            <v>通-机193#</v>
          </cell>
          <cell r="L590" t="str">
            <v>采购中心</v>
          </cell>
          <cell r="M590" t="str">
            <v>制剂片剂线</v>
          </cell>
          <cell r="N590" t="str">
            <v>昆明市官渡区昆通电动车经营部</v>
          </cell>
          <cell r="O590" t="str">
            <v>昆明市官渡区昆通电动车经营部</v>
          </cell>
          <cell r="P590" t="str">
            <v/>
          </cell>
        </row>
        <row r="591">
          <cell r="C591" t="str">
            <v>110040100014</v>
          </cell>
          <cell r="D591" t="str">
            <v>模具</v>
          </cell>
          <cell r="E591" t="str">
            <v>正常使用</v>
          </cell>
          <cell r="F591" t="str">
            <v>直接购入</v>
          </cell>
          <cell r="G591">
            <v>35796</v>
          </cell>
          <cell r="H591">
            <v>35827</v>
          </cell>
          <cell r="I591" t="str">
            <v>四车间</v>
          </cell>
          <cell r="J591">
            <v>25075</v>
          </cell>
          <cell r="K591" t="str">
            <v>通-机45#</v>
          </cell>
          <cell r="L591" t="str">
            <v>2楼片剂</v>
          </cell>
          <cell r="M591" t="str">
            <v>四车间</v>
          </cell>
          <cell r="N591" t="str">
            <v>广东惠阳机械厂</v>
          </cell>
          <cell r="O591" t="str">
            <v>广东惠阳机械厂</v>
          </cell>
          <cell r="P591" t="str">
            <v>配ZJT-40填充机</v>
          </cell>
        </row>
        <row r="592">
          <cell r="C592" t="str">
            <v>110040100015</v>
          </cell>
          <cell r="D592" t="str">
            <v>收缩包装机（远红外收缩包装机）</v>
          </cell>
          <cell r="E592" t="str">
            <v>正常使用</v>
          </cell>
          <cell r="F592" t="str">
            <v>直接购入</v>
          </cell>
          <cell r="G592">
            <v>36434</v>
          </cell>
          <cell r="H592">
            <v>36465</v>
          </cell>
          <cell r="I592" t="str">
            <v>四车间</v>
          </cell>
          <cell r="J592">
            <v>8400</v>
          </cell>
          <cell r="K592" t="str">
            <v>通-机47#</v>
          </cell>
          <cell r="L592" t="str">
            <v>三楼清洁容器存放</v>
          </cell>
          <cell r="M592" t="str">
            <v>四车间</v>
          </cell>
          <cell r="N592" t="str">
            <v>浙江真空包装机械厂NO：011</v>
          </cell>
          <cell r="O592" t="str">
            <v>浙江真空包装机械厂NO：011</v>
          </cell>
          <cell r="P592" t="str">
            <v>BS400</v>
          </cell>
        </row>
        <row r="593">
          <cell r="C593" t="str">
            <v>110040100016</v>
          </cell>
          <cell r="D593" t="str">
            <v>电焊机</v>
          </cell>
          <cell r="E593" t="str">
            <v>正常使用</v>
          </cell>
          <cell r="F593" t="str">
            <v>直接购入</v>
          </cell>
          <cell r="G593">
            <v>36708</v>
          </cell>
          <cell r="H593">
            <v>36739</v>
          </cell>
          <cell r="I593" t="str">
            <v>设备动力部</v>
          </cell>
          <cell r="J593">
            <v>4560</v>
          </cell>
          <cell r="K593" t="str">
            <v>通-机50#</v>
          </cell>
          <cell r="L593" t="str">
            <v>机修车间</v>
          </cell>
          <cell r="M593" t="str">
            <v>设备动力部</v>
          </cell>
          <cell r="N593" t="str">
            <v>设备动力部通机50#</v>
          </cell>
        </row>
        <row r="593">
          <cell r="P593" t="str">
            <v>250A</v>
          </cell>
        </row>
        <row r="594">
          <cell r="C594" t="str">
            <v>110040100017</v>
          </cell>
          <cell r="D594" t="str">
            <v>平板式自动泡罩包装机</v>
          </cell>
          <cell r="E594" t="str">
            <v>未使用</v>
          </cell>
          <cell r="F594" t="str">
            <v>直接购入</v>
          </cell>
          <cell r="G594">
            <v>36739</v>
          </cell>
          <cell r="H594">
            <v>36770</v>
          </cell>
          <cell r="I594" t="str">
            <v>设备动力部</v>
          </cell>
          <cell r="J594">
            <v>95000</v>
          </cell>
          <cell r="K594" t="str">
            <v>通-机54#</v>
          </cell>
          <cell r="L594" t="str">
            <v>8楼制剂</v>
          </cell>
          <cell r="M594" t="str">
            <v/>
          </cell>
          <cell r="N594" t="str">
            <v>瑞安市华联制药机械实业公司（NO：1077）</v>
          </cell>
          <cell r="O594" t="str">
            <v>瑞安市华联制药机械实业公司（NO：1077）</v>
          </cell>
          <cell r="P594" t="str">
            <v>DDB-250C型</v>
          </cell>
        </row>
        <row r="595">
          <cell r="C595" t="str">
            <v>110040100018</v>
          </cell>
          <cell r="D595" t="str">
            <v>皮带输送机</v>
          </cell>
          <cell r="E595" t="str">
            <v>正常使用</v>
          </cell>
          <cell r="F595" t="str">
            <v>直接购入</v>
          </cell>
          <cell r="G595">
            <v>36861</v>
          </cell>
          <cell r="H595">
            <v>36892</v>
          </cell>
          <cell r="I595" t="str">
            <v>四车间</v>
          </cell>
          <cell r="J595">
            <v>5800</v>
          </cell>
          <cell r="K595" t="str">
            <v>通-机55#</v>
          </cell>
          <cell r="L595" t="str">
            <v>二楼打印3室</v>
          </cell>
          <cell r="M595" t="str">
            <v>四车间</v>
          </cell>
          <cell r="N595" t="str">
            <v>北京迈威机械厂</v>
          </cell>
          <cell r="O595" t="str">
            <v>北京迈威机械厂</v>
          </cell>
          <cell r="P595" t="str">
            <v>NC.E20-F</v>
          </cell>
        </row>
        <row r="596">
          <cell r="C596" t="str">
            <v>110040100019</v>
          </cell>
          <cell r="D596" t="str">
            <v>多功能枕式板块全自动包装机</v>
          </cell>
          <cell r="E596" t="str">
            <v>正常使用</v>
          </cell>
          <cell r="F596" t="str">
            <v>直接购入</v>
          </cell>
          <cell r="G596">
            <v>36861</v>
          </cell>
          <cell r="H596">
            <v>36892</v>
          </cell>
          <cell r="I596" t="str">
            <v>四车间</v>
          </cell>
          <cell r="J596">
            <v>93100</v>
          </cell>
          <cell r="K596" t="str">
            <v>通-机56#</v>
          </cell>
          <cell r="L596" t="str">
            <v>给带机2号室对面</v>
          </cell>
          <cell r="M596" t="str">
            <v>四车间</v>
          </cell>
          <cell r="N596" t="str">
            <v>瑞安三环机械厂NO:262</v>
          </cell>
          <cell r="O596" t="str">
            <v>瑞安三环机械厂NO:262</v>
          </cell>
          <cell r="P596" t="str">
            <v>DZB-250D</v>
          </cell>
        </row>
        <row r="597">
          <cell r="C597" t="str">
            <v>110040100020</v>
          </cell>
          <cell r="D597" t="str">
            <v>钻洗床</v>
          </cell>
          <cell r="E597" t="str">
            <v>正常使用</v>
          </cell>
          <cell r="F597" t="str">
            <v>直接购入</v>
          </cell>
          <cell r="G597">
            <v>36951</v>
          </cell>
          <cell r="H597">
            <v>36982</v>
          </cell>
          <cell r="I597" t="str">
            <v>设备动力部</v>
          </cell>
          <cell r="J597">
            <v>4850</v>
          </cell>
          <cell r="K597" t="str">
            <v>通-机57#</v>
          </cell>
          <cell r="L597" t="str">
            <v>机修车间</v>
          </cell>
          <cell r="M597" t="str">
            <v/>
          </cell>
          <cell r="N597" t="str">
            <v>钻床 洗床各一台</v>
          </cell>
        </row>
        <row r="597">
          <cell r="P597" t="str">
            <v/>
          </cell>
        </row>
        <row r="598">
          <cell r="C598" t="str">
            <v>110040100021</v>
          </cell>
          <cell r="D598" t="str">
            <v>皮带机</v>
          </cell>
          <cell r="E598" t="str">
            <v>正常使用</v>
          </cell>
          <cell r="F598" t="str">
            <v>直接购入</v>
          </cell>
          <cell r="G598">
            <v>37043</v>
          </cell>
          <cell r="H598">
            <v>37073</v>
          </cell>
          <cell r="I598" t="str">
            <v>五车间</v>
          </cell>
          <cell r="J598">
            <v>5800</v>
          </cell>
          <cell r="K598" t="str">
            <v>通-机58#</v>
          </cell>
          <cell r="L598" t="str">
            <v>三楼喷码室</v>
          </cell>
          <cell r="M598" t="str">
            <v>五车间</v>
          </cell>
          <cell r="N598" t="str">
            <v>北京迈威机械厂NO：2001040302</v>
          </cell>
          <cell r="O598" t="str">
            <v>北京迈威机械厂NO：2001040302</v>
          </cell>
          <cell r="P598" t="str">
            <v>NC-E20/20-F</v>
          </cell>
        </row>
        <row r="599">
          <cell r="C599" t="str">
            <v>110040100022</v>
          </cell>
          <cell r="D599" t="str">
            <v>振筛机</v>
          </cell>
          <cell r="E599" t="str">
            <v>正常使用</v>
          </cell>
          <cell r="F599" t="str">
            <v>直接购入</v>
          </cell>
          <cell r="G599">
            <v>37135</v>
          </cell>
          <cell r="H599">
            <v>37165</v>
          </cell>
          <cell r="I599" t="str">
            <v>一车间</v>
          </cell>
          <cell r="J599">
            <v>15500</v>
          </cell>
          <cell r="K599" t="str">
            <v>通-机60#</v>
          </cell>
          <cell r="L599" t="str">
            <v>一楼药材拣选</v>
          </cell>
          <cell r="M599" t="str">
            <v>一车间通机60#</v>
          </cell>
          <cell r="N599" t="str">
            <v>一车间通机60#</v>
          </cell>
        </row>
        <row r="599">
          <cell r="P599" t="str">
            <v>ZS(2M)</v>
          </cell>
        </row>
        <row r="600">
          <cell r="C600" t="str">
            <v>110040100023</v>
          </cell>
          <cell r="D600" t="str">
            <v>振动分筛机</v>
          </cell>
          <cell r="E600" t="str">
            <v>正常使用</v>
          </cell>
          <cell r="F600" t="str">
            <v>直接购入</v>
          </cell>
          <cell r="G600">
            <v>37165</v>
          </cell>
          <cell r="H600">
            <v>37196</v>
          </cell>
          <cell r="I600" t="str">
            <v>五车间</v>
          </cell>
          <cell r="J600">
            <v>11800</v>
          </cell>
          <cell r="K600" t="str">
            <v>通-机63#</v>
          </cell>
          <cell r="L600" t="str">
            <v>9楼制剂</v>
          </cell>
          <cell r="M600" t="str">
            <v>五车间</v>
          </cell>
          <cell r="N600" t="str">
            <v>昆明源瑞实业有限公司</v>
          </cell>
          <cell r="O600" t="str">
            <v>昆明源瑞实业有限公司</v>
          </cell>
          <cell r="P600" t="str">
            <v>ES(2M)</v>
          </cell>
        </row>
        <row r="601">
          <cell r="C601" t="str">
            <v>110040100024</v>
          </cell>
          <cell r="D601" t="str">
            <v>自动折纸机</v>
          </cell>
          <cell r="E601" t="str">
            <v>正常使用</v>
          </cell>
          <cell r="F601" t="str">
            <v>直接购入</v>
          </cell>
          <cell r="G601">
            <v>37316</v>
          </cell>
          <cell r="H601">
            <v>37347</v>
          </cell>
          <cell r="I601" t="str">
            <v>四车间</v>
          </cell>
          <cell r="J601">
            <v>22800</v>
          </cell>
          <cell r="K601" t="str">
            <v>通-机68#</v>
          </cell>
          <cell r="L601" t="str">
            <v>三楼打印1室</v>
          </cell>
          <cell r="M601" t="str">
            <v>四车间</v>
          </cell>
          <cell r="N601" t="str">
            <v>上海黄将公司  NO:011021</v>
          </cell>
          <cell r="O601" t="str">
            <v>上海黄将公司  NO:011021</v>
          </cell>
          <cell r="P601" t="str">
            <v>KK502</v>
          </cell>
        </row>
        <row r="602">
          <cell r="C602" t="str">
            <v>110040100025</v>
          </cell>
          <cell r="D602" t="str">
            <v>自动折纸机</v>
          </cell>
          <cell r="E602" t="str">
            <v>正常使用</v>
          </cell>
          <cell r="F602" t="str">
            <v>直接购入</v>
          </cell>
          <cell r="G602">
            <v>37316</v>
          </cell>
          <cell r="H602">
            <v>37347</v>
          </cell>
          <cell r="I602" t="str">
            <v>四车间</v>
          </cell>
          <cell r="J602">
            <v>22800</v>
          </cell>
          <cell r="K602" t="str">
            <v>通-机69#</v>
          </cell>
          <cell r="L602" t="str">
            <v>二楼打印1室</v>
          </cell>
          <cell r="M602" t="str">
            <v>四车间</v>
          </cell>
          <cell r="N602" t="str">
            <v>上海皇将公司  NO:011020</v>
          </cell>
          <cell r="O602" t="str">
            <v>上海皇将公司  NO:011020</v>
          </cell>
          <cell r="P602" t="str">
            <v>KK502</v>
          </cell>
        </row>
        <row r="603">
          <cell r="C603" t="str">
            <v>110040100026</v>
          </cell>
          <cell r="D603" t="str">
            <v>玻钢水箱</v>
          </cell>
          <cell r="E603" t="str">
            <v>正常使用</v>
          </cell>
          <cell r="F603" t="str">
            <v>直接购入</v>
          </cell>
          <cell r="G603">
            <v>37408</v>
          </cell>
          <cell r="H603">
            <v>37438</v>
          </cell>
          <cell r="I603" t="str">
            <v>设备动力部</v>
          </cell>
          <cell r="J603">
            <v>20160</v>
          </cell>
          <cell r="K603" t="str">
            <v>通-机82#</v>
          </cell>
          <cell r="L603" t="str">
            <v>锅炉房</v>
          </cell>
          <cell r="M603" t="str">
            <v>设备动力科</v>
          </cell>
          <cell r="N603" t="str">
            <v>设备动力科通机82#</v>
          </cell>
        </row>
        <row r="603">
          <cell r="P603" t="str">
            <v>12立方米</v>
          </cell>
        </row>
        <row r="604">
          <cell r="C604" t="str">
            <v>110040100027</v>
          </cell>
          <cell r="D604" t="str">
            <v>分料器</v>
          </cell>
          <cell r="E604" t="str">
            <v>正常使用</v>
          </cell>
          <cell r="F604" t="str">
            <v>直接购入</v>
          </cell>
          <cell r="G604">
            <v>37681</v>
          </cell>
          <cell r="H604">
            <v>37712</v>
          </cell>
          <cell r="I604" t="str">
            <v>四车间</v>
          </cell>
          <cell r="J604">
            <v>23000</v>
          </cell>
          <cell r="K604" t="str">
            <v>通-机74#</v>
          </cell>
          <cell r="L604" t="str">
            <v>三楼清洁容器室</v>
          </cell>
          <cell r="M604" t="str">
            <v>四车间</v>
          </cell>
          <cell r="N604" t="str">
            <v>领新达嘉   NO:011114-5</v>
          </cell>
          <cell r="O604" t="str">
            <v>领新达嘉   NO:011114-5</v>
          </cell>
          <cell r="P604" t="str">
            <v>DP-510TF</v>
          </cell>
        </row>
        <row r="605">
          <cell r="C605" t="str">
            <v>110040100028</v>
          </cell>
          <cell r="D605" t="str">
            <v>电梯</v>
          </cell>
          <cell r="E605" t="str">
            <v>正常使用</v>
          </cell>
          <cell r="F605" t="str">
            <v>直接购入</v>
          </cell>
          <cell r="G605">
            <v>37681</v>
          </cell>
          <cell r="H605">
            <v>37712</v>
          </cell>
          <cell r="I605" t="str">
            <v>一车间</v>
          </cell>
          <cell r="J605">
            <v>96760</v>
          </cell>
          <cell r="K605" t="str">
            <v>通-机76#</v>
          </cell>
          <cell r="L605" t="str">
            <v>四层四站</v>
          </cell>
          <cell r="M605" t="str">
            <v>一车间</v>
          </cell>
          <cell r="N605" t="str">
            <v>云南安达利电梯有限公司  NO:11108</v>
          </cell>
          <cell r="O605" t="str">
            <v>云南安达利电梯有限公司  NO:11108</v>
          </cell>
          <cell r="P605" t="str">
            <v>AP-VF 四层IT</v>
          </cell>
        </row>
        <row r="606">
          <cell r="C606" t="str">
            <v>110040100029</v>
          </cell>
          <cell r="D606" t="str">
            <v>自动颗粒包装机</v>
          </cell>
          <cell r="E606" t="str">
            <v>正常使用</v>
          </cell>
          <cell r="F606" t="str">
            <v>直接购入</v>
          </cell>
          <cell r="G606">
            <v>37742</v>
          </cell>
          <cell r="H606">
            <v>37773</v>
          </cell>
          <cell r="I606" t="str">
            <v>六车间</v>
          </cell>
          <cell r="J606">
            <v>29000</v>
          </cell>
          <cell r="K606" t="str">
            <v>通-机78#</v>
          </cell>
          <cell r="L606" t="str">
            <v>在制剂车间五层</v>
          </cell>
          <cell r="M606" t="str">
            <v>六车间</v>
          </cell>
          <cell r="N606" t="str">
            <v>天津三桥   NO:408  GMP制剂大楼7楼包装间</v>
          </cell>
          <cell r="O606" t="str">
            <v>天津三桥   NO:408  GMP制剂大楼7楼包装间</v>
          </cell>
          <cell r="P606" t="str">
            <v>DXDK40II</v>
          </cell>
        </row>
        <row r="607">
          <cell r="C607" t="str">
            <v>110040100030</v>
          </cell>
          <cell r="D607" t="str">
            <v>自动片剂包装机</v>
          </cell>
          <cell r="E607" t="str">
            <v>正常使用</v>
          </cell>
          <cell r="F607" t="str">
            <v>直接购入</v>
          </cell>
          <cell r="G607">
            <v>37742</v>
          </cell>
          <cell r="H607">
            <v>37773</v>
          </cell>
          <cell r="I607" t="str">
            <v>五车间</v>
          </cell>
          <cell r="J607">
            <v>25500</v>
          </cell>
          <cell r="K607" t="str">
            <v>通-机79#</v>
          </cell>
          <cell r="L607" t="str">
            <v>3楼内包5</v>
          </cell>
          <cell r="M607" t="str">
            <v>五车间</v>
          </cell>
          <cell r="N607" t="str">
            <v>天津三桥</v>
          </cell>
          <cell r="O607" t="str">
            <v>天津三桥</v>
          </cell>
          <cell r="P607" t="str">
            <v>DXDK40P</v>
          </cell>
        </row>
        <row r="608">
          <cell r="C608" t="str">
            <v>110040100031</v>
          </cell>
          <cell r="D608" t="str">
            <v>捆扎机</v>
          </cell>
          <cell r="E608" t="str">
            <v>正常使用</v>
          </cell>
          <cell r="F608" t="str">
            <v>直接购入</v>
          </cell>
          <cell r="G608">
            <v>37742</v>
          </cell>
          <cell r="H608">
            <v>37773</v>
          </cell>
          <cell r="I608" t="str">
            <v>四车间</v>
          </cell>
          <cell r="J608">
            <v>7200</v>
          </cell>
          <cell r="K608" t="str">
            <v>通-机80#</v>
          </cell>
          <cell r="L608" t="str">
            <v>4楼制剂现四车间</v>
          </cell>
          <cell r="M608" t="str">
            <v/>
          </cell>
          <cell r="N608" t="str">
            <v>河北中国船舶工业总公司汉光机械厂  NO:490制剂四楼大蜜丸</v>
          </cell>
          <cell r="O608" t="str">
            <v>河北中国船舶工业总公司汉光机械厂  NO:490制剂四楼大蜜丸</v>
          </cell>
          <cell r="P608" t="str">
            <v>NKT-TA</v>
          </cell>
        </row>
        <row r="609">
          <cell r="C609" t="str">
            <v>110040100032</v>
          </cell>
          <cell r="D609" t="str">
            <v>搬运机</v>
          </cell>
          <cell r="E609" t="str">
            <v>正常使用</v>
          </cell>
          <cell r="F609" t="str">
            <v>直接购入</v>
          </cell>
          <cell r="G609">
            <v>37834</v>
          </cell>
          <cell r="H609">
            <v>37865</v>
          </cell>
          <cell r="I609" t="str">
            <v>设备动力部</v>
          </cell>
          <cell r="J609">
            <v>5900</v>
          </cell>
          <cell r="K609" t="str">
            <v>通-机81#</v>
          </cell>
          <cell r="L609" t="str">
            <v>机修车间</v>
          </cell>
          <cell r="M609" t="str">
            <v/>
          </cell>
          <cell r="N609" t="str">
            <v>北京三金成机械有限公司</v>
          </cell>
          <cell r="O609" t="str">
            <v>北京三金成机械有限公司</v>
          </cell>
          <cell r="P609" t="str">
            <v>CBY2T</v>
          </cell>
        </row>
        <row r="610">
          <cell r="C610" t="str">
            <v>110040100033</v>
          </cell>
          <cell r="D610" t="str">
            <v>粉碎机</v>
          </cell>
          <cell r="E610" t="str">
            <v>正常使用</v>
          </cell>
          <cell r="F610" t="str">
            <v>直接购入</v>
          </cell>
          <cell r="G610">
            <v>38139</v>
          </cell>
          <cell r="H610">
            <v>38169</v>
          </cell>
          <cell r="I610" t="str">
            <v>一车间</v>
          </cell>
          <cell r="J610">
            <v>2680</v>
          </cell>
          <cell r="K610" t="str">
            <v>通-机84#</v>
          </cell>
          <cell r="L610" t="str">
            <v>一楼粗碎间</v>
          </cell>
          <cell r="M610" t="str">
            <v/>
          </cell>
          <cell r="N610" t="str">
            <v>云南通海农机厂</v>
          </cell>
          <cell r="O610" t="str">
            <v>云南通海农机厂</v>
          </cell>
          <cell r="P610" t="str">
            <v>580</v>
          </cell>
        </row>
        <row r="611">
          <cell r="C611" t="str">
            <v>110040100034</v>
          </cell>
          <cell r="D611" t="str">
            <v>液压平台</v>
          </cell>
          <cell r="E611" t="str">
            <v>正常使用</v>
          </cell>
          <cell r="F611" t="str">
            <v>直接购入</v>
          </cell>
          <cell r="G611">
            <v>38322</v>
          </cell>
          <cell r="H611">
            <v>38353</v>
          </cell>
          <cell r="I611" t="str">
            <v>采购中心</v>
          </cell>
          <cell r="J611">
            <v>45000</v>
          </cell>
          <cell r="K611" t="str">
            <v>通-机97#</v>
          </cell>
          <cell r="L611" t="str">
            <v>原料仓库</v>
          </cell>
          <cell r="M611" t="str">
            <v>原料仓库</v>
          </cell>
          <cell r="N611" t="str">
            <v>云南富士电梯制造有限公司  NO:01114</v>
          </cell>
          <cell r="O611" t="str">
            <v>云南富士电梯制造有限公司  NO:01114</v>
          </cell>
          <cell r="P611" t="str">
            <v>FSGJ15-013VS</v>
          </cell>
        </row>
        <row r="612">
          <cell r="C612" t="str">
            <v>110040100035</v>
          </cell>
          <cell r="D612" t="str">
            <v>洗衣机</v>
          </cell>
          <cell r="E612" t="str">
            <v>正常使用</v>
          </cell>
          <cell r="F612" t="str">
            <v>直接购入</v>
          </cell>
          <cell r="G612">
            <v>38322</v>
          </cell>
          <cell r="H612">
            <v>38353</v>
          </cell>
          <cell r="I612" t="str">
            <v>生产技术部</v>
          </cell>
          <cell r="J612">
            <v>18300</v>
          </cell>
          <cell r="K612" t="str">
            <v>通-机98#</v>
          </cell>
          <cell r="L612" t="str">
            <v>制剂大楼一楼洗衣</v>
          </cell>
          <cell r="M612" t="str">
            <v/>
          </cell>
          <cell r="N612" t="str">
            <v>上海幸福牌(编号:3048)</v>
          </cell>
          <cell r="O612" t="str">
            <v>上海幸福牌(编号:3048)</v>
          </cell>
          <cell r="P612" t="str">
            <v>XGP-20</v>
          </cell>
        </row>
        <row r="613">
          <cell r="C613" t="str">
            <v>110040100036</v>
          </cell>
          <cell r="D613" t="str">
            <v>洗衣机</v>
          </cell>
          <cell r="E613" t="str">
            <v>正常使用</v>
          </cell>
          <cell r="F613" t="str">
            <v>直接购入</v>
          </cell>
          <cell r="G613">
            <v>38322</v>
          </cell>
          <cell r="H613">
            <v>38353</v>
          </cell>
          <cell r="I613" t="str">
            <v>生产技术部</v>
          </cell>
          <cell r="J613">
            <v>18300</v>
          </cell>
          <cell r="K613" t="str">
            <v>通-机99#</v>
          </cell>
          <cell r="L613" t="str">
            <v>制剂大楼一楼洗衣</v>
          </cell>
          <cell r="M613" t="str">
            <v/>
          </cell>
          <cell r="N613" t="str">
            <v>上海幸福牌(编号:0349)</v>
          </cell>
          <cell r="O613" t="str">
            <v>上海幸福牌(编号:0349)</v>
          </cell>
          <cell r="P613" t="str">
            <v>XGP-20</v>
          </cell>
        </row>
        <row r="614">
          <cell r="C614" t="str">
            <v>110040100037</v>
          </cell>
          <cell r="D614" t="str">
            <v>工业烘干机</v>
          </cell>
          <cell r="E614" t="str">
            <v>正常使用</v>
          </cell>
          <cell r="F614" t="str">
            <v>直接购入</v>
          </cell>
          <cell r="G614">
            <v>38322</v>
          </cell>
          <cell r="H614">
            <v>38353</v>
          </cell>
          <cell r="I614" t="str">
            <v>生产技术部</v>
          </cell>
          <cell r="J614">
            <v>18000</v>
          </cell>
          <cell r="K614" t="str">
            <v>通-机100#</v>
          </cell>
          <cell r="L614" t="str">
            <v>1楼洗衣房</v>
          </cell>
          <cell r="M614" t="str">
            <v>生产技术部</v>
          </cell>
          <cell r="N614" t="str">
            <v>上海申光洗涤设备总厂(编号:217111)</v>
          </cell>
          <cell r="O614" t="str">
            <v>上海申光洗涤设备总厂(编号:217111)</v>
          </cell>
          <cell r="P614" t="str">
            <v>GP-25P</v>
          </cell>
        </row>
        <row r="615">
          <cell r="C615" t="str">
            <v>110040100038</v>
          </cell>
          <cell r="D615" t="str">
            <v>工业烘干机</v>
          </cell>
          <cell r="E615" t="str">
            <v>正常使用</v>
          </cell>
          <cell r="F615" t="str">
            <v>直接购入</v>
          </cell>
          <cell r="G615">
            <v>38322</v>
          </cell>
          <cell r="H615">
            <v>38353</v>
          </cell>
          <cell r="I615" t="str">
            <v>生产技术部</v>
          </cell>
          <cell r="J615">
            <v>18000</v>
          </cell>
          <cell r="K615" t="str">
            <v>通-机101#</v>
          </cell>
          <cell r="L615" t="str">
            <v>制剂大楼一楼洗衣</v>
          </cell>
          <cell r="M615" t="str">
            <v>生产技术部</v>
          </cell>
          <cell r="N615" t="str">
            <v>上海申光洗涤设备总厂(编号:215186)</v>
          </cell>
          <cell r="O615" t="str">
            <v>上海申光洗涤设备总厂(编号:215186)</v>
          </cell>
          <cell r="P615" t="str">
            <v>GP-25P</v>
          </cell>
        </row>
        <row r="616">
          <cell r="C616" t="str">
            <v>110040100039</v>
          </cell>
          <cell r="D616" t="str">
            <v>工业烘干机</v>
          </cell>
          <cell r="E616" t="str">
            <v>正常使用</v>
          </cell>
          <cell r="F616" t="str">
            <v>直接购入</v>
          </cell>
          <cell r="G616">
            <v>38322</v>
          </cell>
          <cell r="H616">
            <v>38353</v>
          </cell>
          <cell r="I616" t="str">
            <v>生产技术部</v>
          </cell>
          <cell r="J616">
            <v>15000</v>
          </cell>
          <cell r="K616" t="str">
            <v>通-机102#</v>
          </cell>
          <cell r="L616" t="str">
            <v>制剂大楼一楼洗衣</v>
          </cell>
          <cell r="M616" t="str">
            <v>生产技术部</v>
          </cell>
          <cell r="N616" t="str">
            <v>上海申光洗涤设备总厂(编号:214349)</v>
          </cell>
          <cell r="O616" t="str">
            <v>上海申光洗涤设备总厂(编号:214349)</v>
          </cell>
          <cell r="P616" t="str">
            <v>GP-15P</v>
          </cell>
        </row>
        <row r="617">
          <cell r="C617" t="str">
            <v>110040100040</v>
          </cell>
          <cell r="D617" t="str">
            <v>螺杆式冷水式机组</v>
          </cell>
          <cell r="E617" t="str">
            <v>正常使用</v>
          </cell>
          <cell r="F617" t="str">
            <v>直接购入</v>
          </cell>
          <cell r="G617">
            <v>38322</v>
          </cell>
          <cell r="H617">
            <v>38353</v>
          </cell>
          <cell r="I617" t="str">
            <v>设备动力部</v>
          </cell>
          <cell r="J617">
            <v>342500</v>
          </cell>
          <cell r="K617" t="str">
            <v>通-机103#</v>
          </cell>
          <cell r="L617" t="str">
            <v>GMP大楼一楼</v>
          </cell>
          <cell r="M617" t="str">
            <v>设备动力部</v>
          </cell>
          <cell r="N617" t="str">
            <v>昆明东城机电工程有限公司(编号:B18004002)</v>
          </cell>
          <cell r="O617" t="str">
            <v>昆明东城机电工程有限公司(编号:B18004002)</v>
          </cell>
          <cell r="P617" t="str">
            <v>ERTHB/80S.B18004002</v>
          </cell>
        </row>
        <row r="618">
          <cell r="C618" t="str">
            <v>110040100041</v>
          </cell>
          <cell r="D618" t="str">
            <v>螺杆式冷水机组</v>
          </cell>
          <cell r="E618" t="str">
            <v>正常使用</v>
          </cell>
          <cell r="F618" t="str">
            <v>直接购入</v>
          </cell>
          <cell r="G618">
            <v>38322</v>
          </cell>
          <cell r="H618">
            <v>38353</v>
          </cell>
          <cell r="I618" t="str">
            <v>设备动力部</v>
          </cell>
          <cell r="J618">
            <v>342500</v>
          </cell>
          <cell r="K618" t="str">
            <v>通-机104#</v>
          </cell>
          <cell r="L618" t="str">
            <v>GMP大楼一楼</v>
          </cell>
          <cell r="M618" t="str">
            <v>设备动力部</v>
          </cell>
          <cell r="N618" t="str">
            <v>昆明东城机电工程有限公司(B18004003)</v>
          </cell>
          <cell r="O618" t="str">
            <v>昆明东城机电工程有限公司(B18004003)</v>
          </cell>
          <cell r="P618" t="str">
            <v>ERTHB/80S.B18004003</v>
          </cell>
        </row>
        <row r="619">
          <cell r="C619" t="str">
            <v>110040100042</v>
          </cell>
          <cell r="D619" t="str">
            <v>冷水机组</v>
          </cell>
          <cell r="E619" t="str">
            <v>正常使用</v>
          </cell>
          <cell r="F619" t="str">
            <v>直接购入</v>
          </cell>
          <cell r="G619">
            <v>38322</v>
          </cell>
          <cell r="H619">
            <v>38353</v>
          </cell>
          <cell r="I619" t="str">
            <v>设备动力部</v>
          </cell>
          <cell r="J619">
            <v>78000</v>
          </cell>
          <cell r="K619" t="str">
            <v>通-机105#</v>
          </cell>
          <cell r="L619" t="str">
            <v>前处理车间楼顶</v>
          </cell>
          <cell r="M619" t="str">
            <v>设备动力部（自用）</v>
          </cell>
          <cell r="N619" t="str">
            <v>浙江联丰制冷机械有限公司</v>
          </cell>
          <cell r="O619" t="str">
            <v>浙江联丰制冷机械有限公司</v>
          </cell>
          <cell r="P619" t="str">
            <v>LSBZF-58</v>
          </cell>
        </row>
        <row r="620">
          <cell r="C620" t="str">
            <v>110040100043</v>
          </cell>
          <cell r="D620" t="str">
            <v>空调机组</v>
          </cell>
          <cell r="E620" t="str">
            <v>正常使用</v>
          </cell>
          <cell r="F620" t="str">
            <v>直接购入</v>
          </cell>
          <cell r="G620">
            <v>38322</v>
          </cell>
          <cell r="H620">
            <v>38353</v>
          </cell>
          <cell r="I620" t="str">
            <v>设备动力部</v>
          </cell>
          <cell r="J620">
            <v>96000</v>
          </cell>
          <cell r="K620" t="str">
            <v>通-机106#</v>
          </cell>
          <cell r="L620" t="str">
            <v>前处理车间四楼</v>
          </cell>
          <cell r="M620" t="str">
            <v>设备动力部（自用）</v>
          </cell>
          <cell r="N620" t="str">
            <v>浙江上虞联丰空调设备有限公司</v>
          </cell>
          <cell r="O620" t="str">
            <v>浙江上虞联丰空调设备有限公司</v>
          </cell>
          <cell r="P620" t="str">
            <v>ZK25Z</v>
          </cell>
        </row>
        <row r="621">
          <cell r="C621" t="str">
            <v>110040100044</v>
          </cell>
          <cell r="D621" t="str">
            <v>自动颗粒包装机</v>
          </cell>
          <cell r="E621" t="str">
            <v>正常使用</v>
          </cell>
          <cell r="F621" t="str">
            <v>直接购入</v>
          </cell>
          <cell r="G621">
            <v>38169</v>
          </cell>
          <cell r="H621">
            <v>38200</v>
          </cell>
          <cell r="I621" t="str">
            <v>六车间</v>
          </cell>
          <cell r="J621">
            <v>28000</v>
          </cell>
          <cell r="K621" t="str">
            <v>通-机86#</v>
          </cell>
          <cell r="L621" t="str">
            <v>5楼制剂</v>
          </cell>
          <cell r="M621" t="str">
            <v>六车间</v>
          </cell>
          <cell r="N621" t="str">
            <v>天津三桥NO:663   GMP制剂大楼5楼包装间</v>
          </cell>
          <cell r="O621" t="str">
            <v>天津三桥NO:663   GMP制剂大楼5楼包装间</v>
          </cell>
          <cell r="P621" t="str">
            <v>DXDK40II</v>
          </cell>
        </row>
        <row r="622">
          <cell r="C622" t="str">
            <v>110040100045</v>
          </cell>
          <cell r="D622" t="str">
            <v>自动颗粒包装机</v>
          </cell>
          <cell r="E622" t="str">
            <v>正常使用</v>
          </cell>
          <cell r="F622" t="str">
            <v>直接购入</v>
          </cell>
          <cell r="G622">
            <v>38169</v>
          </cell>
          <cell r="H622">
            <v>38200</v>
          </cell>
          <cell r="I622" t="str">
            <v>六车间</v>
          </cell>
          <cell r="J622">
            <v>28000</v>
          </cell>
          <cell r="K622" t="str">
            <v>通-机87#</v>
          </cell>
          <cell r="L622" t="str">
            <v>在制剂车间五层</v>
          </cell>
          <cell r="M622" t="str">
            <v>六车间</v>
          </cell>
          <cell r="N622" t="str">
            <v>天津三桥NO:665   GMP制剂大楼7楼包装间</v>
          </cell>
          <cell r="O622" t="str">
            <v>天津三桥NO:665   GMP制剂大楼7楼包装间</v>
          </cell>
          <cell r="P622" t="str">
            <v>DXDK40II</v>
          </cell>
        </row>
        <row r="623">
          <cell r="C623" t="str">
            <v>110040100046</v>
          </cell>
          <cell r="D623" t="str">
            <v>自动颗粒包装机</v>
          </cell>
          <cell r="E623" t="str">
            <v>正常使用</v>
          </cell>
          <cell r="F623" t="str">
            <v>直接购入</v>
          </cell>
          <cell r="G623">
            <v>38169</v>
          </cell>
          <cell r="H623">
            <v>38200</v>
          </cell>
          <cell r="I623" t="str">
            <v>六车间</v>
          </cell>
          <cell r="J623">
            <v>28000</v>
          </cell>
          <cell r="K623" t="str">
            <v>通-机88#</v>
          </cell>
          <cell r="L623" t="str">
            <v>在制剂车间五层</v>
          </cell>
          <cell r="M623" t="str">
            <v>六车间</v>
          </cell>
          <cell r="N623" t="str">
            <v>天津三桥NO:666  GMP制剂大楼7楼包装间</v>
          </cell>
          <cell r="O623" t="str">
            <v>天津三桥NO:666  GMP制剂大楼7楼包装间</v>
          </cell>
          <cell r="P623" t="str">
            <v>DXDK40II</v>
          </cell>
        </row>
        <row r="624">
          <cell r="C624" t="str">
            <v>110040100047</v>
          </cell>
          <cell r="D624" t="str">
            <v>自动颗粒包装机</v>
          </cell>
          <cell r="E624" t="str">
            <v>正常使用</v>
          </cell>
          <cell r="F624" t="str">
            <v>直接购入</v>
          </cell>
          <cell r="G624">
            <v>38169</v>
          </cell>
          <cell r="H624">
            <v>38200</v>
          </cell>
          <cell r="I624" t="str">
            <v>六车间</v>
          </cell>
          <cell r="J624">
            <v>28000</v>
          </cell>
          <cell r="K624" t="str">
            <v>通-机89#</v>
          </cell>
          <cell r="L624" t="str">
            <v>在制剂车间五层</v>
          </cell>
          <cell r="M624" t="str">
            <v>六车间</v>
          </cell>
          <cell r="N624" t="str">
            <v>天津三桥NO:667   GMP制剂大楼7楼包装间</v>
          </cell>
          <cell r="O624" t="str">
            <v>天津三桥NO:667   GMP制剂大楼7楼包装间</v>
          </cell>
          <cell r="P624" t="str">
            <v>DXDK40II</v>
          </cell>
        </row>
        <row r="625">
          <cell r="C625" t="str">
            <v>110040100048</v>
          </cell>
          <cell r="D625" t="str">
            <v>自动颗粒包装机</v>
          </cell>
          <cell r="E625" t="str">
            <v>正常使用</v>
          </cell>
          <cell r="F625" t="str">
            <v>直接购入</v>
          </cell>
          <cell r="G625">
            <v>38169</v>
          </cell>
          <cell r="H625">
            <v>38200</v>
          </cell>
          <cell r="I625" t="str">
            <v>六车间</v>
          </cell>
          <cell r="J625">
            <v>28000</v>
          </cell>
          <cell r="K625" t="str">
            <v>通-机90#</v>
          </cell>
          <cell r="L625" t="str">
            <v>7楼制剂</v>
          </cell>
          <cell r="M625" t="str">
            <v>六车间</v>
          </cell>
          <cell r="N625" t="str">
            <v>天津三桥NO:668  GMP制剂大楼7楼包装间</v>
          </cell>
          <cell r="O625" t="str">
            <v>天津三桥NO:668  GMP制剂大楼7楼包装间</v>
          </cell>
          <cell r="P625" t="str">
            <v>DXDK40II</v>
          </cell>
        </row>
        <row r="626">
          <cell r="C626" t="str">
            <v>110040100049</v>
          </cell>
          <cell r="D626" t="str">
            <v>海尔空调</v>
          </cell>
          <cell r="E626" t="str">
            <v>正常使用</v>
          </cell>
          <cell r="F626" t="str">
            <v>直接购入</v>
          </cell>
          <cell r="G626">
            <v>40269</v>
          </cell>
          <cell r="H626">
            <v>40299</v>
          </cell>
          <cell r="I626" t="str">
            <v>昆中药公共成本中心</v>
          </cell>
          <cell r="J626">
            <v>11100</v>
          </cell>
          <cell r="K626" t="str">
            <v>通-机186#</v>
          </cell>
          <cell r="L626" t="str">
            <v>总经理办公室</v>
          </cell>
          <cell r="M626" t="str">
            <v>一车间</v>
          </cell>
          <cell r="N626" t="str">
            <v>青岛海尔集团  总经理办公室用</v>
          </cell>
          <cell r="O626" t="str">
            <v>青岛海尔空调器有限总公司</v>
          </cell>
          <cell r="P626" t="str">
            <v>KFRD-72LW101B</v>
          </cell>
        </row>
        <row r="627">
          <cell r="C627" t="str">
            <v>110040100050</v>
          </cell>
          <cell r="D627" t="str">
            <v>自动片剂包装机</v>
          </cell>
          <cell r="E627" t="str">
            <v>正常使用</v>
          </cell>
          <cell r="F627" t="str">
            <v>直接购入</v>
          </cell>
          <cell r="G627">
            <v>38169</v>
          </cell>
          <cell r="H627">
            <v>38200</v>
          </cell>
          <cell r="I627" t="str">
            <v>四车间</v>
          </cell>
          <cell r="J627">
            <v>24500</v>
          </cell>
          <cell r="K627" t="str">
            <v>通-机92#</v>
          </cell>
          <cell r="L627" t="str">
            <v>6楼制剂</v>
          </cell>
          <cell r="M627" t="str">
            <v/>
          </cell>
          <cell r="N627" t="str">
            <v>天津三桥</v>
          </cell>
          <cell r="O627" t="str">
            <v>天津三桥</v>
          </cell>
          <cell r="P627" t="str">
            <v>DXDP40P</v>
          </cell>
        </row>
        <row r="628">
          <cell r="C628" t="str">
            <v>110040100051</v>
          </cell>
          <cell r="D628" t="str">
            <v>自动片剂包装机</v>
          </cell>
          <cell r="E628" t="str">
            <v>正常使用</v>
          </cell>
          <cell r="F628" t="str">
            <v>直接购入</v>
          </cell>
          <cell r="G628">
            <v>38169</v>
          </cell>
          <cell r="H628">
            <v>38200</v>
          </cell>
          <cell r="I628" t="str">
            <v>四车间</v>
          </cell>
          <cell r="J628">
            <v>24500</v>
          </cell>
          <cell r="K628" t="str">
            <v>通-机93#</v>
          </cell>
          <cell r="L628" t="str">
            <v>2楼</v>
          </cell>
          <cell r="M628" t="str">
            <v>四车间</v>
          </cell>
          <cell r="N628" t="str">
            <v>天津三桥</v>
          </cell>
          <cell r="O628" t="str">
            <v>天津三桥</v>
          </cell>
          <cell r="P628" t="str">
            <v>DXDP40P</v>
          </cell>
        </row>
        <row r="629">
          <cell r="C629" t="str">
            <v>110040100052</v>
          </cell>
          <cell r="D629" t="str">
            <v>自动片剂包装机</v>
          </cell>
          <cell r="E629" t="str">
            <v>正常使用</v>
          </cell>
          <cell r="F629" t="str">
            <v>直接购入</v>
          </cell>
          <cell r="G629">
            <v>38169</v>
          </cell>
          <cell r="H629">
            <v>38200</v>
          </cell>
          <cell r="I629" t="str">
            <v>四车间</v>
          </cell>
          <cell r="J629">
            <v>24500</v>
          </cell>
          <cell r="K629" t="str">
            <v>通-机94#</v>
          </cell>
          <cell r="L629" t="str">
            <v>2楼</v>
          </cell>
          <cell r="M629" t="str">
            <v>四车间</v>
          </cell>
          <cell r="N629" t="str">
            <v>天津三桥</v>
          </cell>
          <cell r="O629" t="str">
            <v>天津三桥</v>
          </cell>
          <cell r="P629" t="str">
            <v>DXDP40P</v>
          </cell>
        </row>
        <row r="630">
          <cell r="C630" t="str">
            <v>110040100053</v>
          </cell>
          <cell r="D630" t="str">
            <v>组合式空调机组</v>
          </cell>
          <cell r="E630" t="str">
            <v>正常使用</v>
          </cell>
          <cell r="F630" t="str">
            <v>直接购入</v>
          </cell>
          <cell r="G630">
            <v>38322</v>
          </cell>
          <cell r="H630">
            <v>38353</v>
          </cell>
          <cell r="I630" t="str">
            <v>设备动力部</v>
          </cell>
          <cell r="J630">
            <v>103163.85</v>
          </cell>
          <cell r="K630" t="str">
            <v>通-机113#</v>
          </cell>
          <cell r="L630" t="str">
            <v>GMP制剂大楼七</v>
          </cell>
          <cell r="M630" t="str">
            <v>设备动力部</v>
          </cell>
          <cell r="N630" t="str">
            <v>昆明东城机电工程有限公司</v>
          </cell>
          <cell r="O630" t="str">
            <v>昆明东城机电工程有限公司</v>
          </cell>
          <cell r="P630" t="str">
            <v>CLCP040HAHU-2</v>
          </cell>
        </row>
        <row r="631">
          <cell r="C631" t="str">
            <v>110040100054</v>
          </cell>
          <cell r="D631" t="str">
            <v>组合式空调机组</v>
          </cell>
          <cell r="E631" t="str">
            <v>正常使用</v>
          </cell>
          <cell r="F631" t="str">
            <v>直接购入</v>
          </cell>
          <cell r="G631">
            <v>38322</v>
          </cell>
          <cell r="H631">
            <v>38353</v>
          </cell>
          <cell r="I631" t="str">
            <v>设备动力部</v>
          </cell>
          <cell r="J631">
            <v>103163.85</v>
          </cell>
          <cell r="K631" t="str">
            <v>通-机107#</v>
          </cell>
          <cell r="L631" t="str">
            <v>GMP制剂大楼六</v>
          </cell>
          <cell r="M631" t="str">
            <v>设备动力部</v>
          </cell>
          <cell r="N631" t="str">
            <v>昆明东城机电工程有限公司</v>
          </cell>
          <cell r="O631" t="str">
            <v>昆明东城机电工程有限公司</v>
          </cell>
          <cell r="P631" t="str">
            <v>CLCP040H.AHU-5</v>
          </cell>
        </row>
        <row r="632">
          <cell r="C632" t="str">
            <v>110040100055</v>
          </cell>
          <cell r="D632" t="str">
            <v>组合式空调机组</v>
          </cell>
          <cell r="E632" t="str">
            <v>正常使用</v>
          </cell>
          <cell r="F632" t="str">
            <v>直接购入</v>
          </cell>
          <cell r="G632">
            <v>38322</v>
          </cell>
          <cell r="H632">
            <v>38353</v>
          </cell>
          <cell r="I632" t="str">
            <v>设备动力部</v>
          </cell>
          <cell r="J632">
            <v>103163.86</v>
          </cell>
          <cell r="K632" t="str">
            <v>通-机108#</v>
          </cell>
          <cell r="L632" t="str">
            <v>GMP制剂大楼五</v>
          </cell>
          <cell r="M632" t="str">
            <v>设备动力部</v>
          </cell>
          <cell r="N632" t="str">
            <v>昆明东城机电工程有限公司</v>
          </cell>
          <cell r="O632" t="str">
            <v>昆明东城机电工程有限公司</v>
          </cell>
          <cell r="P632" t="str">
            <v>CLCP040H.AHU-4</v>
          </cell>
        </row>
        <row r="633">
          <cell r="C633" t="str">
            <v>110040100056</v>
          </cell>
          <cell r="D633" t="str">
            <v>组合式空调机组</v>
          </cell>
          <cell r="E633" t="str">
            <v>正常使用</v>
          </cell>
          <cell r="F633" t="str">
            <v>直接购入</v>
          </cell>
          <cell r="G633">
            <v>38322</v>
          </cell>
          <cell r="H633">
            <v>38353</v>
          </cell>
          <cell r="I633" t="str">
            <v>设备动力部</v>
          </cell>
          <cell r="J633">
            <v>103163.86</v>
          </cell>
          <cell r="K633" t="str">
            <v>通-机109#</v>
          </cell>
          <cell r="L633" t="str">
            <v>GMP制剂大楼四</v>
          </cell>
          <cell r="M633" t="str">
            <v>设备动力部</v>
          </cell>
          <cell r="N633" t="str">
            <v>昆明东城机电工程有限公司</v>
          </cell>
          <cell r="O633" t="str">
            <v>昆明东城机电工程有限公司</v>
          </cell>
          <cell r="P633" t="str">
            <v>CLCP040H.AHU-1</v>
          </cell>
        </row>
        <row r="634">
          <cell r="C634" t="str">
            <v>110040100057</v>
          </cell>
          <cell r="D634" t="str">
            <v>组合式空调机组</v>
          </cell>
          <cell r="E634" t="str">
            <v>正常使用</v>
          </cell>
          <cell r="F634" t="str">
            <v>直接购入</v>
          </cell>
          <cell r="G634">
            <v>38322</v>
          </cell>
          <cell r="H634">
            <v>38353</v>
          </cell>
          <cell r="I634" t="str">
            <v>设备动力部</v>
          </cell>
          <cell r="J634">
            <v>103163.86</v>
          </cell>
          <cell r="K634" t="str">
            <v>通-机110#</v>
          </cell>
          <cell r="L634" t="str">
            <v>GMP提取大楼二</v>
          </cell>
          <cell r="M634" t="str">
            <v>设备动力部</v>
          </cell>
          <cell r="N634" t="str">
            <v>昆明东城机电工程有限公司</v>
          </cell>
          <cell r="O634" t="str">
            <v>昆明东城机电工程有限公司</v>
          </cell>
          <cell r="P634" t="str">
            <v>CLCP040H.AHU-7</v>
          </cell>
        </row>
        <row r="635">
          <cell r="C635" t="str">
            <v>110040100058</v>
          </cell>
          <cell r="D635" t="str">
            <v>组合式空调机组</v>
          </cell>
          <cell r="E635" t="str">
            <v>正常使用</v>
          </cell>
          <cell r="F635" t="str">
            <v>直接购入</v>
          </cell>
          <cell r="G635">
            <v>38322</v>
          </cell>
          <cell r="H635">
            <v>38353</v>
          </cell>
          <cell r="I635" t="str">
            <v>设备动力部</v>
          </cell>
          <cell r="J635">
            <v>103163.86</v>
          </cell>
          <cell r="K635" t="str">
            <v>通-机111#</v>
          </cell>
          <cell r="L635" t="str">
            <v>GMP制剂大楼九</v>
          </cell>
          <cell r="M635" t="str">
            <v>设备动力部</v>
          </cell>
          <cell r="N635" t="str">
            <v>昆明东城机电工程有限公司</v>
          </cell>
          <cell r="O635" t="str">
            <v>昆明东城机电工程有限公司</v>
          </cell>
          <cell r="P635" t="str">
            <v>CLCP040H.AHU-6</v>
          </cell>
        </row>
        <row r="636">
          <cell r="C636" t="str">
            <v>110040100059</v>
          </cell>
          <cell r="D636" t="str">
            <v>组合式空调机组</v>
          </cell>
          <cell r="E636" t="str">
            <v>正常使用</v>
          </cell>
          <cell r="F636" t="str">
            <v>直接购入</v>
          </cell>
          <cell r="G636">
            <v>38322</v>
          </cell>
          <cell r="H636">
            <v>38353</v>
          </cell>
          <cell r="I636" t="str">
            <v>设备动力部</v>
          </cell>
          <cell r="J636">
            <v>103163.86</v>
          </cell>
          <cell r="K636" t="str">
            <v>通-机112#</v>
          </cell>
          <cell r="L636" t="str">
            <v>GMP制剂大楼八</v>
          </cell>
          <cell r="M636" t="str">
            <v>设备动力部</v>
          </cell>
          <cell r="N636" t="str">
            <v>昆明东城机电工程有限公司</v>
          </cell>
          <cell r="O636" t="str">
            <v>昆明东城机电工程有限公司</v>
          </cell>
          <cell r="P636" t="str">
            <v>CLCP040H.AHU-3</v>
          </cell>
        </row>
        <row r="637">
          <cell r="C637" t="str">
            <v>110040100060</v>
          </cell>
          <cell r="D637" t="str">
            <v>自动折纸机</v>
          </cell>
          <cell r="E637" t="str">
            <v>正常使用</v>
          </cell>
          <cell r="F637" t="str">
            <v>直接购入</v>
          </cell>
          <cell r="G637">
            <v>37316</v>
          </cell>
          <cell r="H637">
            <v>37347</v>
          </cell>
          <cell r="I637" t="str">
            <v>五车间</v>
          </cell>
          <cell r="J637">
            <v>22800</v>
          </cell>
          <cell r="K637" t="str">
            <v>通-机70#</v>
          </cell>
          <cell r="L637" t="str">
            <v>4楼制剂</v>
          </cell>
          <cell r="M637" t="str">
            <v>五车间</v>
          </cell>
          <cell r="N637" t="str">
            <v>上海皇将公司(原编号为通-机67#)</v>
          </cell>
          <cell r="O637" t="str">
            <v>上海皇将公司(原编号为通-机67#)</v>
          </cell>
          <cell r="P637" t="str">
            <v>KK502</v>
          </cell>
        </row>
        <row r="638">
          <cell r="C638" t="str">
            <v>110040100061</v>
          </cell>
          <cell r="D638" t="str">
            <v>锅炉用调速箱</v>
          </cell>
          <cell r="E638" t="str">
            <v>正常使用</v>
          </cell>
          <cell r="F638" t="str">
            <v>直接购入</v>
          </cell>
          <cell r="G638">
            <v>37987</v>
          </cell>
          <cell r="H638">
            <v>38018</v>
          </cell>
          <cell r="I638" t="str">
            <v>设备动力部</v>
          </cell>
          <cell r="J638">
            <v>9350</v>
          </cell>
          <cell r="K638" t="str">
            <v>通-机85#</v>
          </cell>
          <cell r="L638" t="str">
            <v>锅炉房</v>
          </cell>
          <cell r="M638" t="str">
            <v/>
          </cell>
          <cell r="N638" t="str">
            <v>有两台</v>
          </cell>
          <cell r="O638" t="str">
            <v>有两台</v>
          </cell>
          <cell r="P638" t="str">
            <v>L50</v>
          </cell>
        </row>
        <row r="639">
          <cell r="C639" t="str">
            <v>110040100062</v>
          </cell>
          <cell r="D639" t="str">
            <v>热水储罐</v>
          </cell>
          <cell r="E639" t="str">
            <v>正常使用</v>
          </cell>
          <cell r="F639" t="str">
            <v>直接购入</v>
          </cell>
          <cell r="G639">
            <v>38411</v>
          </cell>
          <cell r="H639">
            <v>38412</v>
          </cell>
          <cell r="I639" t="str">
            <v>生产技术部</v>
          </cell>
          <cell r="J639">
            <v>34580</v>
          </cell>
          <cell r="K639" t="str">
            <v>通-机114#</v>
          </cell>
          <cell r="L639" t="str">
            <v>一层水提取液贮罐</v>
          </cell>
          <cell r="M639" t="str">
            <v>生产技术部</v>
          </cell>
          <cell r="N639" t="str">
            <v>温州半球轻工制药机械有限公司</v>
          </cell>
          <cell r="O639" t="str">
            <v>温州半球轻工制药机械有限公司</v>
          </cell>
          <cell r="P639" t="str">
            <v>5立方米</v>
          </cell>
        </row>
        <row r="640">
          <cell r="C640" t="str">
            <v>110040100063</v>
          </cell>
          <cell r="D640" t="str">
            <v>不锈钢热水罐</v>
          </cell>
          <cell r="E640" t="str">
            <v>正常使用</v>
          </cell>
          <cell r="F640" t="str">
            <v>直接购入</v>
          </cell>
          <cell r="G640">
            <v>38411</v>
          </cell>
          <cell r="H640">
            <v>38412</v>
          </cell>
          <cell r="I640" t="str">
            <v>一车间</v>
          </cell>
          <cell r="J640">
            <v>14000</v>
          </cell>
          <cell r="K640" t="str">
            <v>通-机115#</v>
          </cell>
          <cell r="L640" t="str">
            <v>楼顶</v>
          </cell>
          <cell r="M640" t="str">
            <v>一车间</v>
          </cell>
          <cell r="N640" t="str">
            <v>昆明市金榜公司</v>
          </cell>
          <cell r="O640" t="str">
            <v>昆明市金榜公司</v>
          </cell>
          <cell r="P640" t="str">
            <v>1500L</v>
          </cell>
        </row>
        <row r="641">
          <cell r="C641" t="str">
            <v>110040100064</v>
          </cell>
          <cell r="D641" t="str">
            <v>分汽缸</v>
          </cell>
          <cell r="E641" t="str">
            <v>正常使用</v>
          </cell>
          <cell r="F641" t="str">
            <v>直接购入</v>
          </cell>
          <cell r="G641">
            <v>38411</v>
          </cell>
          <cell r="H641">
            <v>38412</v>
          </cell>
          <cell r="I641" t="str">
            <v>设备动力部</v>
          </cell>
          <cell r="J641">
            <v>16000</v>
          </cell>
          <cell r="K641" t="str">
            <v>通-机116#</v>
          </cell>
          <cell r="L641" t="str">
            <v>锅炉房</v>
          </cell>
          <cell r="M641" t="str">
            <v>设备动力部</v>
          </cell>
          <cell r="N641" t="str">
            <v>云南化工机械厂(编号：200403045）</v>
          </cell>
          <cell r="O641" t="str">
            <v>云南化工机械厂(编号：200403045）</v>
          </cell>
          <cell r="P641" t="str">
            <v>0.3立方米</v>
          </cell>
        </row>
        <row r="642">
          <cell r="C642" t="str">
            <v>110040100065</v>
          </cell>
          <cell r="D642" t="str">
            <v>高效筛粉机</v>
          </cell>
          <cell r="E642" t="str">
            <v>正常使用</v>
          </cell>
          <cell r="F642" t="str">
            <v>直接购入</v>
          </cell>
          <cell r="G642">
            <v>38411</v>
          </cell>
          <cell r="H642">
            <v>38412</v>
          </cell>
          <cell r="I642" t="str">
            <v>六车间</v>
          </cell>
          <cell r="J642">
            <v>26500</v>
          </cell>
          <cell r="K642" t="str">
            <v>通-机117#</v>
          </cell>
          <cell r="L642" t="str">
            <v>7楼制剂</v>
          </cell>
          <cell r="M642" t="str">
            <v>六车间</v>
          </cell>
          <cell r="N642" t="str">
            <v>江苏瑰宝制药机械厂（编号：04021）GMP制剂大楼7楼筛粉间</v>
          </cell>
          <cell r="O642" t="str">
            <v>江苏瑰宝制药机械厂（编号：04021）GMP制剂大楼7楼筛粉间</v>
          </cell>
          <cell r="P642" t="str">
            <v>ZS-800</v>
          </cell>
        </row>
        <row r="643">
          <cell r="C643" t="str">
            <v>110040100066</v>
          </cell>
          <cell r="D643" t="str">
            <v>吸尘机</v>
          </cell>
          <cell r="E643" t="str">
            <v>正常使用</v>
          </cell>
          <cell r="F643" t="str">
            <v>直接购入</v>
          </cell>
          <cell r="G643">
            <v>38411</v>
          </cell>
          <cell r="H643">
            <v>38412</v>
          </cell>
          <cell r="I643" t="str">
            <v>六车间</v>
          </cell>
          <cell r="J643">
            <v>2850</v>
          </cell>
          <cell r="K643" t="str">
            <v>通-机119#</v>
          </cell>
          <cell r="L643" t="str">
            <v>7楼制剂</v>
          </cell>
          <cell r="M643" t="str">
            <v>六车间</v>
          </cell>
          <cell r="N643" t="str">
            <v>广州市超宝清洁用品公司  GMP制剂大楼7楼质检间</v>
          </cell>
          <cell r="O643" t="str">
            <v>广州市超宝清洁用品公司  GMP制剂大楼7楼质检间</v>
          </cell>
          <cell r="P643" t="str">
            <v>60L</v>
          </cell>
        </row>
        <row r="644">
          <cell r="C644" t="str">
            <v>110040100067</v>
          </cell>
          <cell r="D644" t="str">
            <v>电梯</v>
          </cell>
          <cell r="E644" t="str">
            <v>正常使用</v>
          </cell>
          <cell r="F644" t="str">
            <v>直接购入</v>
          </cell>
          <cell r="G644">
            <v>38411</v>
          </cell>
          <cell r="H644">
            <v>38412</v>
          </cell>
          <cell r="I644" t="str">
            <v>一车间</v>
          </cell>
          <cell r="J644">
            <v>103000</v>
          </cell>
          <cell r="K644" t="str">
            <v>通-机120</v>
          </cell>
          <cell r="L644" t="str">
            <v>三层三站</v>
          </cell>
          <cell r="M644" t="str">
            <v>一车间</v>
          </cell>
          <cell r="N644" t="str">
            <v>广州永日电梯有限公司（编号：YO406152)</v>
          </cell>
          <cell r="O644" t="str">
            <v>广州永日电梯有限公司（编号：YO406152)</v>
          </cell>
          <cell r="P644" t="str">
            <v>2003/3/3</v>
          </cell>
        </row>
        <row r="645">
          <cell r="C645" t="str">
            <v>110040100068</v>
          </cell>
          <cell r="D645" t="str">
            <v>电梯</v>
          </cell>
          <cell r="E645" t="str">
            <v>正常使用</v>
          </cell>
          <cell r="F645" t="str">
            <v>直接购入</v>
          </cell>
          <cell r="G645">
            <v>38534</v>
          </cell>
          <cell r="H645">
            <v>38565</v>
          </cell>
          <cell r="I645" t="str">
            <v>生产技术部</v>
          </cell>
          <cell r="J645">
            <v>223000</v>
          </cell>
          <cell r="K645" t="str">
            <v>通-机121#</v>
          </cell>
          <cell r="L645" t="str">
            <v>提取车间</v>
          </cell>
          <cell r="M645" t="str">
            <v>生产技术部</v>
          </cell>
          <cell r="N645" t="str">
            <v>上海三菱电梯有限公司（编号：0307007314）2T 4＃二车</v>
          </cell>
          <cell r="O645" t="str">
            <v>上海三菱电梯有限公司（编号：0307007314）2T 4＃二车</v>
          </cell>
          <cell r="P645" t="str">
            <v>SG-VFA</v>
          </cell>
        </row>
        <row r="646">
          <cell r="C646" t="str">
            <v>110040100069</v>
          </cell>
          <cell r="D646" t="str">
            <v>电梯</v>
          </cell>
          <cell r="E646" t="str">
            <v>正常使用</v>
          </cell>
          <cell r="F646" t="str">
            <v>直接购入</v>
          </cell>
          <cell r="G646">
            <v>38534</v>
          </cell>
          <cell r="H646">
            <v>38565</v>
          </cell>
          <cell r="I646" t="str">
            <v>生产技术部</v>
          </cell>
          <cell r="J646">
            <v>382500</v>
          </cell>
          <cell r="K646" t="str">
            <v>通-机122#</v>
          </cell>
          <cell r="L646" t="str">
            <v>制剂大楼</v>
          </cell>
          <cell r="M646" t="str">
            <v>生产技术部</v>
          </cell>
          <cell r="N646" t="str">
            <v>上海三菱电梯有限公司（编号:0307006900)1#1.6t客梯</v>
          </cell>
          <cell r="O646" t="str">
            <v>上海三菱电梯有限公司（编号:0307006900)1#1.6t客梯</v>
          </cell>
          <cell r="P646" t="str">
            <v>HOPE</v>
          </cell>
        </row>
        <row r="647">
          <cell r="C647" t="str">
            <v>110040100070</v>
          </cell>
          <cell r="D647" t="str">
            <v>电梯</v>
          </cell>
          <cell r="E647" t="str">
            <v>正常使用</v>
          </cell>
          <cell r="F647" t="str">
            <v>直接购入</v>
          </cell>
          <cell r="G647">
            <v>38534</v>
          </cell>
          <cell r="H647">
            <v>38565</v>
          </cell>
          <cell r="I647" t="str">
            <v>生产技术部</v>
          </cell>
          <cell r="J647">
            <v>329000</v>
          </cell>
          <cell r="K647" t="str">
            <v>通-机123#</v>
          </cell>
          <cell r="L647" t="str">
            <v>制剂大楼</v>
          </cell>
          <cell r="M647" t="str">
            <v>生产技术部</v>
          </cell>
          <cell r="N647" t="str">
            <v>上海三菱电梯有限公司（编：0308007969）SG-VFA3#</v>
          </cell>
          <cell r="O647" t="str">
            <v>上海三菱电梯有限公司（编：0308007969）SG-VFA3#</v>
          </cell>
          <cell r="P647" t="str">
            <v>D3SGA20-782</v>
          </cell>
        </row>
        <row r="648">
          <cell r="C648" t="str">
            <v>110040100071</v>
          </cell>
          <cell r="D648" t="str">
            <v>电梯</v>
          </cell>
          <cell r="E648" t="str">
            <v>正常使用</v>
          </cell>
          <cell r="F648" t="str">
            <v>直接购入</v>
          </cell>
          <cell r="G648">
            <v>38534</v>
          </cell>
          <cell r="H648">
            <v>38565</v>
          </cell>
          <cell r="I648" t="str">
            <v>生产技术部</v>
          </cell>
          <cell r="J648">
            <v>375500</v>
          </cell>
          <cell r="K648" t="str">
            <v>通-机124#</v>
          </cell>
          <cell r="L648" t="str">
            <v>制剂大楼</v>
          </cell>
          <cell r="M648" t="str">
            <v>生产技术部</v>
          </cell>
          <cell r="N648" t="str">
            <v>上海三菱电梯有限公司（编：0307007302）2＃3吨</v>
          </cell>
          <cell r="O648" t="str">
            <v>上海三菱电梯有限公司（编：0307007302）2＃3吨</v>
          </cell>
          <cell r="P648" t="str">
            <v>SG-VFA</v>
          </cell>
        </row>
        <row r="649">
          <cell r="C649" t="str">
            <v>110040100072</v>
          </cell>
          <cell r="D649" t="str">
            <v>自动颗粒包装机</v>
          </cell>
          <cell r="E649" t="str">
            <v>正常使用</v>
          </cell>
          <cell r="F649" t="str">
            <v>直接购入</v>
          </cell>
          <cell r="G649">
            <v>38534</v>
          </cell>
          <cell r="H649">
            <v>38565</v>
          </cell>
          <cell r="I649" t="str">
            <v>六车间</v>
          </cell>
          <cell r="J649">
            <v>28000</v>
          </cell>
          <cell r="K649" t="str">
            <v>通-机126#</v>
          </cell>
          <cell r="L649" t="str">
            <v>在制剂车间七层</v>
          </cell>
          <cell r="M649" t="str">
            <v>六车间</v>
          </cell>
          <cell r="N649" t="str">
            <v>天津市三桥包装机械股份有限公司（编号：103）GMP制剂大楼5楼包装间</v>
          </cell>
          <cell r="O649" t="str">
            <v>天津市三桥包装机械股份有限公司（编号：103）GMP制剂大楼5楼包装间</v>
          </cell>
          <cell r="P649" t="str">
            <v>DXDK40Ⅱ</v>
          </cell>
        </row>
        <row r="650">
          <cell r="C650" t="str">
            <v>110040100073</v>
          </cell>
          <cell r="D650" t="str">
            <v>循环真空泵</v>
          </cell>
          <cell r="E650" t="str">
            <v>正常使用</v>
          </cell>
          <cell r="F650" t="str">
            <v>直接购入</v>
          </cell>
          <cell r="G650">
            <v>38595</v>
          </cell>
          <cell r="H650">
            <v>38596</v>
          </cell>
          <cell r="I650" t="str">
            <v>一车间</v>
          </cell>
          <cell r="J650">
            <v>49692</v>
          </cell>
          <cell r="K650" t="str">
            <v>通-机127#</v>
          </cell>
          <cell r="L650" t="str">
            <v>三层防暴间</v>
          </cell>
          <cell r="M650" t="str">
            <v>二车间</v>
          </cell>
          <cell r="N650" t="str">
            <v>纳西姆工业(中国)有限公司</v>
          </cell>
          <cell r="O650" t="str">
            <v>纳西姆工业(中国)有限公司</v>
          </cell>
          <cell r="P650" t="str">
            <v>2BV5L6L-041</v>
          </cell>
        </row>
        <row r="651">
          <cell r="C651" t="str">
            <v>110040100074</v>
          </cell>
          <cell r="D651" t="str">
            <v>循环真空泵</v>
          </cell>
          <cell r="E651" t="str">
            <v>正常使用</v>
          </cell>
          <cell r="F651" t="str">
            <v>直接购入</v>
          </cell>
          <cell r="G651">
            <v>38595</v>
          </cell>
          <cell r="H651">
            <v>38596</v>
          </cell>
          <cell r="I651" t="str">
            <v>一车间</v>
          </cell>
          <cell r="J651">
            <v>49692</v>
          </cell>
          <cell r="K651" t="str">
            <v>通-机128#</v>
          </cell>
          <cell r="L651" t="str">
            <v>三层浓缩工段</v>
          </cell>
          <cell r="M651" t="str">
            <v>二车间</v>
          </cell>
          <cell r="N651" t="str">
            <v>纳西姆工业(中国)有限公司</v>
          </cell>
          <cell r="O651" t="str">
            <v>纳西姆工业(中国)有限公司</v>
          </cell>
          <cell r="P651" t="str">
            <v>2BV5L6L-041</v>
          </cell>
        </row>
        <row r="652">
          <cell r="C652" t="str">
            <v>110040100075</v>
          </cell>
          <cell r="D652" t="str">
            <v>循环真空泵</v>
          </cell>
          <cell r="E652" t="str">
            <v>正常使用</v>
          </cell>
          <cell r="F652" t="str">
            <v>直接购入</v>
          </cell>
          <cell r="G652">
            <v>38595</v>
          </cell>
          <cell r="H652">
            <v>38596</v>
          </cell>
          <cell r="I652" t="str">
            <v>一车间</v>
          </cell>
          <cell r="J652">
            <v>49692</v>
          </cell>
          <cell r="K652" t="str">
            <v>通-机129#</v>
          </cell>
          <cell r="L652" t="str">
            <v>三层浓缩工段</v>
          </cell>
          <cell r="M652" t="str">
            <v>二车间</v>
          </cell>
          <cell r="N652" t="str">
            <v>纳西姆工业(中国)有限公司</v>
          </cell>
          <cell r="O652" t="str">
            <v>纳西姆工业(中国)有限公司</v>
          </cell>
          <cell r="P652" t="str">
            <v>2BV5L6L-041</v>
          </cell>
        </row>
        <row r="653">
          <cell r="C653" t="str">
            <v>110040100076</v>
          </cell>
          <cell r="D653" t="str">
            <v>循环真空泵</v>
          </cell>
          <cell r="E653" t="str">
            <v>正常使用</v>
          </cell>
          <cell r="F653" t="str">
            <v>直接购入</v>
          </cell>
          <cell r="G653">
            <v>38595</v>
          </cell>
          <cell r="H653">
            <v>38596</v>
          </cell>
          <cell r="I653" t="str">
            <v>一车间</v>
          </cell>
          <cell r="J653">
            <v>49692</v>
          </cell>
          <cell r="K653" t="str">
            <v>通-机130#</v>
          </cell>
          <cell r="L653" t="str">
            <v>三层浓缩工段</v>
          </cell>
          <cell r="M653" t="str">
            <v>二车间</v>
          </cell>
          <cell r="N653" t="str">
            <v>纳西姆工业(中国)有限公司(昆明明云成套设备有限公司)</v>
          </cell>
          <cell r="O653" t="str">
            <v>纳西姆工业(中国)有限公司(昆明明云成套设备有限公司)</v>
          </cell>
          <cell r="P653" t="str">
            <v>2BV5L6L-041</v>
          </cell>
        </row>
        <row r="654">
          <cell r="C654" t="str">
            <v>110040100077</v>
          </cell>
          <cell r="D654" t="str">
            <v>循环真空泵</v>
          </cell>
          <cell r="E654" t="str">
            <v>正常使用</v>
          </cell>
          <cell r="F654" t="str">
            <v>直接购入</v>
          </cell>
          <cell r="G654">
            <v>38595</v>
          </cell>
          <cell r="H654">
            <v>38596</v>
          </cell>
          <cell r="I654" t="str">
            <v>一车间</v>
          </cell>
          <cell r="J654">
            <v>38350</v>
          </cell>
          <cell r="K654" t="str">
            <v>通-机131#</v>
          </cell>
          <cell r="L654" t="str">
            <v>三层浓缩工段</v>
          </cell>
          <cell r="M654" t="str">
            <v>二车间</v>
          </cell>
          <cell r="N654" t="str">
            <v>纳西姆工业(中国)有限公司(昆明明云成套设备有限公司)</v>
          </cell>
          <cell r="O654" t="str">
            <v>纳西姆工业(中国)有限公司(昆明明云成套设备有限公司)</v>
          </cell>
          <cell r="P654" t="str">
            <v>2BV5L6L-041</v>
          </cell>
        </row>
        <row r="655">
          <cell r="C655" t="str">
            <v>110040100078</v>
          </cell>
          <cell r="D655" t="str">
            <v>颚式破碎机</v>
          </cell>
          <cell r="E655" t="str">
            <v>正常使用</v>
          </cell>
          <cell r="F655" t="str">
            <v>直接购入</v>
          </cell>
          <cell r="G655">
            <v>38656</v>
          </cell>
          <cell r="H655">
            <v>38657</v>
          </cell>
          <cell r="I655" t="str">
            <v>安全环保部</v>
          </cell>
          <cell r="J655">
            <v>12870</v>
          </cell>
          <cell r="K655" t="str">
            <v>通-机132#</v>
          </cell>
          <cell r="L655" t="str">
            <v>污水处理站</v>
          </cell>
          <cell r="M655" t="str">
            <v>安全审计部</v>
          </cell>
          <cell r="N655" t="str">
            <v>武汉探矿机械厂(编号:306)</v>
          </cell>
          <cell r="O655" t="str">
            <v>武汉探矿机械厂(编号:306)</v>
          </cell>
          <cell r="P655" t="str">
            <v>PEX-100X25</v>
          </cell>
        </row>
        <row r="656">
          <cell r="C656" t="str">
            <v>110040100079</v>
          </cell>
          <cell r="D656" t="str">
            <v>粉碎机组</v>
          </cell>
          <cell r="E656" t="str">
            <v>正常使用</v>
          </cell>
          <cell r="F656" t="str">
            <v>直接购入</v>
          </cell>
          <cell r="G656">
            <v>38717</v>
          </cell>
          <cell r="H656">
            <v>38718</v>
          </cell>
          <cell r="I656" t="str">
            <v>一车间</v>
          </cell>
          <cell r="J656">
            <v>110000</v>
          </cell>
          <cell r="K656" t="str">
            <v>通-机137#</v>
          </cell>
          <cell r="L656" t="str">
            <v>呈贡</v>
          </cell>
          <cell r="M656" t="str">
            <v>一车间</v>
          </cell>
          <cell r="N656" t="str">
            <v>烟台制药公司(编号:30600)注:配200型破碎机已调入呈贡</v>
          </cell>
          <cell r="O656" t="str">
            <v>烟台制药公司(编号:30600)注:配200型破碎机已调入呈贡</v>
          </cell>
          <cell r="P656" t="str">
            <v>LF600</v>
          </cell>
        </row>
        <row r="657">
          <cell r="C657" t="str">
            <v>110040100080</v>
          </cell>
          <cell r="D657" t="str">
            <v>自控粉碎机组</v>
          </cell>
          <cell r="E657" t="str">
            <v>正常使用</v>
          </cell>
          <cell r="F657" t="str">
            <v>直接购入</v>
          </cell>
          <cell r="G657">
            <v>38717</v>
          </cell>
          <cell r="H657">
            <v>38718</v>
          </cell>
          <cell r="I657" t="str">
            <v>一车间</v>
          </cell>
          <cell r="J657">
            <v>90000</v>
          </cell>
          <cell r="K657" t="str">
            <v>通-机136#</v>
          </cell>
          <cell r="L657" t="str">
            <v>一楼</v>
          </cell>
          <cell r="M657" t="str">
            <v>一车间</v>
          </cell>
          <cell r="N657" t="str">
            <v>烟台制药机械有限公司(编号:03894)</v>
          </cell>
          <cell r="O657" t="str">
            <v>烟台制药机械有限公司(编号:03894)</v>
          </cell>
          <cell r="P657" t="str">
            <v>400</v>
          </cell>
        </row>
        <row r="658">
          <cell r="C658" t="str">
            <v>110040100081</v>
          </cell>
          <cell r="D658" t="str">
            <v>方型玻璃钢冷却塔</v>
          </cell>
          <cell r="E658" t="str">
            <v>正常使用</v>
          </cell>
          <cell r="F658" t="str">
            <v>直接购入</v>
          </cell>
          <cell r="G658">
            <v>38717</v>
          </cell>
          <cell r="H658">
            <v>38718</v>
          </cell>
          <cell r="I658" t="str">
            <v>一车间</v>
          </cell>
          <cell r="J658">
            <v>108356</v>
          </cell>
          <cell r="K658" t="str">
            <v>通-机139#</v>
          </cell>
          <cell r="L658" t="str">
            <v>提取车间楼顶</v>
          </cell>
          <cell r="M658" t="str">
            <v>二车间</v>
          </cell>
          <cell r="N658" t="str">
            <v>云南超达玻璃钢有限公司(注:有两台)</v>
          </cell>
          <cell r="O658" t="str">
            <v>云南超达玻璃钢有限公司(注:有两台)</v>
          </cell>
          <cell r="P658" t="str">
            <v>DFNL100</v>
          </cell>
        </row>
        <row r="659">
          <cell r="C659" t="str">
            <v>110040100082</v>
          </cell>
          <cell r="D659" t="str">
            <v>方型玻璃钢冷却塔</v>
          </cell>
          <cell r="E659" t="str">
            <v>正常使用</v>
          </cell>
          <cell r="F659" t="str">
            <v>直接购入</v>
          </cell>
          <cell r="G659">
            <v>38717</v>
          </cell>
          <cell r="H659">
            <v>38718</v>
          </cell>
          <cell r="I659" t="str">
            <v>设备动力部</v>
          </cell>
          <cell r="J659">
            <v>162534</v>
          </cell>
          <cell r="K659" t="str">
            <v>通-机140#</v>
          </cell>
          <cell r="L659" t="str">
            <v>GMP提取大楼楼</v>
          </cell>
          <cell r="M659" t="str">
            <v>设备动力部</v>
          </cell>
          <cell r="N659" t="str">
            <v>云南超达玻璃钢有限公司(注:有三台)</v>
          </cell>
          <cell r="O659" t="str">
            <v>云南超达玻璃钢有限公司(注:有三台)</v>
          </cell>
          <cell r="P659" t="str">
            <v>DFNL100</v>
          </cell>
        </row>
        <row r="660">
          <cell r="C660" t="str">
            <v>110040100083</v>
          </cell>
          <cell r="D660" t="str">
            <v>粉碎机</v>
          </cell>
          <cell r="E660" t="str">
            <v>未使用</v>
          </cell>
          <cell r="F660" t="str">
            <v>盘盈</v>
          </cell>
          <cell r="G660">
            <v>38717</v>
          </cell>
          <cell r="H660">
            <v>38718</v>
          </cell>
          <cell r="I660" t="str">
            <v>财务部</v>
          </cell>
          <cell r="J660">
            <v>29082.98</v>
          </cell>
          <cell r="K660" t="str">
            <v>00000001</v>
          </cell>
          <cell r="L660" t="str">
            <v/>
          </cell>
          <cell r="M660" t="str">
            <v>调200412费115#</v>
          </cell>
          <cell r="N660" t="str">
            <v>审计调2004-12-费115#作为账务调整不作他用</v>
          </cell>
          <cell r="O660" t="str">
            <v>审计调2004-12-费115#作为账务调整不作他用</v>
          </cell>
          <cell r="P660" t="str">
            <v/>
          </cell>
        </row>
        <row r="661">
          <cell r="C661" t="str">
            <v>110040100084</v>
          </cell>
          <cell r="D661" t="str">
            <v>臭氧发生器</v>
          </cell>
          <cell r="E661" t="str">
            <v>正常使用</v>
          </cell>
          <cell r="F661" t="str">
            <v>直接购入</v>
          </cell>
          <cell r="G661">
            <v>38808</v>
          </cell>
          <cell r="H661">
            <v>38838</v>
          </cell>
          <cell r="I661" t="str">
            <v>设备动力部</v>
          </cell>
          <cell r="J661">
            <v>13600</v>
          </cell>
          <cell r="K661" t="str">
            <v>通-机146#</v>
          </cell>
          <cell r="L661" t="str">
            <v>GMP提取大楼二</v>
          </cell>
          <cell r="M661" t="str">
            <v>设备动力部</v>
          </cell>
          <cell r="N661" t="str">
            <v>南京国力臭氧应用设备有限公司</v>
          </cell>
          <cell r="O661" t="str">
            <v>南京国力臭氧应用设备有限公司</v>
          </cell>
          <cell r="P661" t="str">
            <v>GJF-F100</v>
          </cell>
        </row>
        <row r="662">
          <cell r="C662" t="str">
            <v>110040100085</v>
          </cell>
          <cell r="D662" t="str">
            <v>臭氧发生器</v>
          </cell>
          <cell r="E662" t="str">
            <v>正常使用</v>
          </cell>
          <cell r="F662" t="str">
            <v>直接购入</v>
          </cell>
          <cell r="G662">
            <v>38808</v>
          </cell>
          <cell r="H662">
            <v>38838</v>
          </cell>
          <cell r="I662" t="str">
            <v>设备动力部</v>
          </cell>
          <cell r="J662">
            <v>13600</v>
          </cell>
          <cell r="K662" t="str">
            <v>通-机147#</v>
          </cell>
          <cell r="L662" t="str">
            <v>GMP制剂大楼四</v>
          </cell>
          <cell r="M662" t="str">
            <v>设备动力部</v>
          </cell>
          <cell r="N662" t="str">
            <v>南京国力臭氧应用设备有限公司</v>
          </cell>
          <cell r="O662" t="str">
            <v>南京国力臭氧应用设备有限公司</v>
          </cell>
          <cell r="P662" t="str">
            <v>GJF-F100</v>
          </cell>
        </row>
        <row r="663">
          <cell r="C663" t="str">
            <v>110040100086</v>
          </cell>
          <cell r="D663" t="str">
            <v>臭氧发生器</v>
          </cell>
          <cell r="E663" t="str">
            <v>正常使用</v>
          </cell>
          <cell r="F663" t="str">
            <v>直接购入</v>
          </cell>
          <cell r="G663">
            <v>38808</v>
          </cell>
          <cell r="H663">
            <v>38838</v>
          </cell>
          <cell r="I663" t="str">
            <v>设备动力部</v>
          </cell>
          <cell r="J663">
            <v>16800</v>
          </cell>
          <cell r="K663" t="str">
            <v>通-机148#</v>
          </cell>
          <cell r="L663" t="str">
            <v>GMP制剂大楼五</v>
          </cell>
          <cell r="M663" t="str">
            <v>设备动力部</v>
          </cell>
          <cell r="N663" t="str">
            <v>南京国力臭氧应用设备有限公司</v>
          </cell>
          <cell r="O663" t="str">
            <v>南京国力臭氧应用设备有限公司</v>
          </cell>
          <cell r="P663" t="str">
            <v>GJF-F150</v>
          </cell>
        </row>
        <row r="664">
          <cell r="C664" t="str">
            <v>110040100087</v>
          </cell>
          <cell r="D664" t="str">
            <v>臭氧发生器</v>
          </cell>
          <cell r="E664" t="str">
            <v>正常使用</v>
          </cell>
          <cell r="F664" t="str">
            <v>直接购入</v>
          </cell>
          <cell r="G664">
            <v>38808</v>
          </cell>
          <cell r="H664">
            <v>38838</v>
          </cell>
          <cell r="I664" t="str">
            <v>设备动力部</v>
          </cell>
          <cell r="J664">
            <v>16800</v>
          </cell>
          <cell r="K664" t="str">
            <v>通-机149#</v>
          </cell>
          <cell r="L664" t="str">
            <v>GMP制剂大楼六</v>
          </cell>
          <cell r="M664" t="str">
            <v>设备动力部</v>
          </cell>
          <cell r="N664" t="str">
            <v>南京国力臭氧应用设备有限公司</v>
          </cell>
          <cell r="O664" t="str">
            <v>南京国力臭氧应用设备有限公司</v>
          </cell>
          <cell r="P664" t="str">
            <v>GJF-F150</v>
          </cell>
        </row>
        <row r="665">
          <cell r="C665" t="str">
            <v>110040100088</v>
          </cell>
          <cell r="D665" t="str">
            <v>臭氧发生器</v>
          </cell>
          <cell r="E665" t="str">
            <v>正常使用</v>
          </cell>
          <cell r="F665" t="str">
            <v>直接购入</v>
          </cell>
          <cell r="G665">
            <v>38808</v>
          </cell>
          <cell r="H665">
            <v>38838</v>
          </cell>
          <cell r="I665" t="str">
            <v>设备动力部</v>
          </cell>
          <cell r="J665">
            <v>16800</v>
          </cell>
          <cell r="K665" t="str">
            <v>通-机150#</v>
          </cell>
          <cell r="L665" t="str">
            <v>GMP制剂大楼七</v>
          </cell>
          <cell r="M665" t="str">
            <v>设备动力部</v>
          </cell>
          <cell r="N665" t="str">
            <v>南京臭氧应用设备有限公司</v>
          </cell>
          <cell r="O665" t="str">
            <v>南京臭氧应用设备有限公司</v>
          </cell>
          <cell r="P665" t="str">
            <v>GJF-F150</v>
          </cell>
        </row>
        <row r="666">
          <cell r="C666" t="str">
            <v>110040100089</v>
          </cell>
          <cell r="D666" t="str">
            <v>臭氧发生器</v>
          </cell>
          <cell r="E666" t="str">
            <v>正常使用</v>
          </cell>
          <cell r="F666" t="str">
            <v>直接购入</v>
          </cell>
          <cell r="G666">
            <v>38808</v>
          </cell>
          <cell r="H666">
            <v>38838</v>
          </cell>
          <cell r="I666" t="str">
            <v>设备动力部</v>
          </cell>
          <cell r="J666">
            <v>16800</v>
          </cell>
          <cell r="K666" t="str">
            <v>通-机151#</v>
          </cell>
          <cell r="L666" t="str">
            <v>GMP制剂大楼八</v>
          </cell>
          <cell r="M666" t="str">
            <v>设备动力部</v>
          </cell>
          <cell r="N666" t="str">
            <v>南京国力臭氧应用设备有限公司</v>
          </cell>
          <cell r="O666" t="str">
            <v>南京国力臭氧应用设备有限公司</v>
          </cell>
          <cell r="P666" t="str">
            <v>GJF-F150</v>
          </cell>
        </row>
        <row r="667">
          <cell r="C667" t="str">
            <v>110040100090</v>
          </cell>
          <cell r="D667" t="str">
            <v>臭氧发生器</v>
          </cell>
          <cell r="E667" t="str">
            <v>正常使用</v>
          </cell>
          <cell r="F667" t="str">
            <v>直接购入</v>
          </cell>
          <cell r="G667">
            <v>38808</v>
          </cell>
          <cell r="H667">
            <v>38838</v>
          </cell>
          <cell r="I667" t="str">
            <v>设备动力部</v>
          </cell>
          <cell r="J667">
            <v>16800</v>
          </cell>
          <cell r="K667" t="str">
            <v>通-机152#</v>
          </cell>
          <cell r="L667" t="str">
            <v>GMP制剂大楼九</v>
          </cell>
          <cell r="M667" t="str">
            <v>设备动力部</v>
          </cell>
          <cell r="N667" t="str">
            <v>南京国力臭氧应用设备有限公司</v>
          </cell>
          <cell r="O667" t="str">
            <v>南京国力臭氧应用设备有限公司</v>
          </cell>
          <cell r="P667" t="str">
            <v>GJF-F150</v>
          </cell>
        </row>
        <row r="668">
          <cell r="C668" t="str">
            <v>110040100091</v>
          </cell>
          <cell r="D668" t="str">
            <v>DK打码机</v>
          </cell>
          <cell r="E668" t="str">
            <v>正常使用</v>
          </cell>
          <cell r="F668" t="str">
            <v>直接购入</v>
          </cell>
          <cell r="G668">
            <v>38808</v>
          </cell>
          <cell r="H668">
            <v>38838</v>
          </cell>
          <cell r="I668" t="str">
            <v>四车间</v>
          </cell>
          <cell r="J668">
            <v>5800</v>
          </cell>
          <cell r="K668" t="str">
            <v>通-机154#</v>
          </cell>
          <cell r="L668" t="str">
            <v>配电室</v>
          </cell>
          <cell r="M668" t="str">
            <v>四车间</v>
          </cell>
          <cell r="N668" t="str">
            <v>上海迪凯分离机械实业有限公司  06033022</v>
          </cell>
          <cell r="O668" t="str">
            <v>上海迪凯分离机械实业有限公司  06033022</v>
          </cell>
          <cell r="P668" t="str">
            <v>DK-300</v>
          </cell>
        </row>
        <row r="669">
          <cell r="C669" t="str">
            <v>110040100092</v>
          </cell>
          <cell r="D669" t="str">
            <v>316全不锈钢泵</v>
          </cell>
          <cell r="E669" t="str">
            <v>正常使用</v>
          </cell>
          <cell r="F669" t="str">
            <v>直接购入</v>
          </cell>
          <cell r="G669">
            <v>39173</v>
          </cell>
          <cell r="H669">
            <v>39203</v>
          </cell>
          <cell r="I669" t="str">
            <v>一车间</v>
          </cell>
          <cell r="J669">
            <v>13000</v>
          </cell>
          <cell r="K669" t="str">
            <v>通－机155＃</v>
          </cell>
          <cell r="L669" t="str">
            <v>四楼炼蜜</v>
          </cell>
          <cell r="M669" t="str">
            <v>二车间</v>
          </cell>
          <cell r="N669" t="str">
            <v>昆明水龙机电设备有限公司</v>
          </cell>
          <cell r="O669" t="str">
            <v>昆明水龙机电设备有限公司</v>
          </cell>
          <cell r="P669" t="str">
            <v>CN-13-4-1</v>
          </cell>
        </row>
        <row r="670">
          <cell r="C670" t="str">
            <v>110040100093</v>
          </cell>
          <cell r="D670" t="str">
            <v>316全不锈钢泵</v>
          </cell>
          <cell r="E670" t="str">
            <v>正常使用</v>
          </cell>
          <cell r="F670" t="str">
            <v>直接购入</v>
          </cell>
          <cell r="G670">
            <v>39173</v>
          </cell>
          <cell r="H670">
            <v>39203</v>
          </cell>
          <cell r="I670" t="str">
            <v>一车间</v>
          </cell>
          <cell r="J670">
            <v>13000</v>
          </cell>
          <cell r="K670" t="str">
            <v>通－机156＃</v>
          </cell>
          <cell r="L670" t="str">
            <v>四楼炼蜜</v>
          </cell>
          <cell r="M670" t="str">
            <v>二车间</v>
          </cell>
          <cell r="N670" t="str">
            <v>昆明马水龙机电设备有限公司</v>
          </cell>
          <cell r="O670" t="str">
            <v>昆明马水龙机电设备有限公司</v>
          </cell>
          <cell r="P670" t="str">
            <v>CN-13-4-1</v>
          </cell>
        </row>
        <row r="671">
          <cell r="C671" t="str">
            <v>110040100094</v>
          </cell>
          <cell r="D671" t="str">
            <v>三足式离心机</v>
          </cell>
          <cell r="E671" t="str">
            <v>正常使用</v>
          </cell>
          <cell r="F671" t="str">
            <v>直接购入</v>
          </cell>
          <cell r="G671">
            <v>39234</v>
          </cell>
          <cell r="H671">
            <v>39264</v>
          </cell>
          <cell r="I671" t="str">
            <v>一车间</v>
          </cell>
          <cell r="J671">
            <v>45000</v>
          </cell>
          <cell r="K671" t="str">
            <v>通－机157＃</v>
          </cell>
          <cell r="L671" t="str">
            <v>二层浓缩工段</v>
          </cell>
          <cell r="M671" t="str">
            <v>二车间</v>
          </cell>
          <cell r="N671" t="str">
            <v>辽阳阳光制药机械有限公司</v>
          </cell>
          <cell r="O671" t="str">
            <v>辽阳阳光制药机械有限公司</v>
          </cell>
          <cell r="P671" t="str">
            <v>SSC800</v>
          </cell>
        </row>
        <row r="672">
          <cell r="C672" t="str">
            <v>110040100095</v>
          </cell>
          <cell r="D672" t="str">
            <v>储罐</v>
          </cell>
          <cell r="E672" t="str">
            <v>正常使用</v>
          </cell>
          <cell r="F672" t="str">
            <v>直接购入</v>
          </cell>
          <cell r="G672">
            <v>39264</v>
          </cell>
          <cell r="H672">
            <v>39295</v>
          </cell>
          <cell r="I672" t="str">
            <v>采购中心</v>
          </cell>
          <cell r="J672">
            <v>27400</v>
          </cell>
          <cell r="K672" t="str">
            <v>通－机158＃</v>
          </cell>
          <cell r="L672" t="str">
            <v>采购中心</v>
          </cell>
          <cell r="M672" t="str">
            <v>GMP大楼</v>
          </cell>
          <cell r="N672" t="str">
            <v>云南瑞康生物科技有限公司</v>
          </cell>
          <cell r="O672" t="str">
            <v>云南瑞康生物科技有限公司</v>
          </cell>
          <cell r="P672" t="str">
            <v>3立方</v>
          </cell>
        </row>
        <row r="673">
          <cell r="C673" t="str">
            <v>110040100096</v>
          </cell>
          <cell r="D673" t="str">
            <v>高压清洗机</v>
          </cell>
          <cell r="E673" t="str">
            <v>正常使用</v>
          </cell>
          <cell r="F673" t="str">
            <v>直接购入</v>
          </cell>
          <cell r="G673">
            <v>39264</v>
          </cell>
          <cell r="H673">
            <v>39295</v>
          </cell>
          <cell r="I673" t="str">
            <v>行政管理部</v>
          </cell>
          <cell r="J673">
            <v>3042</v>
          </cell>
          <cell r="K673" t="str">
            <v>通－机160＃</v>
          </cell>
          <cell r="L673" t="str">
            <v>车队</v>
          </cell>
          <cell r="M673" t="str">
            <v>车队</v>
          </cell>
          <cell r="N673" t="str">
            <v>成都市新天力机电有限公司</v>
          </cell>
          <cell r="O673" t="str">
            <v>成都市新天力机电有限公司</v>
          </cell>
          <cell r="P673" t="str">
            <v>LF-80</v>
          </cell>
        </row>
        <row r="674">
          <cell r="C674" t="str">
            <v>110040100097</v>
          </cell>
          <cell r="D674" t="str">
            <v>不锈钢夹层蒸汽锅</v>
          </cell>
          <cell r="E674" t="str">
            <v>正常使用</v>
          </cell>
          <cell r="F674" t="str">
            <v>直接购入</v>
          </cell>
          <cell r="G674">
            <v>39417</v>
          </cell>
          <cell r="H674">
            <v>39448</v>
          </cell>
          <cell r="I674" t="str">
            <v>一车间</v>
          </cell>
          <cell r="J674">
            <v>19500</v>
          </cell>
          <cell r="K674" t="str">
            <v>通－机162＃</v>
          </cell>
          <cell r="L674" t="str">
            <v>2楼</v>
          </cell>
          <cell r="M674" t="str">
            <v>配方车间</v>
          </cell>
          <cell r="N674" t="str">
            <v>重庆市长寿湖机械制造有限公司NO:83067</v>
          </cell>
          <cell r="O674" t="str">
            <v>重庆市长寿湖机械制造有限公司NO:83067</v>
          </cell>
          <cell r="P674" t="str">
            <v>G800-DF</v>
          </cell>
        </row>
        <row r="675">
          <cell r="C675" t="str">
            <v>110040100098</v>
          </cell>
          <cell r="D675" t="str">
            <v>FLECK软化水设备</v>
          </cell>
          <cell r="E675" t="str">
            <v>正常使用</v>
          </cell>
          <cell r="F675" t="str">
            <v>直接购入</v>
          </cell>
          <cell r="G675">
            <v>39692</v>
          </cell>
          <cell r="H675">
            <v>39722</v>
          </cell>
          <cell r="I675" t="str">
            <v>设备动力部</v>
          </cell>
          <cell r="J675">
            <v>69000</v>
          </cell>
          <cell r="K675" t="str">
            <v>通-机164#</v>
          </cell>
          <cell r="L675" t="str">
            <v>锅炉房（新增）</v>
          </cell>
          <cell r="M675" t="str">
            <v>设备动力部</v>
          </cell>
          <cell r="N675" t="str">
            <v>张夏龙泉水暖器材厂NO:FLK086.NO:FLK087</v>
          </cell>
          <cell r="O675" t="str">
            <v>张夏龙泉水暖器材厂NO:FLK086.NO:FLK087</v>
          </cell>
          <cell r="P675" t="str">
            <v>1665*2</v>
          </cell>
        </row>
        <row r="676">
          <cell r="C676" t="str">
            <v>110040100099</v>
          </cell>
          <cell r="D676" t="str">
            <v>奇卡诺激光喷码机</v>
          </cell>
          <cell r="E676" t="str">
            <v>正常使用</v>
          </cell>
          <cell r="F676" t="str">
            <v>直接购入</v>
          </cell>
          <cell r="G676">
            <v>39753</v>
          </cell>
          <cell r="H676">
            <v>39783</v>
          </cell>
          <cell r="I676" t="str">
            <v>四车间</v>
          </cell>
          <cell r="J676">
            <v>98000</v>
          </cell>
          <cell r="K676" t="str">
            <v>通－机165＃</v>
          </cell>
          <cell r="L676" t="str">
            <v>三楼零药存放</v>
          </cell>
          <cell r="M676" t="str">
            <v>四车间</v>
          </cell>
          <cell r="N676" t="str">
            <v>三层成都荣乐科技开发有限公司NO：080998</v>
          </cell>
          <cell r="O676" t="str">
            <v>三层成都荣乐科技开发有限公司NO：080998</v>
          </cell>
          <cell r="P676" t="str">
            <v>C-50(CHICNO)30瓦</v>
          </cell>
        </row>
        <row r="677">
          <cell r="C677" t="str">
            <v>110040100100</v>
          </cell>
          <cell r="D677" t="str">
            <v>洗衣干衣机</v>
          </cell>
          <cell r="E677" t="str">
            <v>正常使用</v>
          </cell>
          <cell r="F677" t="str">
            <v>直接购入</v>
          </cell>
          <cell r="G677">
            <v>39783</v>
          </cell>
          <cell r="H677">
            <v>39814</v>
          </cell>
          <cell r="I677" t="str">
            <v>五车间</v>
          </cell>
          <cell r="J677">
            <v>5890</v>
          </cell>
          <cell r="K677" t="str">
            <v>通－机166＃</v>
          </cell>
          <cell r="L677" t="str">
            <v>4楼制剂</v>
          </cell>
          <cell r="M677" t="str">
            <v>五车间</v>
          </cell>
          <cell r="N677" t="str">
            <v>西门子家用电器</v>
          </cell>
          <cell r="O677" t="str">
            <v>西门子家用电器</v>
          </cell>
          <cell r="P677" t="str">
            <v>WD7125</v>
          </cell>
        </row>
        <row r="678">
          <cell r="C678" t="str">
            <v>110040100101</v>
          </cell>
          <cell r="D678" t="str">
            <v>自动装盒机</v>
          </cell>
          <cell r="E678" t="str">
            <v>正常使用</v>
          </cell>
          <cell r="F678" t="str">
            <v>直接购入</v>
          </cell>
          <cell r="G678">
            <v>39845</v>
          </cell>
          <cell r="H678">
            <v>39873</v>
          </cell>
          <cell r="I678" t="str">
            <v>四车间</v>
          </cell>
          <cell r="J678">
            <v>179487.18</v>
          </cell>
          <cell r="K678" t="str">
            <v>通-机167＃</v>
          </cell>
          <cell r="L678" t="str">
            <v>2楼3线</v>
          </cell>
          <cell r="M678" t="str">
            <v>四车间</v>
          </cell>
          <cell r="N678" t="str">
            <v>上海亚力机械科技有限公司NO：240803（税在2010-11-固003#转出）</v>
          </cell>
          <cell r="O678" t="str">
            <v>上海亚力机械科技有限公司NO：240803（税在2010-11-固003#转出）</v>
          </cell>
          <cell r="P678" t="str">
            <v>ZH90</v>
          </cell>
        </row>
        <row r="679">
          <cell r="C679" t="str">
            <v>110040100102</v>
          </cell>
          <cell r="D679" t="str">
            <v>医药板块自动包装机</v>
          </cell>
          <cell r="E679" t="str">
            <v>正常使用</v>
          </cell>
          <cell r="F679" t="str">
            <v>直接购入</v>
          </cell>
          <cell r="G679">
            <v>39845</v>
          </cell>
          <cell r="H679">
            <v>39873</v>
          </cell>
          <cell r="I679" t="str">
            <v>四车间</v>
          </cell>
          <cell r="J679">
            <v>76923.08</v>
          </cell>
          <cell r="K679" t="str">
            <v>通－机168＃</v>
          </cell>
          <cell r="L679" t="str">
            <v>2楼3线</v>
          </cell>
          <cell r="M679" t="str">
            <v>四车间</v>
          </cell>
          <cell r="N679" t="str">
            <v>上海亚力机械科技有限公司（税在2010-11-固003#转出）</v>
          </cell>
          <cell r="O679" t="str">
            <v>上海亚力机械科技有限公司（税在2010-11-固003#转出）</v>
          </cell>
          <cell r="P679" t="str">
            <v>GZB260-C</v>
          </cell>
        </row>
        <row r="680">
          <cell r="C680" t="str">
            <v>110040100103</v>
          </cell>
          <cell r="D680" t="str">
            <v>自动三维透明膜包装机</v>
          </cell>
          <cell r="E680" t="str">
            <v>正常使用</v>
          </cell>
          <cell r="F680" t="str">
            <v>直接购入</v>
          </cell>
          <cell r="G680">
            <v>39845</v>
          </cell>
          <cell r="H680">
            <v>39873</v>
          </cell>
          <cell r="I680" t="str">
            <v>四车间</v>
          </cell>
          <cell r="J680">
            <v>75213.68</v>
          </cell>
          <cell r="K680" t="str">
            <v>通－机169＃</v>
          </cell>
          <cell r="L680" t="str">
            <v>三楼1号线</v>
          </cell>
          <cell r="M680" t="str">
            <v>四车间</v>
          </cell>
          <cell r="N680" t="str">
            <v>上海亚力机械科技有限公司NO：160804（税在2010-11-固003#转出）</v>
          </cell>
          <cell r="O680" t="str">
            <v>上海亚力机械科技有限公司NO：160804（税在2010-11-固003#转出）</v>
          </cell>
          <cell r="P680" t="str">
            <v>TGB-40A</v>
          </cell>
        </row>
        <row r="681">
          <cell r="C681" t="str">
            <v>110040100104</v>
          </cell>
          <cell r="D681" t="str">
            <v>储液罐</v>
          </cell>
          <cell r="E681" t="str">
            <v>正常使用</v>
          </cell>
          <cell r="F681" t="str">
            <v>直接购入</v>
          </cell>
          <cell r="G681">
            <v>39873</v>
          </cell>
          <cell r="H681">
            <v>39904</v>
          </cell>
          <cell r="I681" t="str">
            <v>一车间</v>
          </cell>
          <cell r="J681">
            <v>13675.21</v>
          </cell>
          <cell r="K681" t="str">
            <v>通－机170＃</v>
          </cell>
          <cell r="L681" t="str">
            <v>前处理</v>
          </cell>
          <cell r="M681" t="str">
            <v>二车间</v>
          </cell>
          <cell r="N681" t="str">
            <v>昆明惠田工贸有限公司NO:20090121</v>
          </cell>
          <cell r="O681" t="str">
            <v>昆明惠田工贸有限公司NO:20090121</v>
          </cell>
          <cell r="P681" t="str">
            <v>CYG-1</v>
          </cell>
        </row>
        <row r="682">
          <cell r="C682" t="str">
            <v>110040100105</v>
          </cell>
          <cell r="D682" t="str">
            <v>全不锈钢三足沉降离心机</v>
          </cell>
          <cell r="E682" t="str">
            <v>正常使用</v>
          </cell>
          <cell r="F682" t="str">
            <v>直接购入</v>
          </cell>
          <cell r="G682">
            <v>40057</v>
          </cell>
          <cell r="H682">
            <v>40087</v>
          </cell>
          <cell r="I682" t="str">
            <v>一车间</v>
          </cell>
          <cell r="J682">
            <v>38461.54</v>
          </cell>
          <cell r="K682" t="str">
            <v>通－机171＃</v>
          </cell>
          <cell r="L682" t="str">
            <v>三层浓缩工段</v>
          </cell>
          <cell r="M682" t="str">
            <v>二车间</v>
          </cell>
          <cell r="N682" t="str">
            <v>辽阳阳光制药机械有限公司NO：090711</v>
          </cell>
          <cell r="O682" t="str">
            <v>辽阳阳光制药机械有限公司NO：090711</v>
          </cell>
          <cell r="P682" t="str">
            <v>SSC800N</v>
          </cell>
        </row>
        <row r="683">
          <cell r="C683" t="str">
            <v>110040100106</v>
          </cell>
          <cell r="D683" t="str">
            <v>环境除湿机</v>
          </cell>
          <cell r="E683" t="str">
            <v>正常使用</v>
          </cell>
          <cell r="F683" t="str">
            <v>直接购入</v>
          </cell>
          <cell r="G683">
            <v>40087</v>
          </cell>
          <cell r="H683">
            <v>40118</v>
          </cell>
          <cell r="I683" t="str">
            <v>六车间</v>
          </cell>
          <cell r="J683">
            <v>2600</v>
          </cell>
          <cell r="K683" t="str">
            <v>通-机172#</v>
          </cell>
          <cell r="L683" t="str">
            <v>4楼制剂</v>
          </cell>
          <cell r="M683" t="str">
            <v>六车间</v>
          </cell>
          <cell r="N683" t="str">
            <v>杭州森林电机制造有限公司NO：MDH-0903387</v>
          </cell>
          <cell r="O683" t="str">
            <v>杭州森林电机制造有限公司NO：MDH-0903387</v>
          </cell>
          <cell r="P683" t="str">
            <v>MDH-728B</v>
          </cell>
        </row>
        <row r="684">
          <cell r="C684" t="str">
            <v>110040100107</v>
          </cell>
          <cell r="D684" t="str">
            <v>药品剔片机</v>
          </cell>
          <cell r="E684" t="str">
            <v>正常使用</v>
          </cell>
          <cell r="F684" t="str">
            <v>直接购入</v>
          </cell>
          <cell r="G684">
            <v>40087</v>
          </cell>
          <cell r="H684">
            <v>40118</v>
          </cell>
          <cell r="I684" t="str">
            <v>四车间</v>
          </cell>
          <cell r="J684">
            <v>3247.87</v>
          </cell>
          <cell r="K684" t="str">
            <v>通-机173#</v>
          </cell>
          <cell r="L684" t="str">
            <v>6楼制剂</v>
          </cell>
          <cell r="M684" t="str">
            <v/>
          </cell>
          <cell r="N684" t="str">
            <v>瑞安市安泰制药机械有限公司（六楼）</v>
          </cell>
          <cell r="O684" t="str">
            <v>瑞安市安泰制药机械有限公司（六楼）</v>
          </cell>
          <cell r="P684" t="str">
            <v>TY-90</v>
          </cell>
        </row>
        <row r="685">
          <cell r="C685" t="str">
            <v>110040100108</v>
          </cell>
          <cell r="D685" t="str">
            <v>药品剔片机</v>
          </cell>
          <cell r="E685" t="str">
            <v>正常使用</v>
          </cell>
          <cell r="F685" t="str">
            <v>直接购入</v>
          </cell>
          <cell r="G685">
            <v>40087</v>
          </cell>
          <cell r="H685">
            <v>40118</v>
          </cell>
          <cell r="I685" t="str">
            <v>四车间</v>
          </cell>
          <cell r="J685">
            <v>3247.86</v>
          </cell>
          <cell r="K685" t="str">
            <v>通-机174#</v>
          </cell>
          <cell r="L685" t="str">
            <v>6楼制剂</v>
          </cell>
          <cell r="M685" t="str">
            <v/>
          </cell>
          <cell r="N685" t="str">
            <v>瑞安市安泰制药机械有限公司 四车间（六楼）</v>
          </cell>
          <cell r="O685" t="str">
            <v>瑞安市安泰制药机械有限公司 四车间（六楼）</v>
          </cell>
          <cell r="P685" t="str">
            <v>TY-90</v>
          </cell>
        </row>
        <row r="686">
          <cell r="C686" t="str">
            <v>110040100109</v>
          </cell>
          <cell r="D686" t="str">
            <v>万能粉碎机</v>
          </cell>
          <cell r="E686" t="str">
            <v>正常使用</v>
          </cell>
          <cell r="F686" t="str">
            <v>直接购入</v>
          </cell>
          <cell r="G686">
            <v>40118</v>
          </cell>
          <cell r="H686">
            <v>40148</v>
          </cell>
          <cell r="I686" t="str">
            <v>六车间</v>
          </cell>
          <cell r="J686">
            <v>39743.59</v>
          </cell>
          <cell r="K686" t="str">
            <v>通-机175#</v>
          </cell>
          <cell r="L686" t="str">
            <v>7楼制剂</v>
          </cell>
          <cell r="M686" t="str">
            <v>六车间</v>
          </cell>
          <cell r="N686" t="str">
            <v>江阴市通达机械设备有限公司 NO：81213</v>
          </cell>
          <cell r="O686" t="str">
            <v>江阴市通达机械设备有限公司 NO：81213</v>
          </cell>
          <cell r="P686" t="str">
            <v>60B</v>
          </cell>
        </row>
        <row r="687">
          <cell r="C687" t="str">
            <v>110040100110</v>
          </cell>
          <cell r="D687" t="str">
            <v>炒药机</v>
          </cell>
          <cell r="E687" t="str">
            <v>正常使用</v>
          </cell>
          <cell r="F687" t="str">
            <v>直接购入</v>
          </cell>
          <cell r="G687">
            <v>40118</v>
          </cell>
          <cell r="H687">
            <v>40148</v>
          </cell>
          <cell r="I687" t="str">
            <v>一车间</v>
          </cell>
          <cell r="J687">
            <v>38461.54</v>
          </cell>
          <cell r="K687" t="str">
            <v>通-机176#</v>
          </cell>
          <cell r="L687" t="str">
            <v>前处理</v>
          </cell>
          <cell r="M687" t="str">
            <v>一车间</v>
          </cell>
          <cell r="N687" t="str">
            <v>周口制药机械厂有限公司  NO：081223  呈贡基地</v>
          </cell>
          <cell r="O687" t="str">
            <v>周口制药机械厂有限公司  NO：081223  呈贡基地</v>
          </cell>
          <cell r="P687" t="str">
            <v>CY-4</v>
          </cell>
        </row>
        <row r="688">
          <cell r="C688" t="str">
            <v>110040100111</v>
          </cell>
          <cell r="D688" t="str">
            <v>等离子切割机</v>
          </cell>
          <cell r="E688" t="str">
            <v>正常使用</v>
          </cell>
          <cell r="F688" t="str">
            <v>直接购入</v>
          </cell>
          <cell r="G688">
            <v>40118</v>
          </cell>
          <cell r="H688">
            <v>40148</v>
          </cell>
          <cell r="I688" t="str">
            <v>设备动力部</v>
          </cell>
          <cell r="J688">
            <v>5017.09</v>
          </cell>
          <cell r="K688" t="str">
            <v>通-机177#</v>
          </cell>
          <cell r="L688" t="str">
            <v>设备动力部机修</v>
          </cell>
          <cell r="M688" t="str">
            <v/>
          </cell>
          <cell r="N688" t="str">
            <v>上海通用电焊机股份而有限公司 NO：09070399</v>
          </cell>
          <cell r="O688" t="str">
            <v>上海通用电焊机股份而有限公司 NO：09070399</v>
          </cell>
          <cell r="P688" t="str">
            <v>LGK8-63</v>
          </cell>
        </row>
        <row r="689">
          <cell r="C689" t="str">
            <v>110040100112</v>
          </cell>
          <cell r="D689" t="str">
            <v>全自动打包机</v>
          </cell>
          <cell r="E689" t="str">
            <v>正常使用</v>
          </cell>
          <cell r="F689" t="str">
            <v>直接购入</v>
          </cell>
          <cell r="G689">
            <v>40148</v>
          </cell>
          <cell r="H689">
            <v>40179</v>
          </cell>
          <cell r="I689" t="str">
            <v>四车间</v>
          </cell>
          <cell r="J689">
            <v>11538.46</v>
          </cell>
          <cell r="K689" t="str">
            <v>通-机184#</v>
          </cell>
          <cell r="L689" t="str">
            <v>三楼待验品区</v>
          </cell>
          <cell r="M689" t="str">
            <v>一车间</v>
          </cell>
          <cell r="N689" t="str">
            <v>昆明汉光机械设备有限公司 NOD0901393 二楼</v>
          </cell>
          <cell r="O689" t="str">
            <v>昆明汉光机械设备有限公司 NOD0901393 二楼</v>
          </cell>
          <cell r="P689" t="str">
            <v>DBA-200</v>
          </cell>
        </row>
        <row r="690">
          <cell r="C690" t="str">
            <v>110040100113</v>
          </cell>
          <cell r="D690" t="str">
            <v>全自动打包机</v>
          </cell>
          <cell r="E690" t="str">
            <v>正常使用</v>
          </cell>
          <cell r="F690" t="str">
            <v>直接购入</v>
          </cell>
          <cell r="G690">
            <v>40148</v>
          </cell>
          <cell r="H690">
            <v>40179</v>
          </cell>
          <cell r="I690" t="str">
            <v>五车间</v>
          </cell>
          <cell r="J690">
            <v>11538.46</v>
          </cell>
          <cell r="K690" t="str">
            <v>通-机185#</v>
          </cell>
          <cell r="L690" t="str">
            <v>二楼待验品区</v>
          </cell>
          <cell r="M690" t="str">
            <v>一车间</v>
          </cell>
          <cell r="N690" t="str">
            <v>昆明汉光机械设备有限公司 NO:D0901908  三楼</v>
          </cell>
          <cell r="O690" t="str">
            <v>昆明汉光机械设备有限公司 NO:D0901908  三楼</v>
          </cell>
          <cell r="P690" t="str">
            <v>DBA-200</v>
          </cell>
        </row>
        <row r="691">
          <cell r="C691" t="str">
            <v>110040100114</v>
          </cell>
          <cell r="D691" t="str">
            <v>多功能枕式版块包装机</v>
          </cell>
          <cell r="E691" t="str">
            <v>正常使用</v>
          </cell>
          <cell r="F691" t="str">
            <v>直接购入</v>
          </cell>
          <cell r="G691">
            <v>40269</v>
          </cell>
          <cell r="H691">
            <v>40299</v>
          </cell>
          <cell r="I691" t="str">
            <v>四车间</v>
          </cell>
          <cell r="J691">
            <v>81196.58</v>
          </cell>
          <cell r="K691" t="str">
            <v>通-机187#</v>
          </cell>
          <cell r="L691" t="str">
            <v>三楼1号线对面</v>
          </cell>
          <cell r="M691" t="str">
            <v>一车间</v>
          </cell>
          <cell r="N691" t="str">
            <v>瑞安市三环机械有限公司NO:9147  外包装车间三层</v>
          </cell>
          <cell r="O691" t="str">
            <v>瑞安市三环机械有限公司NO:9147  外包装车间三层</v>
          </cell>
          <cell r="P691" t="str">
            <v>DZB-250D</v>
          </cell>
        </row>
        <row r="692">
          <cell r="C692" t="str">
            <v>110040100115</v>
          </cell>
          <cell r="D692" t="str">
            <v>卧式储液罐</v>
          </cell>
          <cell r="E692" t="str">
            <v>正常使用</v>
          </cell>
          <cell r="F692" t="str">
            <v>直接购入</v>
          </cell>
          <cell r="G692">
            <v>40452</v>
          </cell>
          <cell r="H692">
            <v>40483</v>
          </cell>
          <cell r="I692" t="str">
            <v>设备动力部</v>
          </cell>
          <cell r="J692">
            <v>20252.14</v>
          </cell>
          <cell r="K692" t="str">
            <v>通-机194#</v>
          </cell>
          <cell r="L692" t="str">
            <v>GMP提取大楼后</v>
          </cell>
          <cell r="M692" t="str">
            <v>配方车间</v>
          </cell>
          <cell r="N692" t="str">
            <v>昆明惠田工贸有限公司 NO:2000901</v>
          </cell>
          <cell r="O692" t="str">
            <v>昆明惠田工贸有限公司 NO:2000901</v>
          </cell>
          <cell r="P692" t="str">
            <v>CYG-1</v>
          </cell>
        </row>
        <row r="693">
          <cell r="C693" t="str">
            <v>110040100116</v>
          </cell>
          <cell r="D693" t="str">
            <v>立式储液罐</v>
          </cell>
          <cell r="E693" t="str">
            <v>正常使用</v>
          </cell>
          <cell r="F693" t="str">
            <v>直接购入</v>
          </cell>
          <cell r="G693">
            <v>40452</v>
          </cell>
          <cell r="H693">
            <v>40483</v>
          </cell>
          <cell r="I693" t="str">
            <v>设备动力部</v>
          </cell>
          <cell r="J693">
            <v>17347.86</v>
          </cell>
          <cell r="K693" t="str">
            <v>通-机195#</v>
          </cell>
          <cell r="L693" t="str">
            <v>锅炉房（新增）</v>
          </cell>
          <cell r="M693" t="str">
            <v>一车间</v>
          </cell>
          <cell r="N693" t="str">
            <v>昆明惠田工贸有限公司 NO:20100902</v>
          </cell>
          <cell r="O693" t="str">
            <v>昆明惠田工贸有限公司 NO:20100902</v>
          </cell>
          <cell r="P693" t="str">
            <v>VYG-1</v>
          </cell>
        </row>
        <row r="694">
          <cell r="C694" t="str">
            <v>110040100117</v>
          </cell>
          <cell r="D694" t="str">
            <v>恒压变频供水器</v>
          </cell>
          <cell r="E694" t="str">
            <v>正常使用</v>
          </cell>
          <cell r="F694" t="str">
            <v>直接购入</v>
          </cell>
          <cell r="G694">
            <v>38169</v>
          </cell>
          <cell r="H694">
            <v>38200</v>
          </cell>
          <cell r="I694" t="str">
            <v>设备动力部</v>
          </cell>
          <cell r="J694">
            <v>184000</v>
          </cell>
          <cell r="K694" t="str">
            <v>通-机142#</v>
          </cell>
          <cell r="L694" t="str">
            <v>水泵房</v>
          </cell>
          <cell r="M694" t="str">
            <v>设备动力部</v>
          </cell>
          <cell r="N694" t="str">
            <v>济南市张夏水暖器材厂（编号：041218）</v>
          </cell>
          <cell r="O694" t="str">
            <v>济南市张夏水暖器材厂（编号：041218）</v>
          </cell>
          <cell r="P694" t="str">
            <v>XHG170-70-4</v>
          </cell>
        </row>
        <row r="695">
          <cell r="C695" t="str">
            <v>110040100118</v>
          </cell>
          <cell r="D695" t="str">
            <v>移动提升加料机</v>
          </cell>
          <cell r="E695" t="str">
            <v>正常使用</v>
          </cell>
          <cell r="F695" t="str">
            <v>直接购入</v>
          </cell>
          <cell r="G695">
            <v>38169</v>
          </cell>
          <cell r="H695">
            <v>38200</v>
          </cell>
          <cell r="I695" t="str">
            <v>六车间</v>
          </cell>
          <cell r="J695">
            <v>48825</v>
          </cell>
          <cell r="K695" t="str">
            <v>通-机143#</v>
          </cell>
          <cell r="L695" t="str">
            <v>7楼制剂</v>
          </cell>
          <cell r="M695" t="str">
            <v>六车间</v>
          </cell>
          <cell r="N695" t="str">
            <v>审计调整的时间为2004年7月  GMP制剂大楼7楼制粒间</v>
          </cell>
        </row>
        <row r="695">
          <cell r="P695" t="str">
            <v>Rty-1000</v>
          </cell>
        </row>
        <row r="696">
          <cell r="C696" t="str">
            <v>110040100119</v>
          </cell>
          <cell r="D696" t="str">
            <v>移动提升加料机</v>
          </cell>
          <cell r="E696" t="str">
            <v>正常使用</v>
          </cell>
          <cell r="F696" t="str">
            <v>直接购入</v>
          </cell>
          <cell r="G696">
            <v>38169</v>
          </cell>
          <cell r="H696">
            <v>38200</v>
          </cell>
          <cell r="I696" t="str">
            <v>六车间</v>
          </cell>
          <cell r="J696">
            <v>48825</v>
          </cell>
          <cell r="K696" t="str">
            <v>通-机144#</v>
          </cell>
          <cell r="L696" t="str">
            <v>7楼制剂</v>
          </cell>
          <cell r="M696" t="str">
            <v>六车间</v>
          </cell>
          <cell r="N696" t="str">
            <v>审计调整时间为2004年7月  GMP制剂大楼7楼制粒间</v>
          </cell>
        </row>
        <row r="696">
          <cell r="P696" t="str">
            <v>Rty-1000</v>
          </cell>
        </row>
        <row r="697">
          <cell r="C697" t="str">
            <v>110040100120</v>
          </cell>
          <cell r="D697" t="str">
            <v>万能粉碎机</v>
          </cell>
          <cell r="E697" t="str">
            <v>正常使用</v>
          </cell>
          <cell r="F697" t="str">
            <v>直接购入</v>
          </cell>
          <cell r="G697">
            <v>40544</v>
          </cell>
          <cell r="H697">
            <v>40575</v>
          </cell>
          <cell r="I697" t="str">
            <v>六车间</v>
          </cell>
          <cell r="J697">
            <v>39743.59</v>
          </cell>
          <cell r="K697" t="str">
            <v>通-机197#</v>
          </cell>
          <cell r="L697" t="str">
            <v>7楼制剂</v>
          </cell>
          <cell r="M697" t="str">
            <v>一车间</v>
          </cell>
          <cell r="N697" t="str">
            <v>江阴市通达机械设备有限公司 （七楼）</v>
          </cell>
          <cell r="O697" t="str">
            <v>江阴市通达机械设备有限公司 （七楼）</v>
          </cell>
          <cell r="P697" t="str">
            <v>60B</v>
          </cell>
        </row>
        <row r="698">
          <cell r="C698" t="str">
            <v>110040100121</v>
          </cell>
          <cell r="D698" t="str">
            <v>电动牵引车</v>
          </cell>
          <cell r="E698" t="str">
            <v>正常使用</v>
          </cell>
          <cell r="F698" t="str">
            <v>直接购入</v>
          </cell>
          <cell r="G698">
            <v>40544</v>
          </cell>
          <cell r="H698">
            <v>40575</v>
          </cell>
          <cell r="I698" t="str">
            <v>采购中心</v>
          </cell>
          <cell r="J698">
            <v>9600</v>
          </cell>
          <cell r="K698" t="str">
            <v>通-机196#</v>
          </cell>
          <cell r="L698" t="str">
            <v>采购中心</v>
          </cell>
          <cell r="M698" t="str">
            <v>配方车间</v>
          </cell>
          <cell r="N698" t="str">
            <v>昆明市官渡区昆通电动车经营部</v>
          </cell>
          <cell r="O698" t="str">
            <v>昆明市官渡区昆通电动车经营部</v>
          </cell>
          <cell r="P698" t="str">
            <v/>
          </cell>
        </row>
        <row r="699">
          <cell r="C699" t="str">
            <v>110040100122</v>
          </cell>
          <cell r="D699" t="str">
            <v>粉碎机组（联动机组）</v>
          </cell>
          <cell r="E699" t="str">
            <v>正常使用</v>
          </cell>
          <cell r="F699" t="str">
            <v>直接购入</v>
          </cell>
          <cell r="G699">
            <v>40603</v>
          </cell>
          <cell r="H699">
            <v>40634</v>
          </cell>
          <cell r="I699" t="str">
            <v>一车间</v>
          </cell>
          <cell r="J699">
            <v>76923.08</v>
          </cell>
          <cell r="K699" t="str">
            <v>通-机198#</v>
          </cell>
          <cell r="L699" t="str">
            <v>包材库</v>
          </cell>
          <cell r="M699" t="str">
            <v>一车间</v>
          </cell>
          <cell r="N699" t="str">
            <v>烟台制药机械有限公司</v>
          </cell>
          <cell r="O699" t="str">
            <v>烟台制药机械有限公司</v>
          </cell>
          <cell r="P699" t="str">
            <v>600型</v>
          </cell>
        </row>
        <row r="700">
          <cell r="C700" t="str">
            <v>110040100123</v>
          </cell>
          <cell r="D700" t="str">
            <v>折纸机</v>
          </cell>
          <cell r="E700" t="str">
            <v>正常使用</v>
          </cell>
          <cell r="F700" t="str">
            <v>直接购入</v>
          </cell>
          <cell r="G700">
            <v>40756</v>
          </cell>
          <cell r="H700">
            <v>40787</v>
          </cell>
          <cell r="I700" t="str">
            <v>五车间</v>
          </cell>
          <cell r="J700">
            <v>23076.92</v>
          </cell>
          <cell r="K700" t="str">
            <v>通-机199#</v>
          </cell>
          <cell r="L700" t="str">
            <v>三楼打印3室</v>
          </cell>
          <cell r="M700" t="str">
            <v>一车间</v>
          </cell>
          <cell r="N700" t="str">
            <v>皇将（上海）包装科技有限公司NO:100Z1914</v>
          </cell>
          <cell r="O700" t="str">
            <v>皇将（上海）包装科技有限公司NO:100Z1914</v>
          </cell>
          <cell r="P700" t="str">
            <v>CVC502</v>
          </cell>
        </row>
        <row r="701">
          <cell r="C701" t="str">
            <v>110040100124</v>
          </cell>
          <cell r="D701" t="str">
            <v>折纸机</v>
          </cell>
          <cell r="E701" t="str">
            <v>正常使用</v>
          </cell>
          <cell r="F701" t="str">
            <v>直接购入</v>
          </cell>
          <cell r="G701">
            <v>40756</v>
          </cell>
          <cell r="H701">
            <v>40787</v>
          </cell>
          <cell r="I701" t="str">
            <v>五车间</v>
          </cell>
          <cell r="J701">
            <v>23076.93</v>
          </cell>
          <cell r="K701" t="str">
            <v>通-机200#</v>
          </cell>
          <cell r="L701" t="str">
            <v>二楼打印1室</v>
          </cell>
          <cell r="M701" t="str">
            <v>一车间</v>
          </cell>
          <cell r="N701" t="str">
            <v>皇将（上海）包装科技有限公司NO:100Z1919</v>
          </cell>
          <cell r="O701" t="str">
            <v>皇将（上海）包装科技有限公司NO:100Z1919</v>
          </cell>
          <cell r="P701" t="str">
            <v>CVC502</v>
          </cell>
        </row>
        <row r="702">
          <cell r="C702" t="str">
            <v>110040100125</v>
          </cell>
          <cell r="D702" t="str">
            <v>强力破碎机</v>
          </cell>
          <cell r="E702" t="str">
            <v>正常使用</v>
          </cell>
          <cell r="F702" t="str">
            <v>直接购入</v>
          </cell>
          <cell r="G702">
            <v>40756</v>
          </cell>
          <cell r="H702">
            <v>40787</v>
          </cell>
          <cell r="I702" t="str">
            <v>一车间</v>
          </cell>
          <cell r="J702">
            <v>38461.54</v>
          </cell>
          <cell r="K702" t="str">
            <v>通-机201#</v>
          </cell>
          <cell r="L702" t="str">
            <v>1楼破碎间</v>
          </cell>
          <cell r="M702" t="str">
            <v>一车间</v>
          </cell>
          <cell r="N702" t="str">
            <v>天津渤海鑫龙制药设备有限公司NO:2011-5-8</v>
          </cell>
          <cell r="O702" t="str">
            <v>天津渤海鑫龙制药设备有限公司NO:2011-5-8</v>
          </cell>
          <cell r="P702" t="str">
            <v>TDP-500</v>
          </cell>
        </row>
        <row r="703">
          <cell r="C703" t="str">
            <v>110040100126</v>
          </cell>
          <cell r="D703" t="str">
            <v>铝箔封口机</v>
          </cell>
          <cell r="E703" t="str">
            <v>正常使用</v>
          </cell>
          <cell r="F703" t="str">
            <v>直接购入</v>
          </cell>
          <cell r="G703">
            <v>40756</v>
          </cell>
          <cell r="H703">
            <v>40787</v>
          </cell>
          <cell r="I703" t="str">
            <v>五车间</v>
          </cell>
          <cell r="J703">
            <v>7692.31</v>
          </cell>
          <cell r="K703" t="str">
            <v>通-机202#</v>
          </cell>
          <cell r="L703" t="str">
            <v>4楼制剂</v>
          </cell>
          <cell r="M703" t="str">
            <v>一车间</v>
          </cell>
          <cell r="N703" t="str">
            <v>昆明汉光机械设备有限公司</v>
          </cell>
          <cell r="O703" t="str">
            <v>昆明汉光机械设备有限公司</v>
          </cell>
          <cell r="P703" t="str">
            <v>HG-1500</v>
          </cell>
        </row>
        <row r="704">
          <cell r="C704" t="str">
            <v>110040100127</v>
          </cell>
          <cell r="D704" t="str">
            <v>纸盒印字机</v>
          </cell>
          <cell r="E704" t="str">
            <v>正常使用</v>
          </cell>
          <cell r="F704" t="str">
            <v>直接购入</v>
          </cell>
          <cell r="G704">
            <v>40756</v>
          </cell>
          <cell r="H704">
            <v>40787</v>
          </cell>
          <cell r="I704" t="str">
            <v>四车间</v>
          </cell>
          <cell r="J704">
            <v>12820.51</v>
          </cell>
          <cell r="K704" t="str">
            <v>通-机203#</v>
          </cell>
          <cell r="L704" t="str">
            <v>三楼清洁容器存放</v>
          </cell>
          <cell r="M704" t="str">
            <v>一车间</v>
          </cell>
          <cell r="N704" t="str">
            <v>昆明汉光机械设备有限公司</v>
          </cell>
          <cell r="O704" t="str">
            <v>昆明汉光机械设备有限公司</v>
          </cell>
          <cell r="P704" t="str">
            <v>420D</v>
          </cell>
        </row>
        <row r="705">
          <cell r="C705" t="str">
            <v>110040100128</v>
          </cell>
          <cell r="D705" t="str">
            <v>万能粉碎机</v>
          </cell>
          <cell r="E705" t="str">
            <v>正常使用</v>
          </cell>
          <cell r="F705" t="str">
            <v>直接购入</v>
          </cell>
          <cell r="G705">
            <v>40756</v>
          </cell>
          <cell r="H705">
            <v>40787</v>
          </cell>
          <cell r="I705" t="str">
            <v>六车间</v>
          </cell>
          <cell r="J705">
            <v>42735.04</v>
          </cell>
          <cell r="K705" t="str">
            <v>通-机204#</v>
          </cell>
          <cell r="L705" t="str">
            <v>5楼制剂</v>
          </cell>
          <cell r="M705" t="str">
            <v>一车间</v>
          </cell>
          <cell r="N705" t="str">
            <v>江阴市通达机械设备有限公司NO:2011.0624 GMP制剂大楼5楼粉碎间</v>
          </cell>
          <cell r="O705" t="str">
            <v>江阴市通达机械设备有限公司NO:2011.0624 GMP制剂大楼5楼粉碎间</v>
          </cell>
          <cell r="P705" t="str">
            <v>60B</v>
          </cell>
        </row>
        <row r="706">
          <cell r="C706" t="str">
            <v>110040100129</v>
          </cell>
          <cell r="D706" t="str">
            <v>直线式包盒裹条机</v>
          </cell>
          <cell r="E706" t="str">
            <v>未使用</v>
          </cell>
          <cell r="F706" t="str">
            <v>直接购入</v>
          </cell>
          <cell r="G706">
            <v>40787</v>
          </cell>
          <cell r="H706">
            <v>40817</v>
          </cell>
          <cell r="I706" t="str">
            <v>一车间</v>
          </cell>
          <cell r="J706">
            <v>41025.64</v>
          </cell>
          <cell r="K706" t="str">
            <v>通-机205#</v>
          </cell>
          <cell r="L706" t="str">
            <v>三楼走道</v>
          </cell>
          <cell r="M706" t="str">
            <v>一车间</v>
          </cell>
          <cell r="N706" t="str">
            <v>北京超思维包装机械有限公司  NO:2011067B</v>
          </cell>
          <cell r="O706" t="str">
            <v>北京超思维包装机械有限公司  NO:2011067B</v>
          </cell>
          <cell r="P706" t="str">
            <v>DFR-180</v>
          </cell>
        </row>
        <row r="707">
          <cell r="C707" t="str">
            <v>110040100130</v>
          </cell>
          <cell r="D707" t="str">
            <v>自动装盒机</v>
          </cell>
          <cell r="E707" t="str">
            <v>正常使用</v>
          </cell>
          <cell r="F707" t="str">
            <v>直接购入</v>
          </cell>
          <cell r="G707">
            <v>40848</v>
          </cell>
          <cell r="H707">
            <v>40878</v>
          </cell>
          <cell r="I707" t="str">
            <v>四车间</v>
          </cell>
          <cell r="J707">
            <v>205128.2</v>
          </cell>
          <cell r="K707" t="str">
            <v>通-机206#</v>
          </cell>
          <cell r="L707" t="str">
            <v>三楼2号线</v>
          </cell>
          <cell r="M707" t="str">
            <v>一车间</v>
          </cell>
          <cell r="N707" t="str">
            <v>上海亚力机械科技有限公司NO：911015</v>
          </cell>
          <cell r="O707" t="str">
            <v>上海亚力机械科技有限公司NO：911015</v>
          </cell>
          <cell r="P707" t="str">
            <v>ZH-160</v>
          </cell>
        </row>
        <row r="708">
          <cell r="C708" t="str">
            <v>110040100131</v>
          </cell>
          <cell r="D708" t="str">
            <v>医药板块自动包装机（自动套袋封口机）</v>
          </cell>
          <cell r="E708" t="str">
            <v>正常使用</v>
          </cell>
          <cell r="F708" t="str">
            <v>直接购入</v>
          </cell>
          <cell r="G708">
            <v>40848</v>
          </cell>
          <cell r="H708">
            <v>40878</v>
          </cell>
          <cell r="I708" t="str">
            <v>四车间</v>
          </cell>
          <cell r="J708">
            <v>76923.08</v>
          </cell>
          <cell r="K708" t="str">
            <v>通-机207#</v>
          </cell>
          <cell r="L708" t="str">
            <v>2楼</v>
          </cell>
          <cell r="M708" t="str">
            <v>一车间</v>
          </cell>
          <cell r="N708" t="str">
            <v>上海亚力机械科技有限公司</v>
          </cell>
          <cell r="O708" t="str">
            <v>上海亚力机械科技有限公司</v>
          </cell>
          <cell r="P708" t="str">
            <v>GZB.260-C</v>
          </cell>
        </row>
        <row r="709">
          <cell r="C709" t="str">
            <v>110040100132</v>
          </cell>
          <cell r="D709" t="str">
            <v>自动薄膜捆扎机</v>
          </cell>
          <cell r="E709" t="str">
            <v>正常使用</v>
          </cell>
          <cell r="F709" t="str">
            <v>直接购入</v>
          </cell>
          <cell r="G709">
            <v>40848</v>
          </cell>
          <cell r="H709">
            <v>40878</v>
          </cell>
          <cell r="I709" t="str">
            <v>四车间</v>
          </cell>
          <cell r="J709">
            <v>59829.07</v>
          </cell>
          <cell r="K709" t="str">
            <v>通-机208#</v>
          </cell>
          <cell r="L709" t="str">
            <v>2楼4线现南3楼</v>
          </cell>
          <cell r="M709" t="str">
            <v>一车间</v>
          </cell>
          <cell r="N709" t="str">
            <v>北京超思维包装机械有限公司</v>
          </cell>
          <cell r="O709" t="str">
            <v>北京超思维包装机械有限公司</v>
          </cell>
          <cell r="P709" t="str">
            <v>KB-300E</v>
          </cell>
        </row>
        <row r="710">
          <cell r="C710" t="str">
            <v>110040100133</v>
          </cell>
          <cell r="D710" t="str">
            <v>喷码机</v>
          </cell>
          <cell r="E710" t="str">
            <v>正常使用</v>
          </cell>
          <cell r="F710" t="str">
            <v>直接购入</v>
          </cell>
          <cell r="G710">
            <v>40969</v>
          </cell>
          <cell r="H710">
            <v>41000</v>
          </cell>
          <cell r="I710" t="str">
            <v>六车间</v>
          </cell>
          <cell r="J710">
            <v>43589.74</v>
          </cell>
          <cell r="K710" t="str">
            <v>通-机209#</v>
          </cell>
          <cell r="L710" t="str">
            <v>马金铺1楼颗粒1</v>
          </cell>
          <cell r="M710" t="str">
            <v>一车间</v>
          </cell>
          <cell r="N710" t="str">
            <v>纪州喷码技术（上海）有限公司（达嘉）现南坝2楼2-3室</v>
          </cell>
          <cell r="O710" t="str">
            <v>纪州喷码技术（上海）有限公司（达嘉）现南坝2楼2-3室</v>
          </cell>
          <cell r="P710" t="str">
            <v>CCS-R</v>
          </cell>
        </row>
        <row r="711">
          <cell r="C711" t="str">
            <v>110040100134</v>
          </cell>
          <cell r="D711" t="str">
            <v>轴轮式分页机</v>
          </cell>
          <cell r="E711" t="str">
            <v>未使用</v>
          </cell>
          <cell r="F711" t="str">
            <v>直接购入</v>
          </cell>
          <cell r="G711">
            <v>40969</v>
          </cell>
          <cell r="H711">
            <v>41000</v>
          </cell>
          <cell r="I711" t="str">
            <v>一车间</v>
          </cell>
          <cell r="J711">
            <v>8376.07</v>
          </cell>
          <cell r="K711" t="str">
            <v>通-机210#</v>
          </cell>
          <cell r="L711" t="str">
            <v>三楼清洁容器存放</v>
          </cell>
          <cell r="M711" t="str">
            <v>一车间</v>
          </cell>
          <cell r="N711" t="str">
            <v>广州市锐嘉包装设备有限公司 NO：1201002</v>
          </cell>
          <cell r="O711" t="str">
            <v>广州市锐嘉包装设备有限公司 NO：1201002</v>
          </cell>
          <cell r="P711" t="str">
            <v>VP-703A</v>
          </cell>
        </row>
        <row r="712">
          <cell r="C712" t="str">
            <v>110040100135</v>
          </cell>
          <cell r="D712" t="str">
            <v>轴轮式分页机</v>
          </cell>
          <cell r="E712" t="str">
            <v>未使用</v>
          </cell>
          <cell r="F712" t="str">
            <v>直接购入</v>
          </cell>
          <cell r="G712">
            <v>40969</v>
          </cell>
          <cell r="H712">
            <v>41000</v>
          </cell>
          <cell r="I712" t="str">
            <v>五车间</v>
          </cell>
          <cell r="J712">
            <v>8376.07</v>
          </cell>
          <cell r="K712" t="str">
            <v>通-机211#</v>
          </cell>
          <cell r="L712" t="str">
            <v>打印三室</v>
          </cell>
          <cell r="M712" t="str">
            <v>一车间</v>
          </cell>
          <cell r="N712" t="str">
            <v>广州市锐嘉包装设备有限公司  NO：1201001</v>
          </cell>
          <cell r="O712" t="str">
            <v>广州市锐嘉包装设备有限公司  NO：1201001</v>
          </cell>
          <cell r="P712" t="str">
            <v>VP-703A</v>
          </cell>
        </row>
        <row r="713">
          <cell r="C713" t="str">
            <v>110040100136</v>
          </cell>
          <cell r="D713" t="str">
            <v>玻璃钢冷却塔</v>
          </cell>
          <cell r="E713" t="str">
            <v>正常使用</v>
          </cell>
          <cell r="F713" t="str">
            <v>直接购入</v>
          </cell>
          <cell r="G713">
            <v>40969</v>
          </cell>
          <cell r="H713">
            <v>41000</v>
          </cell>
          <cell r="I713" t="str">
            <v>一车间</v>
          </cell>
          <cell r="J713">
            <v>84328.66</v>
          </cell>
          <cell r="K713" t="str">
            <v>通-机214#</v>
          </cell>
          <cell r="L713" t="str">
            <v>前处理车间提取间</v>
          </cell>
          <cell r="M713" t="str">
            <v>配方车间</v>
          </cell>
          <cell r="N713" t="str">
            <v>云南超达玻璃钢有限公司</v>
          </cell>
          <cell r="O713" t="str">
            <v>云南超达玻璃钢有限公司</v>
          </cell>
          <cell r="P713" t="str">
            <v>150T</v>
          </cell>
        </row>
        <row r="714">
          <cell r="C714" t="str">
            <v>110040100137</v>
          </cell>
          <cell r="D714" t="str">
            <v>万能粉碎机</v>
          </cell>
          <cell r="E714" t="str">
            <v>正常使用</v>
          </cell>
          <cell r="F714" t="str">
            <v>直接购入</v>
          </cell>
          <cell r="G714">
            <v>41122</v>
          </cell>
          <cell r="H714">
            <v>41153</v>
          </cell>
          <cell r="I714" t="str">
            <v>一车间</v>
          </cell>
          <cell r="J714">
            <v>24200</v>
          </cell>
          <cell r="K714" t="str">
            <v>通-机216#</v>
          </cell>
          <cell r="L714" t="str">
            <v>呈贡</v>
          </cell>
          <cell r="M714" t="str">
            <v>配方车间</v>
          </cell>
          <cell r="N714" t="str">
            <v>呈贡基地粉碎车间（NO：190）宜良县匡远镇兴营农机修造厂</v>
          </cell>
          <cell r="O714" t="str">
            <v>呈贡基地粉碎车间（NO：190）宜良县匡远镇兴营农机修造厂</v>
          </cell>
          <cell r="P714" t="str">
            <v>9FQ-70</v>
          </cell>
        </row>
        <row r="715">
          <cell r="C715" t="str">
            <v>110040100138</v>
          </cell>
          <cell r="D715" t="str">
            <v>TDP型强力破碎机</v>
          </cell>
          <cell r="E715" t="str">
            <v>正常使用</v>
          </cell>
          <cell r="F715" t="str">
            <v>直接购入</v>
          </cell>
          <cell r="G715">
            <v>41122</v>
          </cell>
          <cell r="H715">
            <v>41153</v>
          </cell>
          <cell r="I715" t="str">
            <v>一车间</v>
          </cell>
          <cell r="J715">
            <v>66666.66</v>
          </cell>
          <cell r="K715" t="str">
            <v>通-机215#</v>
          </cell>
          <cell r="L715" t="str">
            <v>前处理粉碎一楼</v>
          </cell>
          <cell r="M715" t="str">
            <v>一车间</v>
          </cell>
          <cell r="N715" t="str">
            <v>前处理粉碎（NO：2012.2.10）天津渤海鑫茂制药设备公司</v>
          </cell>
          <cell r="O715" t="str">
            <v>前处理粉碎（NO：2012.2.10）天津渤海鑫茂制药设备公司</v>
          </cell>
          <cell r="P715" t="str">
            <v>TDP-600</v>
          </cell>
        </row>
        <row r="716">
          <cell r="C716" t="str">
            <v>110040100139</v>
          </cell>
          <cell r="D716" t="str">
            <v>电动三轮车</v>
          </cell>
          <cell r="E716" t="str">
            <v>正常使用</v>
          </cell>
          <cell r="F716" t="str">
            <v>直接购入</v>
          </cell>
          <cell r="G716">
            <v>41183</v>
          </cell>
          <cell r="H716">
            <v>41214</v>
          </cell>
          <cell r="I716" t="str">
            <v>一车间</v>
          </cell>
          <cell r="J716">
            <v>7210</v>
          </cell>
          <cell r="K716" t="str">
            <v>通-机217#</v>
          </cell>
          <cell r="L716" t="str">
            <v>呈贡</v>
          </cell>
          <cell r="M716" t="str">
            <v>一车间</v>
          </cell>
          <cell r="N716" t="str">
            <v>新疆市金鹰车业有限公司造 NO：510216 呈贡.粉碎车间</v>
          </cell>
          <cell r="O716" t="str">
            <v>新疆市金鹰车业有限公司造 NO：510216 呈贡.粉碎车间</v>
          </cell>
          <cell r="P716" t="str">
            <v>JLDS65-3.5</v>
          </cell>
        </row>
        <row r="717">
          <cell r="C717" t="str">
            <v>110040100140</v>
          </cell>
          <cell r="D717" t="str">
            <v>分页机</v>
          </cell>
          <cell r="E717" t="str">
            <v>正常使用</v>
          </cell>
          <cell r="F717" t="str">
            <v>直接购入</v>
          </cell>
          <cell r="G717">
            <v>41214</v>
          </cell>
          <cell r="H717">
            <v>41244</v>
          </cell>
          <cell r="I717" t="str">
            <v>四车间</v>
          </cell>
          <cell r="J717">
            <v>27350.43</v>
          </cell>
          <cell r="K717" t="str">
            <v>通-机220#</v>
          </cell>
          <cell r="L717" t="str">
            <v>2楼</v>
          </cell>
          <cell r="M717" t="str">
            <v>配方车间</v>
          </cell>
          <cell r="N717" t="str">
            <v>昆明捷码科技有限公司(思宇赋码科技)  NO：20120809（手动线）</v>
          </cell>
          <cell r="O717" t="str">
            <v>昆明捷码科技有限公司(思宇赋码科技)  NO：20120809（手动线）</v>
          </cell>
          <cell r="P717" t="str">
            <v>HDF001</v>
          </cell>
        </row>
        <row r="718">
          <cell r="C718" t="str">
            <v>110040100141</v>
          </cell>
          <cell r="D718" t="str">
            <v>电动牵引车</v>
          </cell>
          <cell r="E718" t="str">
            <v>报废</v>
          </cell>
          <cell r="F718" t="str">
            <v>直接购入</v>
          </cell>
          <cell r="G718">
            <v>41214</v>
          </cell>
          <cell r="H718">
            <v>41244</v>
          </cell>
          <cell r="I718" t="str">
            <v>采购中心</v>
          </cell>
          <cell r="J718">
            <v>10100</v>
          </cell>
          <cell r="K718" t="str">
            <v>通-机219#</v>
          </cell>
          <cell r="L718" t="str">
            <v>采购中心</v>
          </cell>
          <cell r="M718" t="str">
            <v>一车间</v>
          </cell>
          <cell r="N718" t="str">
            <v>昆明市官渡区申科电动车经营部</v>
          </cell>
          <cell r="O718" t="str">
            <v>昆明市官渡区申科电动车经营部</v>
          </cell>
          <cell r="P718" t="str">
            <v/>
          </cell>
        </row>
        <row r="719">
          <cell r="C719" t="str">
            <v>110040100142</v>
          </cell>
          <cell r="D719" t="str">
            <v>电动牵引车</v>
          </cell>
          <cell r="E719" t="str">
            <v>正常使用</v>
          </cell>
          <cell r="F719" t="str">
            <v>直接购入</v>
          </cell>
          <cell r="G719">
            <v>41214</v>
          </cell>
          <cell r="H719">
            <v>41244</v>
          </cell>
          <cell r="I719" t="str">
            <v>采购中心</v>
          </cell>
          <cell r="J719">
            <v>10100</v>
          </cell>
          <cell r="K719" t="str">
            <v>通-机218#</v>
          </cell>
          <cell r="L719" t="str">
            <v>采购中心</v>
          </cell>
          <cell r="M719" t="str">
            <v>一车间</v>
          </cell>
          <cell r="N719" t="str">
            <v>昆明市官渡区申科电动车经营部</v>
          </cell>
          <cell r="O719" t="str">
            <v>昆明市官渡区申科电动车经营部</v>
          </cell>
          <cell r="P719" t="str">
            <v/>
          </cell>
        </row>
        <row r="720">
          <cell r="C720" t="str">
            <v>110040100143</v>
          </cell>
          <cell r="D720" t="str">
            <v>变频全自动工业洗涤脱水机</v>
          </cell>
          <cell r="E720" t="str">
            <v>正常使用</v>
          </cell>
          <cell r="F720" t="str">
            <v>直接购入</v>
          </cell>
          <cell r="G720">
            <v>41275</v>
          </cell>
          <cell r="H720">
            <v>41306</v>
          </cell>
          <cell r="I720" t="str">
            <v>生产技术部</v>
          </cell>
          <cell r="J720">
            <v>47863.25</v>
          </cell>
          <cell r="K720" t="str">
            <v>通-机221#</v>
          </cell>
          <cell r="L720" t="str">
            <v>2楼洗衣房</v>
          </cell>
          <cell r="M720" t="str">
            <v>配方车间</v>
          </cell>
          <cell r="N720" t="str">
            <v>上海申光洗涤机械集团有限公司购  NO：242706</v>
          </cell>
          <cell r="O720" t="str">
            <v>上海申光洗涤机械集团有限公司购  NO：242706</v>
          </cell>
          <cell r="P720" t="str">
            <v>SXT300FZQ</v>
          </cell>
        </row>
        <row r="721">
          <cell r="C721" t="str">
            <v>110040100144</v>
          </cell>
          <cell r="D721" t="str">
            <v>电子保密文件柜</v>
          </cell>
          <cell r="E721" t="str">
            <v>正常使用</v>
          </cell>
          <cell r="F721" t="str">
            <v>直接购入</v>
          </cell>
          <cell r="G721">
            <v>41306</v>
          </cell>
          <cell r="H721">
            <v>41334</v>
          </cell>
          <cell r="I721" t="str">
            <v>行政管理部</v>
          </cell>
          <cell r="J721">
            <v>2051.28</v>
          </cell>
          <cell r="K721" t="str">
            <v>通-机071#</v>
          </cell>
          <cell r="L721" t="str">
            <v>行政部</v>
          </cell>
          <cell r="M721" t="str">
            <v>制剂大楼一楼</v>
          </cell>
          <cell r="N721" t="str">
            <v>上海迪堡安防设备有限公司购</v>
          </cell>
          <cell r="O721" t="str">
            <v>上海迪堡安防设备有限公司购</v>
          </cell>
          <cell r="P721" t="str">
            <v>HD-502</v>
          </cell>
        </row>
        <row r="722">
          <cell r="C722" t="str">
            <v>110040100145</v>
          </cell>
          <cell r="D722" t="str">
            <v>角康达保险柜</v>
          </cell>
          <cell r="E722" t="str">
            <v>正常使用</v>
          </cell>
          <cell r="F722" t="str">
            <v>直接购入</v>
          </cell>
          <cell r="G722">
            <v>41306</v>
          </cell>
          <cell r="H722">
            <v>41334</v>
          </cell>
          <cell r="I722" t="str">
            <v>行政管理部</v>
          </cell>
          <cell r="J722">
            <v>2564.1</v>
          </cell>
          <cell r="K722" t="str">
            <v>通-机072#</v>
          </cell>
          <cell r="L722" t="str">
            <v>行政部</v>
          </cell>
          <cell r="M722" t="str">
            <v>制剂大楼一楼</v>
          </cell>
          <cell r="N722" t="str">
            <v>上海迪堡安防设备有限公司购</v>
          </cell>
          <cell r="O722" t="str">
            <v>上海迪堡安防设备有限公司购</v>
          </cell>
          <cell r="P722" t="str">
            <v>DT500单门电子</v>
          </cell>
        </row>
        <row r="723">
          <cell r="C723" t="str">
            <v>110040100146</v>
          </cell>
          <cell r="D723" t="str">
            <v>ZKF-300型粉碎机组</v>
          </cell>
          <cell r="E723" t="str">
            <v>正常使用</v>
          </cell>
          <cell r="F723" t="str">
            <v>直接购入</v>
          </cell>
          <cell r="G723">
            <v>41456</v>
          </cell>
          <cell r="H723">
            <v>41487</v>
          </cell>
          <cell r="I723" t="str">
            <v>一车间</v>
          </cell>
          <cell r="J723">
            <v>94017.09</v>
          </cell>
          <cell r="K723" t="str">
            <v>通-机224#</v>
          </cell>
          <cell r="L723" t="str">
            <v>1楼粉碎间</v>
          </cell>
          <cell r="M723" t="str">
            <v>配方车间</v>
          </cell>
          <cell r="N723" t="str">
            <v>烟台制药机械有限公司购</v>
          </cell>
          <cell r="O723" t="str">
            <v>烟台制药机械有限公司购</v>
          </cell>
          <cell r="P723" t="str">
            <v>ZKF-3X-600型</v>
          </cell>
        </row>
        <row r="724">
          <cell r="C724" t="str">
            <v>110040100147</v>
          </cell>
          <cell r="D724" t="str">
            <v>洗衣机（小天鹅）</v>
          </cell>
          <cell r="E724" t="str">
            <v>正常使用</v>
          </cell>
          <cell r="F724" t="str">
            <v>直接购入</v>
          </cell>
          <cell r="G724">
            <v>41456</v>
          </cell>
          <cell r="H724">
            <v>41487</v>
          </cell>
          <cell r="I724" t="str">
            <v>一车间</v>
          </cell>
          <cell r="J724">
            <v>1698</v>
          </cell>
          <cell r="K724" t="str">
            <v>通-机225#</v>
          </cell>
          <cell r="L724" t="str">
            <v>呈贡</v>
          </cell>
          <cell r="M724" t="str">
            <v>提取车间</v>
          </cell>
          <cell r="N724" t="str">
            <v>国民电器有限公司购  （在呈贡基地使用）</v>
          </cell>
          <cell r="O724" t="str">
            <v>国民电器有限公司购  （在呈贡基地使用）</v>
          </cell>
          <cell r="P724" t="str">
            <v>TB72-5168G(H)</v>
          </cell>
        </row>
        <row r="725">
          <cell r="C725" t="str">
            <v>110040100148</v>
          </cell>
          <cell r="D725" t="str">
            <v>真空上料机</v>
          </cell>
          <cell r="E725" t="str">
            <v>正常使用</v>
          </cell>
          <cell r="F725" t="str">
            <v>直接购入</v>
          </cell>
          <cell r="G725">
            <v>41609</v>
          </cell>
          <cell r="H725">
            <v>41640</v>
          </cell>
          <cell r="I725" t="str">
            <v>六车间</v>
          </cell>
          <cell r="J725">
            <v>23931.62</v>
          </cell>
          <cell r="K725" t="str">
            <v>通-机227#</v>
          </cell>
          <cell r="L725" t="str">
            <v/>
          </cell>
          <cell r="M725" t="str">
            <v>配方车间</v>
          </cell>
          <cell r="N725" t="str">
            <v>昆明联合通达机械设备有限公司</v>
          </cell>
          <cell r="O725" t="str">
            <v>昆明联合通达机械设备有限公司</v>
          </cell>
          <cell r="P725" t="str">
            <v>QVC-4</v>
          </cell>
        </row>
        <row r="726">
          <cell r="C726" t="str">
            <v>110040100149</v>
          </cell>
          <cell r="D726" t="str">
            <v>电动三轮牵引车</v>
          </cell>
          <cell r="E726" t="str">
            <v>正常使用</v>
          </cell>
          <cell r="F726" t="str">
            <v>直接购入</v>
          </cell>
          <cell r="G726">
            <v>41609</v>
          </cell>
          <cell r="H726">
            <v>41640</v>
          </cell>
          <cell r="I726" t="str">
            <v>采购中心</v>
          </cell>
          <cell r="J726">
            <v>10200</v>
          </cell>
          <cell r="K726" t="str">
            <v>通-机228#</v>
          </cell>
          <cell r="L726" t="str">
            <v>成品库</v>
          </cell>
          <cell r="M726" t="str">
            <v>一车间</v>
          </cell>
          <cell r="N726" t="str">
            <v>河北廊坊忠信电动车</v>
          </cell>
          <cell r="O726" t="str">
            <v>河北廊坊忠信电动车</v>
          </cell>
          <cell r="P726" t="str">
            <v/>
          </cell>
        </row>
        <row r="727">
          <cell r="C727" t="str">
            <v>110040100150</v>
          </cell>
          <cell r="D727" t="str">
            <v>电动三轮牵引车</v>
          </cell>
          <cell r="E727" t="str">
            <v>正常使用</v>
          </cell>
          <cell r="F727" t="str">
            <v>直接购入</v>
          </cell>
          <cell r="G727">
            <v>41609</v>
          </cell>
          <cell r="H727">
            <v>41640</v>
          </cell>
          <cell r="I727" t="str">
            <v>采购中心</v>
          </cell>
          <cell r="J727">
            <v>10200</v>
          </cell>
          <cell r="K727" t="str">
            <v>通-机229#</v>
          </cell>
          <cell r="L727" t="str">
            <v>成品库</v>
          </cell>
          <cell r="M727" t="str">
            <v>一车间</v>
          </cell>
          <cell r="N727" t="str">
            <v>河北廊坊忠信电动车</v>
          </cell>
          <cell r="O727" t="str">
            <v>河北廊坊忠信电动车</v>
          </cell>
          <cell r="P727" t="str">
            <v/>
          </cell>
        </row>
        <row r="728">
          <cell r="C728" t="str">
            <v>110040100151</v>
          </cell>
          <cell r="D728" t="str">
            <v>叉车秤</v>
          </cell>
          <cell r="E728" t="str">
            <v>正常使用</v>
          </cell>
          <cell r="F728" t="str">
            <v>直接购入</v>
          </cell>
          <cell r="G728">
            <v>41609</v>
          </cell>
          <cell r="H728">
            <v>41640</v>
          </cell>
          <cell r="I728" t="str">
            <v>一车间</v>
          </cell>
          <cell r="J728">
            <v>3675.21</v>
          </cell>
          <cell r="K728" t="str">
            <v>通-机230#</v>
          </cell>
          <cell r="L728" t="str">
            <v>呈贡</v>
          </cell>
          <cell r="M728" t="str">
            <v>一车间</v>
          </cell>
          <cell r="N728" t="str">
            <v>珏恒电子（厦门）有限公司</v>
          </cell>
          <cell r="O728" t="str">
            <v>珏恒电子（厦门）有限公司</v>
          </cell>
          <cell r="P728" t="str">
            <v>JIK-6CAB</v>
          </cell>
        </row>
        <row r="729">
          <cell r="C729" t="str">
            <v>110040100152</v>
          </cell>
          <cell r="D729" t="str">
            <v>检重秤</v>
          </cell>
          <cell r="E729" t="str">
            <v>正常使用</v>
          </cell>
          <cell r="F729" t="str">
            <v>直接购入</v>
          </cell>
          <cell r="G729">
            <v>41609</v>
          </cell>
          <cell r="H729">
            <v>41640</v>
          </cell>
          <cell r="I729" t="str">
            <v>四车间</v>
          </cell>
          <cell r="J729">
            <v>167521.37</v>
          </cell>
          <cell r="K729" t="str">
            <v>通-机231#</v>
          </cell>
          <cell r="L729" t="str">
            <v>2楼片剂</v>
          </cell>
          <cell r="M729" t="str">
            <v>一车间</v>
          </cell>
          <cell r="N729" t="str">
            <v>梅特勒-托利多国际贸易上海有限公司</v>
          </cell>
          <cell r="O729" t="str">
            <v>梅特勒-托利多国际贸易上海有限公司</v>
          </cell>
          <cell r="P729" t="str">
            <v>30037100X-Series2</v>
          </cell>
        </row>
        <row r="730">
          <cell r="C730" t="str">
            <v>110040100153</v>
          </cell>
          <cell r="D730" t="str">
            <v>电加热搅拌罐</v>
          </cell>
          <cell r="E730" t="str">
            <v>正常使用</v>
          </cell>
          <cell r="F730" t="str">
            <v>直接购入</v>
          </cell>
          <cell r="G730">
            <v>41609</v>
          </cell>
          <cell r="H730">
            <v>41640</v>
          </cell>
          <cell r="I730" t="str">
            <v>四车间</v>
          </cell>
          <cell r="J730">
            <v>20512.82</v>
          </cell>
          <cell r="K730" t="str">
            <v>通-机232#</v>
          </cell>
          <cell r="L730" t="str">
            <v/>
          </cell>
          <cell r="M730" t="str">
            <v>一车间</v>
          </cell>
          <cell r="N730" t="str">
            <v>浙江小伦制药机械有限公司</v>
          </cell>
          <cell r="O730" t="str">
            <v>浙江小伦制药机械有限公司</v>
          </cell>
          <cell r="P730" t="str">
            <v>BJ-120</v>
          </cell>
        </row>
        <row r="731">
          <cell r="C731" t="str">
            <v>110040100154</v>
          </cell>
          <cell r="D731" t="str">
            <v>叉车称</v>
          </cell>
          <cell r="E731" t="str">
            <v>正常使用</v>
          </cell>
          <cell r="F731" t="str">
            <v>直接购入</v>
          </cell>
          <cell r="G731">
            <v>41640</v>
          </cell>
          <cell r="H731">
            <v>41671</v>
          </cell>
          <cell r="I731" t="str">
            <v>一车间</v>
          </cell>
          <cell r="J731">
            <v>3504.28</v>
          </cell>
          <cell r="K731" t="str">
            <v>通-机233#</v>
          </cell>
          <cell r="L731" t="str">
            <v>粉碎</v>
          </cell>
          <cell r="M731" t="str">
            <v>提取车间</v>
          </cell>
          <cell r="N731" t="str">
            <v>珏恒电子（厦门）有限公司</v>
          </cell>
          <cell r="O731" t="str">
            <v>珏恒电子（厦门）有限公司</v>
          </cell>
          <cell r="P731" t="str">
            <v>JIK-6</v>
          </cell>
        </row>
        <row r="732">
          <cell r="C732" t="str">
            <v>110040100155</v>
          </cell>
          <cell r="D732" t="str">
            <v>叉车称</v>
          </cell>
          <cell r="E732" t="str">
            <v>正常使用</v>
          </cell>
          <cell r="F732" t="str">
            <v>直接购入</v>
          </cell>
          <cell r="G732">
            <v>41640</v>
          </cell>
          <cell r="H732">
            <v>41671</v>
          </cell>
          <cell r="I732" t="str">
            <v>一车间</v>
          </cell>
          <cell r="J732">
            <v>3504.28</v>
          </cell>
          <cell r="K732" t="str">
            <v>通-机234#</v>
          </cell>
          <cell r="L732" t="str">
            <v>粉碎</v>
          </cell>
          <cell r="M732" t="str">
            <v>一车间</v>
          </cell>
          <cell r="N732" t="str">
            <v>珏恒电子（厦门）有限公司</v>
          </cell>
          <cell r="O732" t="str">
            <v>珏恒电子（厦门）有限公司</v>
          </cell>
          <cell r="P732" t="str">
            <v>JIK-6</v>
          </cell>
        </row>
        <row r="733">
          <cell r="C733" t="str">
            <v>110040100156</v>
          </cell>
          <cell r="D733" t="str">
            <v>叉车称</v>
          </cell>
          <cell r="E733" t="str">
            <v>正常使用</v>
          </cell>
          <cell r="F733" t="str">
            <v>直接购入</v>
          </cell>
          <cell r="G733">
            <v>41640</v>
          </cell>
          <cell r="H733">
            <v>41671</v>
          </cell>
          <cell r="I733" t="str">
            <v>一车间</v>
          </cell>
          <cell r="J733">
            <v>3504.28</v>
          </cell>
          <cell r="K733" t="str">
            <v>通-机235#</v>
          </cell>
          <cell r="L733" t="str">
            <v>粉碎</v>
          </cell>
          <cell r="M733" t="str">
            <v>一车间</v>
          </cell>
          <cell r="N733" t="str">
            <v>珏恒电子（厦门）有限公司</v>
          </cell>
          <cell r="O733" t="str">
            <v>珏恒电子（厦门）有限公司</v>
          </cell>
          <cell r="P733" t="str">
            <v>JIK-6</v>
          </cell>
        </row>
        <row r="734">
          <cell r="C734" t="str">
            <v>110040100157</v>
          </cell>
          <cell r="D734" t="str">
            <v>叉车称</v>
          </cell>
          <cell r="E734" t="str">
            <v>正常使用</v>
          </cell>
          <cell r="F734" t="str">
            <v>直接购入</v>
          </cell>
          <cell r="G734">
            <v>41640</v>
          </cell>
          <cell r="H734">
            <v>41671</v>
          </cell>
          <cell r="I734" t="str">
            <v>一车间</v>
          </cell>
          <cell r="J734">
            <v>3504.28</v>
          </cell>
          <cell r="K734" t="str">
            <v>通-机236#</v>
          </cell>
          <cell r="L734" t="str">
            <v>粉碎</v>
          </cell>
          <cell r="M734" t="str">
            <v>一车间</v>
          </cell>
          <cell r="N734" t="str">
            <v>珏恒电子（厦门）有限公司</v>
          </cell>
          <cell r="O734" t="str">
            <v>珏恒电子（厦门）有限公司</v>
          </cell>
          <cell r="P734" t="str">
            <v>JIK-6</v>
          </cell>
        </row>
        <row r="735">
          <cell r="C735" t="str">
            <v>110040100158</v>
          </cell>
          <cell r="D735" t="str">
            <v>叉车称</v>
          </cell>
          <cell r="E735" t="str">
            <v>正常使用</v>
          </cell>
          <cell r="F735" t="str">
            <v>直接购入</v>
          </cell>
          <cell r="G735">
            <v>41640</v>
          </cell>
          <cell r="H735">
            <v>41671</v>
          </cell>
          <cell r="I735" t="str">
            <v>一车间</v>
          </cell>
          <cell r="J735">
            <v>3504.28</v>
          </cell>
          <cell r="K735" t="str">
            <v>通-机237#</v>
          </cell>
          <cell r="L735" t="str">
            <v>粉碎</v>
          </cell>
          <cell r="M735" t="str">
            <v>一车间</v>
          </cell>
          <cell r="N735" t="str">
            <v>珏恒电子（厦门）有限公司</v>
          </cell>
          <cell r="O735" t="str">
            <v>珏恒电子（厦门）有限公司</v>
          </cell>
          <cell r="P735" t="str">
            <v>JIK-6</v>
          </cell>
        </row>
        <row r="736">
          <cell r="C736" t="str">
            <v>110040100159</v>
          </cell>
          <cell r="D736" t="str">
            <v>叉车称</v>
          </cell>
          <cell r="E736" t="str">
            <v>正常使用</v>
          </cell>
          <cell r="F736" t="str">
            <v>直接购入</v>
          </cell>
          <cell r="G736">
            <v>41640</v>
          </cell>
          <cell r="H736">
            <v>41671</v>
          </cell>
          <cell r="I736" t="str">
            <v>一车间</v>
          </cell>
          <cell r="J736">
            <v>3504.28</v>
          </cell>
          <cell r="K736" t="str">
            <v>通-机238#</v>
          </cell>
          <cell r="L736" t="str">
            <v>呈贡粉碎</v>
          </cell>
          <cell r="M736" t="str">
            <v>一车间</v>
          </cell>
          <cell r="N736" t="str">
            <v>珏恒电子（厦门）有限公司</v>
          </cell>
          <cell r="O736" t="str">
            <v>珏恒电子（厦门）有限公司</v>
          </cell>
          <cell r="P736" t="str">
            <v>JIK-6</v>
          </cell>
        </row>
        <row r="737">
          <cell r="C737" t="str">
            <v>110040100160</v>
          </cell>
          <cell r="D737" t="str">
            <v>叉车称</v>
          </cell>
          <cell r="E737" t="str">
            <v>正常使用</v>
          </cell>
          <cell r="F737" t="str">
            <v>直接购入</v>
          </cell>
          <cell r="G737">
            <v>41640</v>
          </cell>
          <cell r="H737">
            <v>41671</v>
          </cell>
          <cell r="I737" t="str">
            <v>一车间</v>
          </cell>
          <cell r="J737">
            <v>3504.28</v>
          </cell>
          <cell r="K737" t="str">
            <v>通-机239#</v>
          </cell>
          <cell r="L737" t="str">
            <v>呈贡粉碎</v>
          </cell>
          <cell r="M737" t="str">
            <v>一车间</v>
          </cell>
          <cell r="N737" t="str">
            <v>珏恒电子（厦门）有限公司</v>
          </cell>
          <cell r="O737" t="str">
            <v>珏恒电子（厦门）有限公司</v>
          </cell>
          <cell r="P737" t="str">
            <v>J1K-8</v>
          </cell>
        </row>
        <row r="738">
          <cell r="C738" t="str">
            <v>110040100161</v>
          </cell>
          <cell r="D738" t="str">
            <v>叉车称</v>
          </cell>
          <cell r="E738" t="str">
            <v>正常使用</v>
          </cell>
          <cell r="F738" t="str">
            <v>直接购入</v>
          </cell>
          <cell r="G738">
            <v>41640</v>
          </cell>
          <cell r="H738">
            <v>41671</v>
          </cell>
          <cell r="I738" t="str">
            <v>一车间</v>
          </cell>
          <cell r="J738">
            <v>3504.28</v>
          </cell>
          <cell r="K738" t="str">
            <v>通-机240#</v>
          </cell>
          <cell r="L738" t="str">
            <v>呈贡粉碎</v>
          </cell>
          <cell r="M738" t="str">
            <v>一车间</v>
          </cell>
          <cell r="N738" t="str">
            <v>珏恒电子（厦门）有限公司</v>
          </cell>
          <cell r="O738" t="str">
            <v>珏恒电子（厦门）有限公司</v>
          </cell>
          <cell r="P738" t="str">
            <v>J1K-6</v>
          </cell>
        </row>
        <row r="739">
          <cell r="C739" t="str">
            <v>110040100162</v>
          </cell>
          <cell r="D739" t="str">
            <v>叉车称</v>
          </cell>
          <cell r="E739" t="str">
            <v>正常使用</v>
          </cell>
          <cell r="F739" t="str">
            <v>直接购入</v>
          </cell>
          <cell r="G739">
            <v>41640</v>
          </cell>
          <cell r="H739">
            <v>41671</v>
          </cell>
          <cell r="I739" t="str">
            <v>一车间</v>
          </cell>
          <cell r="J739">
            <v>3504.22</v>
          </cell>
          <cell r="K739" t="str">
            <v>通-机241#</v>
          </cell>
          <cell r="L739" t="str">
            <v>呈贡粉碎</v>
          </cell>
          <cell r="M739" t="str">
            <v>一车间</v>
          </cell>
          <cell r="N739" t="str">
            <v>珏恒电子（厦门）有限公司</v>
          </cell>
          <cell r="O739" t="str">
            <v>珏恒电子（厦门）有限公司</v>
          </cell>
          <cell r="P739" t="str">
            <v>JIK-6</v>
          </cell>
        </row>
        <row r="740">
          <cell r="C740" t="str">
            <v>110040100163</v>
          </cell>
          <cell r="D740" t="str">
            <v>海尔热水器</v>
          </cell>
          <cell r="E740" t="str">
            <v>正常使用</v>
          </cell>
          <cell r="F740" t="str">
            <v>直接购入</v>
          </cell>
          <cell r="G740">
            <v>41640</v>
          </cell>
          <cell r="H740">
            <v>41671</v>
          </cell>
          <cell r="I740" t="str">
            <v>一车间</v>
          </cell>
          <cell r="J740">
            <v>5917</v>
          </cell>
          <cell r="K740" t="str">
            <v>通-机242#</v>
          </cell>
          <cell r="L740" t="str">
            <v>呈贡</v>
          </cell>
          <cell r="M740" t="str">
            <v>一车间</v>
          </cell>
          <cell r="N740" t="str">
            <v>云南川翔机电工程有限公司</v>
          </cell>
          <cell r="O740" t="str">
            <v>云南川翔机电工程有限公司</v>
          </cell>
          <cell r="P740" t="str">
            <v>ES300F-L</v>
          </cell>
        </row>
        <row r="741">
          <cell r="C741" t="str">
            <v>110040100164</v>
          </cell>
          <cell r="D741" t="str">
            <v>奇卡诺激光喷码机</v>
          </cell>
          <cell r="E741" t="str">
            <v>正常使用</v>
          </cell>
          <cell r="F741" t="str">
            <v>直接购入</v>
          </cell>
          <cell r="G741">
            <v>41640</v>
          </cell>
          <cell r="H741">
            <v>41671</v>
          </cell>
          <cell r="I741" t="str">
            <v>五车间</v>
          </cell>
          <cell r="J741">
            <v>64102.56</v>
          </cell>
          <cell r="K741" t="str">
            <v>通-机243#</v>
          </cell>
          <cell r="L741" t="str">
            <v>二楼1号线</v>
          </cell>
          <cell r="M741" t="str">
            <v>一车间</v>
          </cell>
          <cell r="N741" t="str">
            <v>成都荣乐激光技术有限公司  （二楼）</v>
          </cell>
          <cell r="O741" t="str">
            <v>成都荣乐激光技术有限公司  （二楼）</v>
          </cell>
          <cell r="P741" t="str">
            <v>A-30</v>
          </cell>
        </row>
        <row r="742">
          <cell r="C742" t="str">
            <v>110040100165</v>
          </cell>
          <cell r="D742" t="str">
            <v>液压搬运车</v>
          </cell>
          <cell r="E742" t="str">
            <v>正常使用</v>
          </cell>
          <cell r="F742" t="str">
            <v>直接购入</v>
          </cell>
          <cell r="G742">
            <v>41671</v>
          </cell>
          <cell r="H742">
            <v>41699</v>
          </cell>
          <cell r="I742" t="str">
            <v>五车间</v>
          </cell>
          <cell r="J742">
            <v>1837.61</v>
          </cell>
          <cell r="K742" t="str">
            <v>通-机244#</v>
          </cell>
          <cell r="L742" t="str">
            <v>二楼</v>
          </cell>
          <cell r="M742" t="str">
            <v>一车间</v>
          </cell>
          <cell r="N742" t="str">
            <v>昆明宏瑞兴经贸有限公司</v>
          </cell>
          <cell r="O742" t="str">
            <v>昆明宏瑞兴经贸有限公司</v>
          </cell>
          <cell r="P742" t="str">
            <v>37</v>
          </cell>
        </row>
        <row r="743">
          <cell r="C743" t="str">
            <v>110040100166</v>
          </cell>
          <cell r="D743" t="str">
            <v>液压搬运车</v>
          </cell>
          <cell r="E743" t="str">
            <v>正常使用</v>
          </cell>
          <cell r="F743" t="str">
            <v>直接购入</v>
          </cell>
          <cell r="G743">
            <v>41671</v>
          </cell>
          <cell r="H743">
            <v>41699</v>
          </cell>
          <cell r="I743" t="str">
            <v>五车间</v>
          </cell>
          <cell r="J743">
            <v>1837.61</v>
          </cell>
          <cell r="K743" t="str">
            <v>通-机245#</v>
          </cell>
          <cell r="L743" t="str">
            <v>二楼</v>
          </cell>
          <cell r="M743" t="str">
            <v>一车间</v>
          </cell>
          <cell r="N743" t="str">
            <v>昆明宏瑞兴经贸有限公司</v>
          </cell>
          <cell r="O743" t="str">
            <v>昆明宏瑞兴经贸有限公司</v>
          </cell>
          <cell r="P743" t="str">
            <v>37</v>
          </cell>
        </row>
        <row r="744">
          <cell r="C744" t="str">
            <v>110040100167</v>
          </cell>
          <cell r="D744" t="str">
            <v>液压搬运车</v>
          </cell>
          <cell r="E744" t="str">
            <v>正常使用</v>
          </cell>
          <cell r="F744" t="str">
            <v>直接购入</v>
          </cell>
          <cell r="G744">
            <v>41671</v>
          </cell>
          <cell r="H744">
            <v>41699</v>
          </cell>
          <cell r="I744" t="str">
            <v>六车间</v>
          </cell>
          <cell r="J744">
            <v>1837.61</v>
          </cell>
          <cell r="K744" t="str">
            <v>通-机246#</v>
          </cell>
          <cell r="L744" t="str">
            <v>三楼</v>
          </cell>
          <cell r="M744" t="str">
            <v>一车间</v>
          </cell>
          <cell r="N744" t="str">
            <v>昆明宏瑞兴经贸有限公司</v>
          </cell>
          <cell r="O744" t="str">
            <v>昆明宏瑞兴经贸有限公司</v>
          </cell>
          <cell r="P744" t="str">
            <v>37</v>
          </cell>
        </row>
        <row r="745">
          <cell r="C745" t="str">
            <v>110040100168</v>
          </cell>
          <cell r="D745" t="str">
            <v>液压搬运车</v>
          </cell>
          <cell r="E745" t="str">
            <v>正常使用</v>
          </cell>
          <cell r="F745" t="str">
            <v>直接购入</v>
          </cell>
          <cell r="G745">
            <v>41671</v>
          </cell>
          <cell r="H745">
            <v>41699</v>
          </cell>
          <cell r="I745" t="str">
            <v>四车间</v>
          </cell>
          <cell r="J745">
            <v>1837.61</v>
          </cell>
          <cell r="K745" t="str">
            <v>通-机247#</v>
          </cell>
          <cell r="L745" t="str">
            <v>三楼</v>
          </cell>
          <cell r="M745" t="str">
            <v>一车间</v>
          </cell>
          <cell r="N745" t="str">
            <v>昆明宏瑞兴经贸有限公司</v>
          </cell>
          <cell r="O745" t="str">
            <v>昆明宏瑞兴经贸有限公司</v>
          </cell>
          <cell r="P745" t="str">
            <v>37</v>
          </cell>
        </row>
        <row r="746">
          <cell r="C746" t="str">
            <v>110040100169</v>
          </cell>
          <cell r="D746" t="str">
            <v>液压搬运车</v>
          </cell>
          <cell r="E746" t="str">
            <v>正常使用</v>
          </cell>
          <cell r="F746" t="str">
            <v>直接购入</v>
          </cell>
          <cell r="G746">
            <v>41671</v>
          </cell>
          <cell r="H746">
            <v>41699</v>
          </cell>
          <cell r="I746" t="str">
            <v>采购中心</v>
          </cell>
          <cell r="J746">
            <v>1837.61</v>
          </cell>
          <cell r="K746" t="str">
            <v>通-机248#</v>
          </cell>
          <cell r="L746" t="str">
            <v>采购中心</v>
          </cell>
          <cell r="M746" t="str">
            <v>一车间</v>
          </cell>
          <cell r="N746" t="str">
            <v>昆明宏瑞兴经贸有限公司</v>
          </cell>
          <cell r="O746" t="str">
            <v>昆明宏瑞兴经贸有限公司</v>
          </cell>
          <cell r="P746" t="str">
            <v>101</v>
          </cell>
        </row>
        <row r="747">
          <cell r="C747" t="str">
            <v>110040100170</v>
          </cell>
          <cell r="D747" t="str">
            <v>液压搬运车</v>
          </cell>
          <cell r="E747" t="str">
            <v>正常使用</v>
          </cell>
          <cell r="F747" t="str">
            <v>直接购入</v>
          </cell>
          <cell r="G747">
            <v>41671</v>
          </cell>
          <cell r="H747">
            <v>41699</v>
          </cell>
          <cell r="I747" t="str">
            <v>采购中心</v>
          </cell>
          <cell r="J747">
            <v>1837.6</v>
          </cell>
          <cell r="K747" t="str">
            <v>通-机249#</v>
          </cell>
          <cell r="L747" t="str">
            <v>采购中心</v>
          </cell>
          <cell r="M747" t="str">
            <v>提取车间</v>
          </cell>
          <cell r="N747" t="str">
            <v>昆明宏瑞兴经贸有限公司</v>
          </cell>
          <cell r="O747" t="str">
            <v>昆明宏瑞兴经贸有限公司</v>
          </cell>
          <cell r="P747" t="str">
            <v>37</v>
          </cell>
        </row>
        <row r="748">
          <cell r="C748" t="str">
            <v>110040100171</v>
          </cell>
          <cell r="D748" t="str">
            <v>液压搬运车</v>
          </cell>
          <cell r="E748" t="str">
            <v>正常使用</v>
          </cell>
          <cell r="F748" t="str">
            <v>直接购入</v>
          </cell>
          <cell r="G748">
            <v>41671</v>
          </cell>
          <cell r="H748">
            <v>41699</v>
          </cell>
          <cell r="I748" t="str">
            <v>采购中心</v>
          </cell>
          <cell r="J748">
            <v>1837.6</v>
          </cell>
          <cell r="K748" t="str">
            <v>通-机250#</v>
          </cell>
          <cell r="L748" t="str">
            <v>采购中心</v>
          </cell>
          <cell r="M748" t="str">
            <v>一车间</v>
          </cell>
          <cell r="N748" t="str">
            <v>昆明宏瑞兴经贸有限公司</v>
          </cell>
          <cell r="O748" t="str">
            <v>昆明宏瑞兴经贸有限公司</v>
          </cell>
          <cell r="P748" t="str">
            <v>37</v>
          </cell>
        </row>
        <row r="749">
          <cell r="C749" t="str">
            <v>110040100172</v>
          </cell>
          <cell r="D749" t="str">
            <v>液压搬运车</v>
          </cell>
          <cell r="E749" t="str">
            <v>正常使用</v>
          </cell>
          <cell r="F749" t="str">
            <v>直接购入</v>
          </cell>
          <cell r="G749">
            <v>41671</v>
          </cell>
          <cell r="H749">
            <v>41699</v>
          </cell>
          <cell r="I749" t="str">
            <v>采购中心</v>
          </cell>
          <cell r="J749">
            <v>1837.6</v>
          </cell>
          <cell r="K749" t="str">
            <v>通-机251#</v>
          </cell>
          <cell r="L749" t="str">
            <v>采购中心</v>
          </cell>
          <cell r="M749" t="str">
            <v>一车间</v>
          </cell>
          <cell r="N749" t="str">
            <v>昆明宏瑞兴经贸有限公司</v>
          </cell>
          <cell r="O749" t="str">
            <v>昆明宏瑞兴经贸有限公司</v>
          </cell>
          <cell r="P749" t="str">
            <v>37</v>
          </cell>
        </row>
        <row r="750">
          <cell r="C750" t="str">
            <v>110040100173</v>
          </cell>
          <cell r="D750" t="str">
            <v>叉车称</v>
          </cell>
          <cell r="E750" t="str">
            <v>正常使用</v>
          </cell>
          <cell r="F750" t="str">
            <v>直接购入</v>
          </cell>
          <cell r="G750">
            <v>41730</v>
          </cell>
          <cell r="H750">
            <v>41760</v>
          </cell>
          <cell r="I750" t="str">
            <v>采购中心</v>
          </cell>
          <cell r="J750">
            <v>3504.27</v>
          </cell>
          <cell r="K750" t="str">
            <v>通-机252#</v>
          </cell>
          <cell r="L750" t="str">
            <v>辅料库</v>
          </cell>
          <cell r="M750" t="str">
            <v>一车间</v>
          </cell>
          <cell r="N750" t="str">
            <v>珏恒电子（厦门）有限公司</v>
          </cell>
          <cell r="O750" t="str">
            <v>珏恒电子（厦门）有限公司</v>
          </cell>
          <cell r="P750" t="str">
            <v/>
          </cell>
        </row>
        <row r="751">
          <cell r="C751" t="str">
            <v>110040100174</v>
          </cell>
          <cell r="D751" t="str">
            <v>叉车称</v>
          </cell>
          <cell r="E751" t="str">
            <v>正常使用</v>
          </cell>
          <cell r="F751" t="str">
            <v>直接购入</v>
          </cell>
          <cell r="G751">
            <v>41730</v>
          </cell>
          <cell r="H751">
            <v>41760</v>
          </cell>
          <cell r="I751" t="str">
            <v>采购中心</v>
          </cell>
          <cell r="J751">
            <v>3504.27</v>
          </cell>
          <cell r="K751" t="str">
            <v>通-机253#</v>
          </cell>
          <cell r="L751" t="str">
            <v>采购中心</v>
          </cell>
          <cell r="M751" t="str">
            <v>一车间</v>
          </cell>
          <cell r="N751" t="str">
            <v>珏恒电子（厦门）有限公司</v>
          </cell>
          <cell r="O751" t="str">
            <v>珏恒电子（厦门）有限公司</v>
          </cell>
          <cell r="P751" t="str">
            <v/>
          </cell>
        </row>
        <row r="752">
          <cell r="C752" t="str">
            <v>110040100175</v>
          </cell>
          <cell r="D752" t="str">
            <v>叉车称</v>
          </cell>
          <cell r="E752" t="str">
            <v>正常使用</v>
          </cell>
          <cell r="F752" t="str">
            <v>直接购入</v>
          </cell>
          <cell r="G752">
            <v>41730</v>
          </cell>
          <cell r="H752">
            <v>41760</v>
          </cell>
          <cell r="I752" t="str">
            <v>采购中心</v>
          </cell>
          <cell r="J752">
            <v>3504.27</v>
          </cell>
          <cell r="K752" t="str">
            <v>通-机254#</v>
          </cell>
          <cell r="L752" t="str">
            <v>采购中心</v>
          </cell>
          <cell r="M752" t="str">
            <v>一车间</v>
          </cell>
          <cell r="N752" t="str">
            <v>珏恒电子（厦门）有限公司</v>
          </cell>
          <cell r="O752" t="str">
            <v>珏恒电子（厦门）有限公司</v>
          </cell>
          <cell r="P752" t="str">
            <v/>
          </cell>
        </row>
        <row r="753">
          <cell r="C753" t="str">
            <v>110040100176</v>
          </cell>
          <cell r="D753" t="str">
            <v>叉车称</v>
          </cell>
          <cell r="E753" t="str">
            <v>正常使用</v>
          </cell>
          <cell r="F753" t="str">
            <v>直接购入</v>
          </cell>
          <cell r="G753">
            <v>41730</v>
          </cell>
          <cell r="H753">
            <v>41760</v>
          </cell>
          <cell r="I753" t="str">
            <v>采购中心</v>
          </cell>
          <cell r="J753">
            <v>3504.27</v>
          </cell>
          <cell r="K753" t="str">
            <v>通-机255#</v>
          </cell>
          <cell r="L753" t="str">
            <v>采购中心</v>
          </cell>
          <cell r="M753" t="str">
            <v>一车间</v>
          </cell>
          <cell r="N753" t="str">
            <v>珏恒电子（厦门）有限公司</v>
          </cell>
          <cell r="O753" t="str">
            <v>珏恒电子（厦门）有限公司</v>
          </cell>
          <cell r="P753" t="str">
            <v/>
          </cell>
        </row>
        <row r="754">
          <cell r="C754" t="str">
            <v>110040100177</v>
          </cell>
          <cell r="D754" t="str">
            <v>叉车称</v>
          </cell>
          <cell r="E754" t="str">
            <v>正常使用</v>
          </cell>
          <cell r="F754" t="str">
            <v>直接购入</v>
          </cell>
          <cell r="G754">
            <v>41730</v>
          </cell>
          <cell r="H754">
            <v>41760</v>
          </cell>
          <cell r="I754" t="str">
            <v>采购中心</v>
          </cell>
          <cell r="J754">
            <v>3504.27</v>
          </cell>
          <cell r="K754" t="str">
            <v>通-机256#</v>
          </cell>
          <cell r="L754" t="str">
            <v>采购中心</v>
          </cell>
          <cell r="M754" t="str">
            <v>一车间</v>
          </cell>
          <cell r="N754" t="str">
            <v>珏恒电子（厦门）有限公司</v>
          </cell>
          <cell r="O754" t="str">
            <v>珏恒电子（厦门）有限公司</v>
          </cell>
          <cell r="P754" t="str">
            <v/>
          </cell>
        </row>
        <row r="755">
          <cell r="C755" t="str">
            <v>110040100178</v>
          </cell>
          <cell r="D755" t="str">
            <v>叉车称</v>
          </cell>
          <cell r="E755" t="str">
            <v>正常使用</v>
          </cell>
          <cell r="F755" t="str">
            <v>直接购入</v>
          </cell>
          <cell r="G755">
            <v>41730</v>
          </cell>
          <cell r="H755">
            <v>41760</v>
          </cell>
          <cell r="I755" t="str">
            <v>采购中心</v>
          </cell>
          <cell r="J755">
            <v>3504.28</v>
          </cell>
          <cell r="K755" t="str">
            <v>通-机257#</v>
          </cell>
          <cell r="L755" t="str">
            <v>采购中心</v>
          </cell>
          <cell r="M755" t="str">
            <v>一车间</v>
          </cell>
          <cell r="N755" t="str">
            <v>珏恒电子（厦门）有限公司</v>
          </cell>
          <cell r="O755" t="str">
            <v>珏恒电子（厦门）有限公司</v>
          </cell>
          <cell r="P755" t="str">
            <v/>
          </cell>
        </row>
        <row r="756">
          <cell r="C756" t="str">
            <v>110040100179</v>
          </cell>
          <cell r="D756" t="str">
            <v>叉车称</v>
          </cell>
          <cell r="E756" t="str">
            <v>正常使用</v>
          </cell>
          <cell r="F756" t="str">
            <v>直接购入</v>
          </cell>
          <cell r="G756">
            <v>41730</v>
          </cell>
          <cell r="H756">
            <v>41760</v>
          </cell>
          <cell r="I756" t="str">
            <v>采购中心</v>
          </cell>
          <cell r="J756">
            <v>3504.28</v>
          </cell>
          <cell r="K756" t="str">
            <v>通-机258#</v>
          </cell>
          <cell r="L756" t="str">
            <v>采购中心</v>
          </cell>
          <cell r="M756" t="str">
            <v>配方车间</v>
          </cell>
          <cell r="N756" t="str">
            <v>珏恒电子（厦门）有限公司</v>
          </cell>
          <cell r="O756" t="str">
            <v>珏恒电子（厦门）有限公司</v>
          </cell>
          <cell r="P756" t="str">
            <v/>
          </cell>
        </row>
        <row r="757">
          <cell r="C757" t="str">
            <v>110040100180</v>
          </cell>
          <cell r="D757" t="str">
            <v>三维裹包机</v>
          </cell>
          <cell r="E757" t="str">
            <v>正常使用</v>
          </cell>
          <cell r="F757" t="str">
            <v>直接购入</v>
          </cell>
          <cell r="G757">
            <v>41760</v>
          </cell>
          <cell r="H757">
            <v>41791</v>
          </cell>
          <cell r="I757" t="str">
            <v>五车间</v>
          </cell>
          <cell r="J757">
            <v>124786.32</v>
          </cell>
          <cell r="K757" t="str">
            <v>通-机262#</v>
          </cell>
          <cell r="L757" t="str">
            <v>二楼1号线</v>
          </cell>
          <cell r="M757" t="str">
            <v>配方车间</v>
          </cell>
          <cell r="N757" t="str">
            <v>青岛非凡包装机械有限公司</v>
          </cell>
          <cell r="O757" t="str">
            <v>青岛非凡包装机械有限公司</v>
          </cell>
          <cell r="P757" t="str">
            <v>FFT-Z2</v>
          </cell>
        </row>
        <row r="758">
          <cell r="C758" t="str">
            <v>110040100181</v>
          </cell>
          <cell r="D758" t="str">
            <v>输送机</v>
          </cell>
          <cell r="E758" t="str">
            <v>正常使用</v>
          </cell>
          <cell r="F758" t="str">
            <v>直接购入</v>
          </cell>
          <cell r="G758">
            <v>41760</v>
          </cell>
          <cell r="H758">
            <v>41791</v>
          </cell>
          <cell r="I758" t="str">
            <v>四车间</v>
          </cell>
          <cell r="J758">
            <v>17094.02</v>
          </cell>
          <cell r="K758" t="str">
            <v>通-机263#</v>
          </cell>
          <cell r="L758" t="str">
            <v>三楼2号线</v>
          </cell>
          <cell r="M758" t="str">
            <v>配方车间</v>
          </cell>
          <cell r="N758" t="str">
            <v>青岛非凡包装机械有限公司</v>
          </cell>
          <cell r="O758" t="str">
            <v>青岛非凡包装机械有限公司</v>
          </cell>
          <cell r="P758" t="str">
            <v/>
          </cell>
        </row>
        <row r="759">
          <cell r="C759" t="str">
            <v>110040100182</v>
          </cell>
          <cell r="D759" t="str">
            <v>真空上料机</v>
          </cell>
          <cell r="E759" t="str">
            <v>正常使用</v>
          </cell>
          <cell r="F759" t="str">
            <v>直接购入</v>
          </cell>
          <cell r="G759">
            <v>41760</v>
          </cell>
          <cell r="H759">
            <v>41791</v>
          </cell>
          <cell r="I759" t="str">
            <v>五车间</v>
          </cell>
          <cell r="J759">
            <v>12820.51</v>
          </cell>
          <cell r="K759" t="str">
            <v>通-机259#</v>
          </cell>
          <cell r="L759" t="str">
            <v>8楼制剂</v>
          </cell>
          <cell r="M759" t="str">
            <v>配方车间</v>
          </cell>
          <cell r="N759" t="str">
            <v>八楼 北京泰德科宇新技术有限公司</v>
          </cell>
          <cell r="O759" t="str">
            <v>八楼 北京泰德科宇新技术有限公司</v>
          </cell>
          <cell r="P759" t="str">
            <v/>
          </cell>
        </row>
        <row r="760">
          <cell r="C760" t="str">
            <v>110040100183</v>
          </cell>
          <cell r="D760" t="str">
            <v>叉车称</v>
          </cell>
          <cell r="E760" t="str">
            <v>正常使用</v>
          </cell>
          <cell r="F760" t="str">
            <v>直接购入</v>
          </cell>
          <cell r="G760">
            <v>41760</v>
          </cell>
          <cell r="H760">
            <v>41791</v>
          </cell>
          <cell r="I760" t="str">
            <v>采购中心</v>
          </cell>
          <cell r="J760">
            <v>59230.77</v>
          </cell>
          <cell r="K760" t="str">
            <v>通-机261#</v>
          </cell>
          <cell r="L760" t="str">
            <v>采购中心</v>
          </cell>
          <cell r="M760" t="str">
            <v>一车间</v>
          </cell>
          <cell r="N760" t="str">
            <v>林德（中国）叉车有限公司</v>
          </cell>
          <cell r="O760" t="str">
            <v>林德（中国）叉车有限公司</v>
          </cell>
          <cell r="P760" t="str">
            <v>L12</v>
          </cell>
        </row>
        <row r="761">
          <cell r="C761" t="str">
            <v>110040100184</v>
          </cell>
          <cell r="D761" t="str">
            <v>废纸打包机</v>
          </cell>
          <cell r="E761" t="str">
            <v>正常使用</v>
          </cell>
          <cell r="F761" t="str">
            <v>直接购入</v>
          </cell>
          <cell r="G761">
            <v>41760</v>
          </cell>
          <cell r="H761">
            <v>41791</v>
          </cell>
          <cell r="I761" t="str">
            <v>采购中心</v>
          </cell>
          <cell r="J761">
            <v>8252.43</v>
          </cell>
          <cell r="K761" t="str">
            <v>通-机269#</v>
          </cell>
          <cell r="L761" t="str">
            <v>药材种植研究部</v>
          </cell>
          <cell r="M761" t="str">
            <v>一车间</v>
          </cell>
          <cell r="N761" t="str">
            <v>临清市益友机械制造有限公司</v>
          </cell>
          <cell r="O761" t="str">
            <v>临清市益友机械制造有限公司</v>
          </cell>
          <cell r="P761" t="str">
            <v>YD1-15</v>
          </cell>
        </row>
        <row r="762">
          <cell r="C762" t="str">
            <v>110040100185</v>
          </cell>
          <cell r="D762" t="str">
            <v>电动牵引车</v>
          </cell>
          <cell r="E762" t="str">
            <v>正常使用</v>
          </cell>
          <cell r="F762" t="str">
            <v>直接购入</v>
          </cell>
          <cell r="G762">
            <v>41760</v>
          </cell>
          <cell r="H762">
            <v>41791</v>
          </cell>
          <cell r="I762" t="str">
            <v>一车间</v>
          </cell>
          <cell r="J762">
            <v>10200</v>
          </cell>
          <cell r="K762" t="str">
            <v>通-机270#</v>
          </cell>
          <cell r="L762" t="str">
            <v>提取</v>
          </cell>
          <cell r="M762" t="str">
            <v>一车间</v>
          </cell>
          <cell r="N762" t="str">
            <v>昆明市官渡区达骏电动车经营部</v>
          </cell>
          <cell r="O762" t="str">
            <v>昆明市官渡区达骏电动车经营部</v>
          </cell>
          <cell r="P762" t="str">
            <v/>
          </cell>
        </row>
        <row r="763">
          <cell r="C763" t="str">
            <v>110040100186</v>
          </cell>
          <cell r="D763" t="str">
            <v>电动牵引车</v>
          </cell>
          <cell r="E763" t="str">
            <v>正常使用</v>
          </cell>
          <cell r="F763" t="str">
            <v>直接购入</v>
          </cell>
          <cell r="G763">
            <v>41760</v>
          </cell>
          <cell r="H763">
            <v>41791</v>
          </cell>
          <cell r="I763" t="str">
            <v>一车间</v>
          </cell>
          <cell r="J763">
            <v>10200</v>
          </cell>
          <cell r="K763" t="str">
            <v>通-机271#</v>
          </cell>
          <cell r="L763" t="str">
            <v>提取</v>
          </cell>
          <cell r="M763" t="str">
            <v>一车间</v>
          </cell>
          <cell r="N763" t="str">
            <v>昆明市官渡区达骏电动车经营部</v>
          </cell>
          <cell r="O763" t="str">
            <v>昆明市官渡区达骏电动车经营部</v>
          </cell>
          <cell r="P763" t="str">
            <v/>
          </cell>
        </row>
        <row r="764">
          <cell r="C764" t="str">
            <v>110040100187</v>
          </cell>
          <cell r="D764" t="str">
            <v>捆包线（配给袋式包装连线）</v>
          </cell>
          <cell r="E764" t="str">
            <v>正常使用</v>
          </cell>
          <cell r="F764" t="str">
            <v>直接购入</v>
          </cell>
          <cell r="G764">
            <v>41821</v>
          </cell>
          <cell r="H764">
            <v>41852</v>
          </cell>
          <cell r="I764" t="str">
            <v>六车间</v>
          </cell>
          <cell r="J764">
            <v>35897.44</v>
          </cell>
          <cell r="K764" t="str">
            <v>通-机260#</v>
          </cell>
          <cell r="L764" t="str">
            <v>给袋式包装操作间</v>
          </cell>
          <cell r="M764" t="str">
            <v>配方车间</v>
          </cell>
          <cell r="N764" t="str">
            <v>云南高塔经贸有限公司</v>
          </cell>
          <cell r="O764" t="str">
            <v>云南高塔经贸有限公司</v>
          </cell>
          <cell r="P764" t="str">
            <v>JP501 A72L</v>
          </cell>
        </row>
        <row r="765">
          <cell r="C765" t="str">
            <v>110040100188</v>
          </cell>
          <cell r="D765" t="str">
            <v>双效节能浓缩器</v>
          </cell>
          <cell r="E765" t="str">
            <v>正常使用</v>
          </cell>
          <cell r="F765" t="str">
            <v>直接购入</v>
          </cell>
          <cell r="G765">
            <v>41821</v>
          </cell>
          <cell r="H765">
            <v>41852</v>
          </cell>
          <cell r="I765" t="str">
            <v>一车间</v>
          </cell>
          <cell r="J765">
            <v>188034.19</v>
          </cell>
          <cell r="K765" t="str">
            <v>通-机275#</v>
          </cell>
          <cell r="L765" t="str">
            <v/>
          </cell>
          <cell r="M765" t="str">
            <v>一车间</v>
          </cell>
          <cell r="N765" t="str">
            <v>浙江天联机械有限公司</v>
          </cell>
          <cell r="O765" t="str">
            <v>浙江天联机械有限公司</v>
          </cell>
          <cell r="P765" t="str">
            <v>2000型</v>
          </cell>
        </row>
        <row r="766">
          <cell r="C766" t="str">
            <v>110040100189</v>
          </cell>
          <cell r="D766" t="str">
            <v>球型浓缩器</v>
          </cell>
          <cell r="E766" t="str">
            <v>正常使用</v>
          </cell>
          <cell r="F766" t="str">
            <v>直接购入</v>
          </cell>
          <cell r="G766">
            <v>41821</v>
          </cell>
          <cell r="H766">
            <v>41852</v>
          </cell>
          <cell r="I766" t="str">
            <v>一车间</v>
          </cell>
          <cell r="J766">
            <v>94017.09</v>
          </cell>
          <cell r="K766" t="str">
            <v>通-机276#</v>
          </cell>
          <cell r="L766" t="str">
            <v/>
          </cell>
          <cell r="M766" t="str">
            <v>二车间</v>
          </cell>
          <cell r="N766" t="str">
            <v>浙江天联机械有限公司</v>
          </cell>
          <cell r="O766" t="str">
            <v>浙江天联机械有限公司</v>
          </cell>
          <cell r="P766" t="str">
            <v>2000</v>
          </cell>
        </row>
        <row r="767">
          <cell r="C767" t="str">
            <v>110040100190</v>
          </cell>
          <cell r="D767" t="str">
            <v>叉车称</v>
          </cell>
          <cell r="E767" t="str">
            <v>正常使用</v>
          </cell>
          <cell r="F767" t="str">
            <v>直接购入</v>
          </cell>
          <cell r="G767">
            <v>41821</v>
          </cell>
          <cell r="H767">
            <v>41852</v>
          </cell>
          <cell r="I767" t="str">
            <v>四车间</v>
          </cell>
          <cell r="J767">
            <v>3504.27</v>
          </cell>
          <cell r="K767" t="str">
            <v>通-机277#</v>
          </cell>
          <cell r="L767" t="str">
            <v>原5楼制剂现马金</v>
          </cell>
          <cell r="M767" t="str">
            <v>四车间</v>
          </cell>
          <cell r="N767" t="str">
            <v>珏恒电子（厦门）有限公司（马金铺2楼片剂）</v>
          </cell>
          <cell r="O767" t="str">
            <v>珏恒电子（厦门）有限公司（马金铺2楼片剂）</v>
          </cell>
          <cell r="P767" t="str">
            <v>JWI-3100-17/2008</v>
          </cell>
        </row>
        <row r="768">
          <cell r="C768" t="str">
            <v>110040100191</v>
          </cell>
          <cell r="D768" t="str">
            <v>叉车秤</v>
          </cell>
          <cell r="E768" t="str">
            <v>正常使用</v>
          </cell>
          <cell r="F768" t="str">
            <v>直接购入</v>
          </cell>
          <cell r="G768">
            <v>41821</v>
          </cell>
          <cell r="H768">
            <v>41852</v>
          </cell>
          <cell r="I768" t="str">
            <v>四车间</v>
          </cell>
          <cell r="J768">
            <v>3504.27</v>
          </cell>
          <cell r="K768" t="str">
            <v>通-机278#</v>
          </cell>
          <cell r="L768" t="str">
            <v>6楼制剂</v>
          </cell>
          <cell r="M768" t="str">
            <v>四车间</v>
          </cell>
          <cell r="N768" t="str">
            <v>珏恒电子（厦门）有限公司</v>
          </cell>
          <cell r="O768" t="str">
            <v>珏恒电子（厦门）有限公司</v>
          </cell>
          <cell r="P768" t="str">
            <v>JWI-3100-17</v>
          </cell>
        </row>
        <row r="769">
          <cell r="C769" t="str">
            <v>110040100192</v>
          </cell>
          <cell r="D769" t="str">
            <v>叉车称</v>
          </cell>
          <cell r="E769" t="str">
            <v>正常使用</v>
          </cell>
          <cell r="F769" t="str">
            <v>直接购入</v>
          </cell>
          <cell r="G769">
            <v>41821</v>
          </cell>
          <cell r="H769">
            <v>41852</v>
          </cell>
          <cell r="I769" t="str">
            <v>六车间</v>
          </cell>
          <cell r="J769">
            <v>3504.27</v>
          </cell>
          <cell r="K769" t="str">
            <v>通-机279#</v>
          </cell>
          <cell r="L769" t="str">
            <v>7楼制剂</v>
          </cell>
          <cell r="M769" t="str">
            <v>六车间</v>
          </cell>
          <cell r="N769" t="str">
            <v>珏恒电子（厦门）有限公司</v>
          </cell>
          <cell r="O769" t="str">
            <v>珏恒电子（厦门）有限公司</v>
          </cell>
          <cell r="P769" t="str">
            <v>JWI-3100-17</v>
          </cell>
        </row>
        <row r="770">
          <cell r="C770" t="str">
            <v>110040100193</v>
          </cell>
          <cell r="D770" t="str">
            <v>叉车称</v>
          </cell>
          <cell r="E770" t="str">
            <v>正常使用</v>
          </cell>
          <cell r="F770" t="str">
            <v>直接购入</v>
          </cell>
          <cell r="G770">
            <v>41821</v>
          </cell>
          <cell r="H770">
            <v>41852</v>
          </cell>
          <cell r="I770" t="str">
            <v>六车间</v>
          </cell>
          <cell r="J770">
            <v>3504.28</v>
          </cell>
          <cell r="K770" t="str">
            <v>通-机280#</v>
          </cell>
          <cell r="L770" t="str">
            <v/>
          </cell>
          <cell r="M770" t="str">
            <v>六车间</v>
          </cell>
          <cell r="N770" t="str">
            <v>珏恒电子（厦门）有限公司</v>
          </cell>
          <cell r="O770" t="str">
            <v>珏恒电子（厦门）有限公司</v>
          </cell>
          <cell r="P770" t="str">
            <v>JWI-3100-17</v>
          </cell>
        </row>
        <row r="771">
          <cell r="C771" t="str">
            <v>110040100194</v>
          </cell>
          <cell r="D771" t="str">
            <v>液压搬运车</v>
          </cell>
          <cell r="E771" t="str">
            <v>正常使用</v>
          </cell>
          <cell r="F771" t="str">
            <v>直接购入</v>
          </cell>
          <cell r="G771">
            <v>41821</v>
          </cell>
          <cell r="H771">
            <v>41852</v>
          </cell>
          <cell r="I771" t="str">
            <v>采购中心</v>
          </cell>
          <cell r="J771">
            <v>1837.61</v>
          </cell>
          <cell r="K771" t="str">
            <v>通-机281#</v>
          </cell>
          <cell r="L771" t="str">
            <v>采购中心</v>
          </cell>
          <cell r="M771" t="str">
            <v>采购中心，综合库</v>
          </cell>
          <cell r="N771" t="str">
            <v>云南高塔经贸有限公司</v>
          </cell>
          <cell r="O771" t="str">
            <v>云南高塔经贸有限公司</v>
          </cell>
          <cell r="P771" t="str">
            <v>3T</v>
          </cell>
        </row>
        <row r="772">
          <cell r="C772" t="str">
            <v>110040100195</v>
          </cell>
          <cell r="D772" t="str">
            <v>液压搬运车</v>
          </cell>
          <cell r="E772" t="str">
            <v>正常使用</v>
          </cell>
          <cell r="F772" t="str">
            <v>直接购入</v>
          </cell>
          <cell r="G772">
            <v>41821</v>
          </cell>
          <cell r="H772">
            <v>41852</v>
          </cell>
          <cell r="I772" t="str">
            <v>采购中心</v>
          </cell>
          <cell r="J772">
            <v>1837.61</v>
          </cell>
          <cell r="K772" t="str">
            <v>通-机282#</v>
          </cell>
          <cell r="L772" t="str">
            <v>采购中心</v>
          </cell>
          <cell r="M772" t="str">
            <v>采购中心，综合库</v>
          </cell>
          <cell r="N772" t="str">
            <v>云南高塔经贸有限公司</v>
          </cell>
          <cell r="O772" t="str">
            <v>云南高塔经贸有限公司</v>
          </cell>
          <cell r="P772" t="str">
            <v>3T</v>
          </cell>
        </row>
        <row r="773">
          <cell r="C773" t="str">
            <v>110040100196</v>
          </cell>
          <cell r="D773" t="str">
            <v>液压搬运车</v>
          </cell>
          <cell r="E773" t="str">
            <v>正常使用</v>
          </cell>
          <cell r="F773" t="str">
            <v>直接购入</v>
          </cell>
          <cell r="G773">
            <v>41821</v>
          </cell>
          <cell r="H773">
            <v>41852</v>
          </cell>
          <cell r="I773" t="str">
            <v>采购中心</v>
          </cell>
          <cell r="J773">
            <v>1837.61</v>
          </cell>
          <cell r="K773" t="str">
            <v>通-机283#</v>
          </cell>
          <cell r="L773" t="str">
            <v>采购中心</v>
          </cell>
          <cell r="M773" t="str">
            <v>采购中心，综合库</v>
          </cell>
          <cell r="N773" t="str">
            <v>云南高塔经贸有限公司</v>
          </cell>
          <cell r="O773" t="str">
            <v>云南高塔经贸有限公司</v>
          </cell>
          <cell r="P773" t="str">
            <v>3T</v>
          </cell>
        </row>
        <row r="774">
          <cell r="C774" t="str">
            <v>110040100197</v>
          </cell>
          <cell r="D774" t="str">
            <v>液压搬运车</v>
          </cell>
          <cell r="E774" t="str">
            <v>正常使用</v>
          </cell>
          <cell r="F774" t="str">
            <v>直接购入</v>
          </cell>
          <cell r="G774">
            <v>41821</v>
          </cell>
          <cell r="H774">
            <v>41852</v>
          </cell>
          <cell r="I774" t="str">
            <v>采购中心</v>
          </cell>
          <cell r="J774">
            <v>1837.6</v>
          </cell>
          <cell r="K774" t="str">
            <v>通-机284#</v>
          </cell>
          <cell r="L774" t="str">
            <v>采购中心</v>
          </cell>
          <cell r="M774" t="str">
            <v>采购中心，综合库</v>
          </cell>
          <cell r="N774" t="str">
            <v>云南高塔经贸有限公司</v>
          </cell>
          <cell r="O774" t="str">
            <v>云南高塔经贸有限公司</v>
          </cell>
          <cell r="P774" t="str">
            <v>3T</v>
          </cell>
        </row>
        <row r="775">
          <cell r="C775" t="str">
            <v>110040100198</v>
          </cell>
          <cell r="D775" t="str">
            <v>液压搬运车</v>
          </cell>
          <cell r="E775" t="str">
            <v>正常使用</v>
          </cell>
          <cell r="F775" t="str">
            <v>直接购入</v>
          </cell>
          <cell r="G775">
            <v>41821</v>
          </cell>
          <cell r="H775">
            <v>41852</v>
          </cell>
          <cell r="I775" t="str">
            <v>采购中心</v>
          </cell>
          <cell r="J775">
            <v>1837.6</v>
          </cell>
          <cell r="K775" t="str">
            <v>通-机285#</v>
          </cell>
          <cell r="L775" t="str">
            <v>采购中心</v>
          </cell>
          <cell r="M775" t="str">
            <v>采购中心，综合库</v>
          </cell>
          <cell r="N775" t="str">
            <v>云南高塔经贸有限公司</v>
          </cell>
          <cell r="O775" t="str">
            <v>云南高塔经贸有限公司</v>
          </cell>
          <cell r="P775" t="str">
            <v>3T</v>
          </cell>
        </row>
        <row r="776">
          <cell r="C776" t="str">
            <v>110040100199</v>
          </cell>
          <cell r="D776" t="str">
            <v>液压搬运车</v>
          </cell>
          <cell r="E776" t="str">
            <v>正常使用</v>
          </cell>
          <cell r="F776" t="str">
            <v>直接购入</v>
          </cell>
          <cell r="G776">
            <v>41821</v>
          </cell>
          <cell r="H776">
            <v>41852</v>
          </cell>
          <cell r="I776" t="str">
            <v>采购中心</v>
          </cell>
          <cell r="J776">
            <v>1837.61</v>
          </cell>
          <cell r="K776" t="str">
            <v>通-机286#</v>
          </cell>
          <cell r="L776" t="str">
            <v>采购中心</v>
          </cell>
          <cell r="M776" t="str">
            <v>采购中心，综合库</v>
          </cell>
          <cell r="N776" t="str">
            <v>云南高塔经贸有限公司</v>
          </cell>
          <cell r="O776" t="str">
            <v>云南高塔经贸有限公司</v>
          </cell>
          <cell r="P776" t="str">
            <v>3T</v>
          </cell>
        </row>
        <row r="777">
          <cell r="C777" t="str">
            <v>110040100200</v>
          </cell>
          <cell r="D777" t="str">
            <v>液压搬运车</v>
          </cell>
          <cell r="E777" t="str">
            <v>正常使用</v>
          </cell>
          <cell r="F777" t="str">
            <v>直接购入</v>
          </cell>
          <cell r="G777">
            <v>41821</v>
          </cell>
          <cell r="H777">
            <v>41852</v>
          </cell>
          <cell r="I777" t="str">
            <v>采购中心</v>
          </cell>
          <cell r="J777">
            <v>1837.61</v>
          </cell>
          <cell r="K777" t="str">
            <v>通-机287#</v>
          </cell>
          <cell r="L777" t="str">
            <v>采购中心</v>
          </cell>
          <cell r="M777" t="str">
            <v>采购中心，综合库</v>
          </cell>
          <cell r="N777" t="str">
            <v>云南高塔经贸有限公司</v>
          </cell>
          <cell r="O777" t="str">
            <v>云南高塔经贸有限公司</v>
          </cell>
          <cell r="P777" t="str">
            <v>3T</v>
          </cell>
        </row>
        <row r="778">
          <cell r="C778" t="str">
            <v>110040100201</v>
          </cell>
          <cell r="D778" t="str">
            <v>液压搬运车</v>
          </cell>
          <cell r="E778" t="str">
            <v>正常使用</v>
          </cell>
          <cell r="F778" t="str">
            <v>直接购入</v>
          </cell>
          <cell r="G778">
            <v>41821</v>
          </cell>
          <cell r="H778">
            <v>41852</v>
          </cell>
          <cell r="I778" t="str">
            <v>采购中心</v>
          </cell>
          <cell r="J778">
            <v>1837.61</v>
          </cell>
          <cell r="K778" t="str">
            <v>通-机288#</v>
          </cell>
          <cell r="L778" t="str">
            <v>采购中心</v>
          </cell>
          <cell r="M778" t="str">
            <v>采购中心，综合库</v>
          </cell>
          <cell r="N778" t="str">
            <v>云南高塔经贸有限公司</v>
          </cell>
          <cell r="O778" t="str">
            <v>云南高塔经贸有限公司</v>
          </cell>
          <cell r="P778" t="str">
            <v>3T</v>
          </cell>
        </row>
        <row r="779">
          <cell r="C779" t="str">
            <v>110040100202</v>
          </cell>
          <cell r="D779" t="str">
            <v>液压搬运车</v>
          </cell>
          <cell r="E779" t="str">
            <v>正常使用</v>
          </cell>
          <cell r="F779" t="str">
            <v>直接购入</v>
          </cell>
          <cell r="G779">
            <v>41821</v>
          </cell>
          <cell r="H779">
            <v>41852</v>
          </cell>
          <cell r="I779" t="str">
            <v>采购中心</v>
          </cell>
          <cell r="J779">
            <v>1837.6</v>
          </cell>
          <cell r="K779" t="str">
            <v>通-机289#</v>
          </cell>
          <cell r="L779" t="str">
            <v>采购中心</v>
          </cell>
          <cell r="M779" t="str">
            <v>采购中心，综合库</v>
          </cell>
          <cell r="N779" t="str">
            <v>云南高塔经贸有限公司</v>
          </cell>
          <cell r="O779" t="str">
            <v>云南高塔经贸有限公司</v>
          </cell>
          <cell r="P779" t="str">
            <v>3T</v>
          </cell>
        </row>
        <row r="780">
          <cell r="C780" t="str">
            <v>110040100203</v>
          </cell>
          <cell r="D780" t="str">
            <v>全自动装盒机</v>
          </cell>
          <cell r="E780" t="str">
            <v>正常使用</v>
          </cell>
          <cell r="F780" t="str">
            <v>直接购入</v>
          </cell>
          <cell r="G780">
            <v>41852</v>
          </cell>
          <cell r="H780">
            <v>41883</v>
          </cell>
          <cell r="I780" t="str">
            <v>四车间</v>
          </cell>
          <cell r="J780">
            <v>350427.36</v>
          </cell>
          <cell r="K780" t="str">
            <v>通-机266#</v>
          </cell>
          <cell r="L780" t="str">
            <v>2楼4线</v>
          </cell>
          <cell r="M780" t="str">
            <v>一车间</v>
          </cell>
          <cell r="N780" t="str">
            <v>瑞安市华联进出口贸易有限公司</v>
          </cell>
          <cell r="O780" t="str">
            <v>瑞安市华联进出口贸易有限公司</v>
          </cell>
          <cell r="P780" t="str">
            <v>2HJ-200D</v>
          </cell>
        </row>
        <row r="781">
          <cell r="C781" t="str">
            <v>110040100204</v>
          </cell>
          <cell r="D781" t="str">
            <v>数袋给袋式包装机</v>
          </cell>
          <cell r="E781" t="str">
            <v>正常使用</v>
          </cell>
          <cell r="F781" t="str">
            <v>直接购入</v>
          </cell>
          <cell r="G781">
            <v>41852</v>
          </cell>
          <cell r="H781">
            <v>41883</v>
          </cell>
          <cell r="I781" t="str">
            <v>六车间</v>
          </cell>
          <cell r="J781">
            <v>511111.13</v>
          </cell>
          <cell r="K781" t="str">
            <v>通-机272#</v>
          </cell>
          <cell r="L781" t="str">
            <v>三楼1号给袋机室</v>
          </cell>
          <cell r="M781" t="str">
            <v>配方车间</v>
          </cell>
          <cell r="N781" t="str">
            <v>温州科迪机械有限公司</v>
          </cell>
          <cell r="O781" t="str">
            <v>温州科迪机械有限公司</v>
          </cell>
          <cell r="P781" t="str">
            <v>SD8-200</v>
          </cell>
        </row>
        <row r="782">
          <cell r="C782" t="str">
            <v>110040100205</v>
          </cell>
          <cell r="D782" t="str">
            <v>除湿机</v>
          </cell>
          <cell r="E782" t="str">
            <v>正常使用</v>
          </cell>
          <cell r="F782" t="str">
            <v>直接购入</v>
          </cell>
          <cell r="G782">
            <v>41852</v>
          </cell>
          <cell r="H782">
            <v>41883</v>
          </cell>
          <cell r="I782" t="str">
            <v>六车间</v>
          </cell>
          <cell r="J782">
            <v>3589.74</v>
          </cell>
          <cell r="K782" t="str">
            <v>通-机291#</v>
          </cell>
          <cell r="L782" t="str">
            <v>7楼制剂</v>
          </cell>
          <cell r="M782" t="str">
            <v>六车间</v>
          </cell>
          <cell r="N782" t="str">
            <v>昆明银祥电子科技有限公司</v>
          </cell>
          <cell r="O782" t="str">
            <v>昆明银祥电子科技有限公司</v>
          </cell>
          <cell r="P782" t="str">
            <v>MDH-140Y</v>
          </cell>
        </row>
        <row r="783">
          <cell r="C783" t="str">
            <v>110040100206</v>
          </cell>
          <cell r="D783" t="str">
            <v>爬坡输送线</v>
          </cell>
          <cell r="E783" t="str">
            <v>正常使用</v>
          </cell>
          <cell r="F783" t="str">
            <v>直接购入</v>
          </cell>
          <cell r="G783">
            <v>41852</v>
          </cell>
          <cell r="H783">
            <v>41883</v>
          </cell>
          <cell r="I783" t="str">
            <v>四车间</v>
          </cell>
          <cell r="J783">
            <v>15811.97</v>
          </cell>
          <cell r="K783" t="str">
            <v>通-机292#</v>
          </cell>
          <cell r="L783" t="str">
            <v>2楼</v>
          </cell>
          <cell r="M783" t="str">
            <v>四车间</v>
          </cell>
          <cell r="N783" t="str">
            <v>昆明达嘉包装设备有限公司</v>
          </cell>
          <cell r="O783" t="str">
            <v>昆明达嘉包装设备有限公司</v>
          </cell>
          <cell r="P783" t="str">
            <v>BZ01000F</v>
          </cell>
        </row>
        <row r="784">
          <cell r="C784" t="str">
            <v>110040100207</v>
          </cell>
          <cell r="D784" t="str">
            <v>立式离心泵</v>
          </cell>
          <cell r="E784" t="str">
            <v>正常使用</v>
          </cell>
          <cell r="F784" t="str">
            <v>直接购入</v>
          </cell>
          <cell r="G784">
            <v>41852</v>
          </cell>
          <cell r="H784">
            <v>41883</v>
          </cell>
          <cell r="I784" t="str">
            <v>设备动力部</v>
          </cell>
          <cell r="J784">
            <v>4786.32</v>
          </cell>
          <cell r="K784" t="str">
            <v>通-机293#</v>
          </cell>
          <cell r="L784" t="str">
            <v>水泵房</v>
          </cell>
          <cell r="M784" t="str">
            <v/>
          </cell>
          <cell r="N784" t="str">
            <v>上海凯泉泵业集团有限公司</v>
          </cell>
          <cell r="O784" t="str">
            <v>上海凯泉泵业集团有限公司</v>
          </cell>
          <cell r="P784" t="str">
            <v>kql801/235-18.5</v>
          </cell>
        </row>
        <row r="785">
          <cell r="C785" t="str">
            <v>110040100208</v>
          </cell>
          <cell r="D785" t="str">
            <v>立式离心泵</v>
          </cell>
          <cell r="E785" t="str">
            <v>正常使用</v>
          </cell>
          <cell r="F785" t="str">
            <v>直接购入</v>
          </cell>
          <cell r="G785">
            <v>41852</v>
          </cell>
          <cell r="H785">
            <v>41883</v>
          </cell>
          <cell r="I785" t="str">
            <v>设备动力部</v>
          </cell>
          <cell r="J785">
            <v>4786.33</v>
          </cell>
          <cell r="K785" t="str">
            <v>通-机294#</v>
          </cell>
          <cell r="L785" t="str">
            <v>水泵房</v>
          </cell>
          <cell r="M785" t="str">
            <v/>
          </cell>
          <cell r="N785" t="str">
            <v>上海凯泉泵业集团有限公司</v>
          </cell>
          <cell r="O785" t="str">
            <v>上海凯泉泵业集团有限公司</v>
          </cell>
          <cell r="P785" t="str">
            <v>KQL80/235-18.5</v>
          </cell>
        </row>
        <row r="786">
          <cell r="C786" t="str">
            <v>110040100209</v>
          </cell>
          <cell r="D786" t="str">
            <v>封箱打包一体机</v>
          </cell>
          <cell r="E786" t="str">
            <v>正常使用</v>
          </cell>
          <cell r="F786" t="str">
            <v>直接购入</v>
          </cell>
          <cell r="G786">
            <v>41852</v>
          </cell>
          <cell r="H786">
            <v>41883</v>
          </cell>
          <cell r="I786" t="str">
            <v>五车间</v>
          </cell>
          <cell r="J786">
            <v>25641.03</v>
          </cell>
          <cell r="K786" t="str">
            <v>通-机295#</v>
          </cell>
          <cell r="L786" t="str">
            <v>二楼1号线</v>
          </cell>
          <cell r="M786" t="str">
            <v>五车间</v>
          </cell>
          <cell r="N786" t="str">
            <v>杭州永创智能设备股份有限公司</v>
          </cell>
          <cell r="O786" t="str">
            <v>杭州永创智能设备股份有限公司</v>
          </cell>
          <cell r="P786" t="str">
            <v>MH-FJ-1A+NH-102B</v>
          </cell>
        </row>
        <row r="787">
          <cell r="C787" t="str">
            <v>110040100210</v>
          </cell>
          <cell r="D787" t="str">
            <v>封箱打包一体机</v>
          </cell>
          <cell r="E787" t="str">
            <v>正常使用</v>
          </cell>
          <cell r="F787" t="str">
            <v>直接购入</v>
          </cell>
          <cell r="G787">
            <v>41852</v>
          </cell>
          <cell r="H787">
            <v>41883</v>
          </cell>
          <cell r="I787" t="str">
            <v>四车间</v>
          </cell>
          <cell r="J787">
            <v>25641.03</v>
          </cell>
          <cell r="K787" t="str">
            <v>通-机296#</v>
          </cell>
          <cell r="L787" t="str">
            <v>2楼4线</v>
          </cell>
          <cell r="M787" t="str">
            <v>四车间</v>
          </cell>
          <cell r="N787" t="str">
            <v>杭州永创智能设备股份有限公司</v>
          </cell>
          <cell r="O787" t="str">
            <v>杭州永创智能设备股份有限公司</v>
          </cell>
          <cell r="P787" t="str">
            <v>MH-FJ-1A+MH-102B</v>
          </cell>
        </row>
        <row r="788">
          <cell r="C788" t="str">
            <v>110040100211</v>
          </cell>
          <cell r="D788" t="str">
            <v>全自动洗干一体机</v>
          </cell>
          <cell r="E788" t="str">
            <v>正常使用</v>
          </cell>
          <cell r="F788" t="str">
            <v>直接购入</v>
          </cell>
          <cell r="G788">
            <v>41883</v>
          </cell>
          <cell r="H788">
            <v>41913</v>
          </cell>
          <cell r="I788" t="str">
            <v>生产技术部</v>
          </cell>
          <cell r="J788">
            <v>5982.05</v>
          </cell>
          <cell r="K788" t="str">
            <v>通-机299#</v>
          </cell>
          <cell r="L788" t="str">
            <v>2楼洗衣房</v>
          </cell>
          <cell r="M788" t="str">
            <v/>
          </cell>
          <cell r="N788" t="str">
            <v>昆明国美电器有限公司</v>
          </cell>
          <cell r="O788" t="str">
            <v>昆明国美电器有限公司</v>
          </cell>
          <cell r="P788" t="str">
            <v>XQG80-HBD1426</v>
          </cell>
        </row>
        <row r="789">
          <cell r="C789" t="str">
            <v>110040100212</v>
          </cell>
          <cell r="D789" t="str">
            <v>微粉粉碎机组</v>
          </cell>
          <cell r="E789" t="str">
            <v>未使用</v>
          </cell>
          <cell r="F789" t="str">
            <v>直接购入</v>
          </cell>
          <cell r="G789">
            <v>41913</v>
          </cell>
          <cell r="H789">
            <v>41944</v>
          </cell>
          <cell r="I789" t="str">
            <v>一车间</v>
          </cell>
          <cell r="J789">
            <v>459829.05</v>
          </cell>
          <cell r="K789" t="str">
            <v>通-机267#</v>
          </cell>
          <cell r="L789" t="str">
            <v>前处理</v>
          </cell>
          <cell r="M789" t="str">
            <v>一车间</v>
          </cell>
          <cell r="N789" t="str">
            <v>锦州-诺制药设备有限公司</v>
          </cell>
          <cell r="O789" t="str">
            <v>锦州-诺制药设备有限公司</v>
          </cell>
          <cell r="P789" t="str">
            <v>YNWF700</v>
          </cell>
        </row>
        <row r="790">
          <cell r="C790" t="str">
            <v>110040100213</v>
          </cell>
          <cell r="D790" t="str">
            <v>多级粉碎机组</v>
          </cell>
          <cell r="E790" t="str">
            <v>正常使用</v>
          </cell>
          <cell r="F790" t="str">
            <v>直接购入</v>
          </cell>
          <cell r="G790">
            <v>41913</v>
          </cell>
          <cell r="H790">
            <v>41944</v>
          </cell>
          <cell r="I790" t="str">
            <v>一车间</v>
          </cell>
          <cell r="J790">
            <v>192307.7</v>
          </cell>
          <cell r="K790" t="str">
            <v>通-机268#</v>
          </cell>
          <cell r="L790" t="str">
            <v>提取二楼</v>
          </cell>
          <cell r="M790" t="str">
            <v>一车间</v>
          </cell>
          <cell r="N790" t="str">
            <v>天津市渤海鑫龙制药设备有限公司</v>
          </cell>
          <cell r="O790" t="str">
            <v>天津市渤海鑫龙制药设备有限公司</v>
          </cell>
          <cell r="P790" t="str">
            <v>XT-900</v>
          </cell>
        </row>
        <row r="791">
          <cell r="C791" t="str">
            <v>110040100214</v>
          </cell>
          <cell r="D791" t="str">
            <v>自动盖章机</v>
          </cell>
          <cell r="E791" t="str">
            <v>正常使用</v>
          </cell>
          <cell r="F791" t="str">
            <v>直接购入</v>
          </cell>
          <cell r="G791">
            <v>41913</v>
          </cell>
          <cell r="H791">
            <v>41944</v>
          </cell>
          <cell r="I791" t="str">
            <v>研发中心—产品质量研究部</v>
          </cell>
          <cell r="J791">
            <v>19800</v>
          </cell>
          <cell r="K791" t="str">
            <v>通-机302#</v>
          </cell>
          <cell r="L791" t="str">
            <v>质量保证部资料室</v>
          </cell>
          <cell r="M791" t="str">
            <v/>
          </cell>
          <cell r="N791" t="str">
            <v>广州市昊源通信设备有限公司</v>
          </cell>
          <cell r="O791" t="str">
            <v>广州市昊源通信设备有限公司</v>
          </cell>
          <cell r="P791" t="str">
            <v>ZPG90181V</v>
          </cell>
        </row>
        <row r="792">
          <cell r="C792" t="str">
            <v>110040100215</v>
          </cell>
          <cell r="D792" t="str">
            <v>真空输送机</v>
          </cell>
          <cell r="E792" t="str">
            <v>正常使用</v>
          </cell>
          <cell r="F792" t="str">
            <v>直接购入</v>
          </cell>
          <cell r="G792">
            <v>41913</v>
          </cell>
          <cell r="H792">
            <v>41944</v>
          </cell>
          <cell r="I792" t="str">
            <v>四车间</v>
          </cell>
          <cell r="J792">
            <v>55555.56</v>
          </cell>
          <cell r="K792" t="str">
            <v>通-机303#</v>
          </cell>
          <cell r="L792" t="str">
            <v>2楼</v>
          </cell>
          <cell r="M792" t="str">
            <v>四车间</v>
          </cell>
          <cell r="N792" t="str">
            <v>赛铂广州机电科技有限公司</v>
          </cell>
          <cell r="O792" t="str">
            <v>赛铂广州机电科技有限公司</v>
          </cell>
          <cell r="P792" t="str">
            <v>SNZQ180C5D20</v>
          </cell>
        </row>
        <row r="793">
          <cell r="C793" t="str">
            <v>110040100216</v>
          </cell>
          <cell r="D793" t="str">
            <v>洗药机</v>
          </cell>
          <cell r="E793" t="str">
            <v>正常使用</v>
          </cell>
          <cell r="F793" t="str">
            <v>直接购入</v>
          </cell>
          <cell r="G793">
            <v>41913</v>
          </cell>
          <cell r="H793">
            <v>41944</v>
          </cell>
          <cell r="I793" t="str">
            <v>一车间</v>
          </cell>
          <cell r="J793">
            <v>33333.33</v>
          </cell>
          <cell r="K793" t="str">
            <v>通-机290#</v>
          </cell>
          <cell r="L793" t="str">
            <v>4楼带干间</v>
          </cell>
          <cell r="M793" t="str">
            <v>配方车间</v>
          </cell>
          <cell r="N793" t="str">
            <v>南京百奥干燥设备有限公司</v>
          </cell>
          <cell r="O793" t="str">
            <v>南京百奥干燥设备有限公司</v>
          </cell>
          <cell r="P793" t="str">
            <v>XT-900</v>
          </cell>
        </row>
        <row r="794">
          <cell r="C794" t="str">
            <v>110040100217</v>
          </cell>
          <cell r="D794" t="str">
            <v>臭氧发生器</v>
          </cell>
          <cell r="E794" t="str">
            <v>正常使用</v>
          </cell>
          <cell r="F794" t="str">
            <v>直接购入</v>
          </cell>
          <cell r="G794">
            <v>41944</v>
          </cell>
          <cell r="H794">
            <v>41974</v>
          </cell>
          <cell r="I794" t="str">
            <v>五车间</v>
          </cell>
          <cell r="J794">
            <v>41025.64</v>
          </cell>
          <cell r="K794" t="str">
            <v>通-机304#</v>
          </cell>
          <cell r="L794" t="str">
            <v>4楼制剂</v>
          </cell>
          <cell r="M794" t="str">
            <v>五车间</v>
          </cell>
          <cell r="N794" t="str">
            <v>江苏康尔臭氧有限公司</v>
          </cell>
          <cell r="O794" t="str">
            <v>江苏康尔臭氧有限公司</v>
          </cell>
          <cell r="P794" t="str">
            <v>KCF-L1500HD</v>
          </cell>
        </row>
        <row r="795">
          <cell r="C795" t="str">
            <v>110040100218</v>
          </cell>
          <cell r="D795" t="str">
            <v>电瓶式吸尘器</v>
          </cell>
          <cell r="E795" t="str">
            <v>正常使用</v>
          </cell>
          <cell r="F795" t="str">
            <v>直接购入</v>
          </cell>
          <cell r="G795">
            <v>41944</v>
          </cell>
          <cell r="H795">
            <v>41974</v>
          </cell>
          <cell r="I795" t="str">
            <v>采购中心</v>
          </cell>
          <cell r="J795">
            <v>7350.43</v>
          </cell>
          <cell r="K795" t="str">
            <v>通-机305#</v>
          </cell>
          <cell r="L795" t="str">
            <v>采购中心</v>
          </cell>
          <cell r="M795" t="str">
            <v>呈贡基地仓库</v>
          </cell>
          <cell r="N795" t="str">
            <v>云南高塔经贸有限公司</v>
          </cell>
          <cell r="O795" t="str">
            <v>云南高塔经贸有限公司</v>
          </cell>
          <cell r="P795" t="str">
            <v>DL-306D</v>
          </cell>
        </row>
        <row r="796">
          <cell r="C796" t="str">
            <v>110040100219</v>
          </cell>
          <cell r="D796" t="str">
            <v>叉车秤</v>
          </cell>
          <cell r="E796" t="str">
            <v>正常使用</v>
          </cell>
          <cell r="F796" t="str">
            <v>直接购入</v>
          </cell>
          <cell r="G796">
            <v>41944</v>
          </cell>
          <cell r="H796">
            <v>41974</v>
          </cell>
          <cell r="I796" t="str">
            <v>六车间</v>
          </cell>
          <cell r="J796">
            <v>3504.27</v>
          </cell>
          <cell r="K796" t="str">
            <v>通-机306#</v>
          </cell>
          <cell r="L796" t="str">
            <v>7楼制剂</v>
          </cell>
          <cell r="M796" t="str">
            <v>六车间</v>
          </cell>
          <cell r="N796" t="str">
            <v>钰恒电子（厦门）有限公司</v>
          </cell>
          <cell r="O796" t="str">
            <v>钰恒电子（厦门）有限公司</v>
          </cell>
          <cell r="P796" t="str">
            <v/>
          </cell>
        </row>
        <row r="797">
          <cell r="C797" t="str">
            <v>110040100220</v>
          </cell>
          <cell r="D797" t="str">
            <v>叉车秤</v>
          </cell>
          <cell r="E797" t="str">
            <v>正常使用</v>
          </cell>
          <cell r="F797" t="str">
            <v>直接购入</v>
          </cell>
          <cell r="G797">
            <v>41944</v>
          </cell>
          <cell r="H797">
            <v>41974</v>
          </cell>
          <cell r="I797" t="str">
            <v>采购中心</v>
          </cell>
          <cell r="J797">
            <v>3504.27</v>
          </cell>
          <cell r="K797" t="str">
            <v>通-机307#</v>
          </cell>
          <cell r="L797" t="str">
            <v>采购中心</v>
          </cell>
          <cell r="M797" t="str">
            <v>采购中心，综合库</v>
          </cell>
          <cell r="N797" t="str">
            <v>钰恒电子（厦门）有限公司</v>
          </cell>
          <cell r="O797" t="str">
            <v>钰恒电子（厦门）有限公司</v>
          </cell>
          <cell r="P797" t="str">
            <v/>
          </cell>
        </row>
        <row r="798">
          <cell r="C798" t="str">
            <v>110040100221</v>
          </cell>
          <cell r="D798" t="str">
            <v>叉车秤</v>
          </cell>
          <cell r="E798" t="str">
            <v>正常使用</v>
          </cell>
          <cell r="F798" t="str">
            <v>直接购入</v>
          </cell>
          <cell r="G798">
            <v>41944</v>
          </cell>
          <cell r="H798">
            <v>41974</v>
          </cell>
          <cell r="I798" t="str">
            <v>采购中心</v>
          </cell>
          <cell r="J798">
            <v>3504.27</v>
          </cell>
          <cell r="K798" t="str">
            <v>通-机308#</v>
          </cell>
          <cell r="L798" t="str">
            <v>采购中心</v>
          </cell>
          <cell r="M798" t="str">
            <v>采购中心，综合库</v>
          </cell>
          <cell r="N798" t="str">
            <v>钰恒电子（厦门）有限公司</v>
          </cell>
          <cell r="O798" t="str">
            <v>钰恒电子（厦门）有限公司</v>
          </cell>
          <cell r="P798" t="str">
            <v/>
          </cell>
        </row>
        <row r="799">
          <cell r="C799" t="str">
            <v>110040100222</v>
          </cell>
          <cell r="D799" t="str">
            <v>叉车秤</v>
          </cell>
          <cell r="E799" t="str">
            <v>正常使用</v>
          </cell>
          <cell r="F799" t="str">
            <v>直接购入</v>
          </cell>
          <cell r="G799">
            <v>41944</v>
          </cell>
          <cell r="H799">
            <v>41974</v>
          </cell>
          <cell r="I799" t="str">
            <v>采购中心</v>
          </cell>
          <cell r="J799">
            <v>3504.27</v>
          </cell>
          <cell r="K799" t="str">
            <v>通-机309#</v>
          </cell>
          <cell r="L799" t="str">
            <v>采购中心</v>
          </cell>
          <cell r="M799" t="str">
            <v>采购中心，综合库</v>
          </cell>
          <cell r="N799" t="str">
            <v>钰恒电子（厦门）有限公司</v>
          </cell>
          <cell r="O799" t="str">
            <v>钰恒电子（厦门）有限公司</v>
          </cell>
          <cell r="P799" t="str">
            <v/>
          </cell>
        </row>
        <row r="800">
          <cell r="C800" t="str">
            <v>110040100223</v>
          </cell>
          <cell r="D800" t="str">
            <v>叉车秤</v>
          </cell>
          <cell r="E800" t="str">
            <v>正常使用</v>
          </cell>
          <cell r="F800" t="str">
            <v>直接购入</v>
          </cell>
          <cell r="G800">
            <v>41944</v>
          </cell>
          <cell r="H800">
            <v>41974</v>
          </cell>
          <cell r="I800" t="str">
            <v>采购中心</v>
          </cell>
          <cell r="J800">
            <v>3504.27</v>
          </cell>
          <cell r="K800" t="str">
            <v>通-机310#</v>
          </cell>
          <cell r="L800" t="str">
            <v>采购中心</v>
          </cell>
          <cell r="M800" t="str">
            <v>采购中心，原料库</v>
          </cell>
          <cell r="N800" t="str">
            <v>钰恒电子（厦门）有限公司</v>
          </cell>
          <cell r="O800" t="str">
            <v>钰恒电子（厦门）有限公司</v>
          </cell>
          <cell r="P800" t="str">
            <v/>
          </cell>
        </row>
        <row r="801">
          <cell r="C801" t="str">
            <v>110040100224</v>
          </cell>
          <cell r="D801" t="str">
            <v>叉车秤</v>
          </cell>
          <cell r="E801" t="str">
            <v>正常使用</v>
          </cell>
          <cell r="F801" t="str">
            <v>直接购入</v>
          </cell>
          <cell r="G801">
            <v>41944</v>
          </cell>
          <cell r="H801">
            <v>41974</v>
          </cell>
          <cell r="I801" t="str">
            <v>采购中心</v>
          </cell>
          <cell r="J801">
            <v>3504.28</v>
          </cell>
          <cell r="K801" t="str">
            <v>通-机311#</v>
          </cell>
          <cell r="L801" t="str">
            <v>采购中心</v>
          </cell>
          <cell r="M801" t="str">
            <v>采购中心，原料库</v>
          </cell>
          <cell r="N801" t="str">
            <v>钰恒电子（厦门）有限公司</v>
          </cell>
          <cell r="O801" t="str">
            <v>钰恒电子（厦门）有限公司</v>
          </cell>
          <cell r="P801" t="str">
            <v/>
          </cell>
        </row>
        <row r="802">
          <cell r="C802" t="str">
            <v>110040100225</v>
          </cell>
          <cell r="D802" t="str">
            <v>叉车秤</v>
          </cell>
          <cell r="E802" t="str">
            <v>正常使用</v>
          </cell>
          <cell r="F802" t="str">
            <v>直接购入</v>
          </cell>
          <cell r="G802">
            <v>41944</v>
          </cell>
          <cell r="H802">
            <v>41974</v>
          </cell>
          <cell r="I802" t="str">
            <v>采购中心</v>
          </cell>
          <cell r="J802">
            <v>3504.28</v>
          </cell>
          <cell r="K802" t="str">
            <v>通-机312#</v>
          </cell>
          <cell r="L802" t="str">
            <v>采购中心</v>
          </cell>
          <cell r="M802" t="str">
            <v>采购中心，原料库</v>
          </cell>
          <cell r="N802" t="str">
            <v>钰恒电子（厦门）有限公司</v>
          </cell>
          <cell r="O802" t="str">
            <v>钰恒电子（厦门）有限公司</v>
          </cell>
          <cell r="P802" t="str">
            <v/>
          </cell>
        </row>
        <row r="803">
          <cell r="C803" t="str">
            <v>110040100226</v>
          </cell>
          <cell r="D803" t="str">
            <v>在线重量检测机</v>
          </cell>
          <cell r="E803" t="str">
            <v>正常使用</v>
          </cell>
          <cell r="F803" t="str">
            <v>直接购入</v>
          </cell>
          <cell r="G803">
            <v>41944</v>
          </cell>
          <cell r="H803">
            <v>41974</v>
          </cell>
          <cell r="I803" t="str">
            <v>六车间</v>
          </cell>
          <cell r="J803">
            <v>29059.83</v>
          </cell>
          <cell r="K803" t="str">
            <v>通-机313#</v>
          </cell>
          <cell r="L803" t="str">
            <v>三楼1号给袋机室</v>
          </cell>
          <cell r="M803" t="str">
            <v>六车间</v>
          </cell>
          <cell r="N803" t="str">
            <v>温州科迪机械有限公司</v>
          </cell>
          <cell r="O803" t="str">
            <v>温州科迪机械有限公司</v>
          </cell>
          <cell r="P803" t="str">
            <v>JW-1000C</v>
          </cell>
        </row>
        <row r="804">
          <cell r="C804" t="str">
            <v>110040100227</v>
          </cell>
          <cell r="D804" t="str">
            <v>全自动热收缩包装机</v>
          </cell>
          <cell r="E804" t="str">
            <v>正常使用</v>
          </cell>
          <cell r="F804" t="str">
            <v>直接购入</v>
          </cell>
          <cell r="G804">
            <v>41944</v>
          </cell>
          <cell r="H804">
            <v>41974</v>
          </cell>
          <cell r="I804" t="str">
            <v>六车间</v>
          </cell>
          <cell r="J804">
            <v>9401.71</v>
          </cell>
          <cell r="K804" t="str">
            <v>通-机314#</v>
          </cell>
          <cell r="L804" t="str">
            <v>二楼待验品区</v>
          </cell>
          <cell r="M804" t="str">
            <v>六车间</v>
          </cell>
          <cell r="N804" t="str">
            <v>云南高塔经贸有限公司</v>
          </cell>
          <cell r="O804" t="str">
            <v>云南高塔经贸有限公司</v>
          </cell>
          <cell r="P804" t="str">
            <v>BMD-450C</v>
          </cell>
        </row>
        <row r="805">
          <cell r="C805" t="str">
            <v>110040100228</v>
          </cell>
          <cell r="D805" t="str">
            <v>在线重量检测机</v>
          </cell>
          <cell r="E805" t="str">
            <v>正常使用</v>
          </cell>
          <cell r="F805" t="str">
            <v>直接购入</v>
          </cell>
          <cell r="G805">
            <v>41944</v>
          </cell>
          <cell r="H805">
            <v>41974</v>
          </cell>
          <cell r="I805" t="str">
            <v>六车间</v>
          </cell>
          <cell r="J805">
            <v>29059.83</v>
          </cell>
          <cell r="K805" t="str">
            <v>通-机315#</v>
          </cell>
          <cell r="L805" t="str">
            <v>三楼2号给袋机室</v>
          </cell>
          <cell r="M805" t="str">
            <v>六车间</v>
          </cell>
          <cell r="N805" t="str">
            <v>温州科迪机械有限公司</v>
          </cell>
          <cell r="O805" t="str">
            <v>温州科迪机械有限公司</v>
          </cell>
          <cell r="P805" t="str">
            <v>JW-1000C</v>
          </cell>
        </row>
        <row r="806">
          <cell r="C806" t="str">
            <v>110040100229</v>
          </cell>
          <cell r="D806" t="str">
            <v>格力空调</v>
          </cell>
          <cell r="E806" t="str">
            <v>正常使用</v>
          </cell>
          <cell r="F806" t="str">
            <v>直接购入</v>
          </cell>
          <cell r="G806">
            <v>41944</v>
          </cell>
          <cell r="H806">
            <v>41974</v>
          </cell>
          <cell r="I806" t="str">
            <v>行政管理部</v>
          </cell>
          <cell r="J806">
            <v>8119.66</v>
          </cell>
          <cell r="K806" t="str">
            <v>通-电86#</v>
          </cell>
          <cell r="L806" t="str">
            <v>舞厅（会议室）</v>
          </cell>
          <cell r="M806" t="str">
            <v>南坝3会议室</v>
          </cell>
          <cell r="N806" t="str">
            <v>昆明安信鼎立冷暖设备工程有限公司</v>
          </cell>
          <cell r="O806" t="str">
            <v>昆明安信鼎立冷暖设备工程有限公司</v>
          </cell>
          <cell r="P806" t="str">
            <v>KPR-120L</v>
          </cell>
        </row>
        <row r="807">
          <cell r="C807" t="str">
            <v>110040100230</v>
          </cell>
          <cell r="D807" t="str">
            <v>封箱打包线</v>
          </cell>
          <cell r="E807" t="str">
            <v>正常使用</v>
          </cell>
          <cell r="F807" t="str">
            <v>直接购入</v>
          </cell>
          <cell r="G807">
            <v>42064</v>
          </cell>
          <cell r="H807">
            <v>42095</v>
          </cell>
          <cell r="I807" t="str">
            <v>六车间</v>
          </cell>
          <cell r="J807">
            <v>35897.44</v>
          </cell>
          <cell r="K807" t="str">
            <v>通-机316#</v>
          </cell>
          <cell r="L807" t="str">
            <v>三楼2号给袋机室</v>
          </cell>
          <cell r="M807" t="str">
            <v>六车间</v>
          </cell>
          <cell r="N807" t="str">
            <v>云南高塔经贸有限公司</v>
          </cell>
          <cell r="O807" t="str">
            <v>云南高塔经贸有限公司</v>
          </cell>
          <cell r="P807" t="str">
            <v>JP501.AP3H</v>
          </cell>
        </row>
        <row r="808">
          <cell r="C808" t="str">
            <v>110040100231</v>
          </cell>
          <cell r="D808" t="str">
            <v>空压机</v>
          </cell>
          <cell r="E808" t="str">
            <v>正常使用</v>
          </cell>
          <cell r="F808" t="str">
            <v>直接购入</v>
          </cell>
          <cell r="G808">
            <v>42064</v>
          </cell>
          <cell r="H808">
            <v>42095</v>
          </cell>
          <cell r="I808" t="str">
            <v>一车间</v>
          </cell>
          <cell r="J808">
            <v>4598.29</v>
          </cell>
          <cell r="K808" t="str">
            <v>通-机317#</v>
          </cell>
          <cell r="L808" t="str">
            <v>2楼</v>
          </cell>
          <cell r="M808" t="str">
            <v>一车间</v>
          </cell>
          <cell r="N808" t="str">
            <v>昆明博蔚商贸有限公司</v>
          </cell>
          <cell r="O808" t="str">
            <v>昆明博蔚商贸有限公司</v>
          </cell>
          <cell r="P808" t="str">
            <v>W-1.0</v>
          </cell>
        </row>
        <row r="809">
          <cell r="C809" t="str">
            <v>110040100232</v>
          </cell>
          <cell r="D809" t="str">
            <v>粉碎机</v>
          </cell>
          <cell r="E809" t="str">
            <v>正常使用</v>
          </cell>
          <cell r="F809" t="str">
            <v>直接购入</v>
          </cell>
          <cell r="G809">
            <v>42064</v>
          </cell>
          <cell r="H809">
            <v>42095</v>
          </cell>
          <cell r="I809" t="str">
            <v>一车间</v>
          </cell>
          <cell r="J809">
            <v>29914.53</v>
          </cell>
          <cell r="K809" t="str">
            <v>通-机318#</v>
          </cell>
          <cell r="L809" t="str">
            <v>机修库</v>
          </cell>
          <cell r="M809" t="str">
            <v>一车间</v>
          </cell>
          <cell r="N809" t="str">
            <v>烟台制药机械有限公司</v>
          </cell>
          <cell r="O809" t="str">
            <v>烟台制药机械有限公司</v>
          </cell>
          <cell r="P809" t="str">
            <v>600型</v>
          </cell>
        </row>
        <row r="810">
          <cell r="C810" t="str">
            <v>110040100233</v>
          </cell>
          <cell r="D810" t="str">
            <v>全电动堆高车</v>
          </cell>
          <cell r="E810" t="str">
            <v>正常使用</v>
          </cell>
          <cell r="F810" t="str">
            <v>直接购入</v>
          </cell>
          <cell r="G810">
            <v>42064</v>
          </cell>
          <cell r="H810">
            <v>42095</v>
          </cell>
          <cell r="I810" t="str">
            <v>一车间</v>
          </cell>
          <cell r="J810">
            <v>31623.93</v>
          </cell>
          <cell r="K810" t="str">
            <v>通-机319#</v>
          </cell>
          <cell r="L810" t="str">
            <v>2楼</v>
          </cell>
          <cell r="M810" t="str">
            <v>一车间</v>
          </cell>
          <cell r="N810" t="str">
            <v>昆明蓝狐经贸有限公司</v>
          </cell>
          <cell r="O810" t="str">
            <v>昆明蓝狐经贸有限公司</v>
          </cell>
          <cell r="P810" t="str">
            <v>CL1226</v>
          </cell>
        </row>
        <row r="811">
          <cell r="C811" t="str">
            <v>110040100234</v>
          </cell>
          <cell r="D811" t="str">
            <v>给袋式包装机组</v>
          </cell>
          <cell r="E811" t="str">
            <v>正常使用</v>
          </cell>
          <cell r="F811" t="str">
            <v>直接购入</v>
          </cell>
          <cell r="G811">
            <v>42125</v>
          </cell>
          <cell r="H811">
            <v>42156</v>
          </cell>
          <cell r="I811" t="str">
            <v>六车间</v>
          </cell>
          <cell r="J811">
            <v>495726.5</v>
          </cell>
          <cell r="K811" t="str">
            <v>通-机320#</v>
          </cell>
          <cell r="L811" t="str">
            <v>三楼2号给袋机室</v>
          </cell>
          <cell r="M811" t="str">
            <v>六车间</v>
          </cell>
          <cell r="N811" t="str">
            <v>温州科迪机械有限公司  外包车间三楼</v>
          </cell>
          <cell r="O811" t="str">
            <v>温州科迪机械有限公司  外包车间三楼</v>
          </cell>
          <cell r="P811" t="str">
            <v>SD8-200</v>
          </cell>
        </row>
        <row r="812">
          <cell r="C812" t="str">
            <v>110040100235</v>
          </cell>
          <cell r="D812" t="str">
            <v>三维裹包机</v>
          </cell>
          <cell r="E812" t="str">
            <v>未使用</v>
          </cell>
          <cell r="F812" t="str">
            <v>直接购入</v>
          </cell>
          <cell r="G812">
            <v>42125</v>
          </cell>
          <cell r="H812">
            <v>42156</v>
          </cell>
          <cell r="I812" t="str">
            <v>设备动力部</v>
          </cell>
          <cell r="J812">
            <v>119658.12</v>
          </cell>
          <cell r="K812" t="str">
            <v>通-机321#</v>
          </cell>
          <cell r="L812" t="str">
            <v>2楼4线</v>
          </cell>
          <cell r="M812" t="str">
            <v>外包车间三楼</v>
          </cell>
          <cell r="N812" t="str">
            <v>青岛非凡包装机械有限公司  外包车间三楼</v>
          </cell>
          <cell r="O812" t="str">
            <v>青岛非凡包装机械有限公司  外包车间三楼</v>
          </cell>
          <cell r="P812" t="str">
            <v>FFT-Z2</v>
          </cell>
        </row>
        <row r="813">
          <cell r="C813" t="str">
            <v>110040100236</v>
          </cell>
          <cell r="D813" t="str">
            <v>封箱打包一体机</v>
          </cell>
          <cell r="E813" t="str">
            <v>正常使用</v>
          </cell>
          <cell r="F813" t="str">
            <v>直接购入</v>
          </cell>
          <cell r="G813">
            <v>42156</v>
          </cell>
          <cell r="H813">
            <v>42186</v>
          </cell>
          <cell r="I813" t="str">
            <v>四车间</v>
          </cell>
          <cell r="J813">
            <v>35897.44</v>
          </cell>
          <cell r="K813" t="str">
            <v>通-机323#</v>
          </cell>
          <cell r="L813" t="str">
            <v>二楼2号线</v>
          </cell>
          <cell r="M813" t="str">
            <v>四车间</v>
          </cell>
          <cell r="N813" t="str">
            <v>云南善泽行商贸有限公司 二楼</v>
          </cell>
          <cell r="O813" t="str">
            <v>云南善泽行商贸有限公司 二楼</v>
          </cell>
          <cell r="P813" t="str">
            <v>JP501/A72L</v>
          </cell>
        </row>
        <row r="814">
          <cell r="C814" t="str">
            <v>110040100237</v>
          </cell>
          <cell r="D814" t="str">
            <v>激光喷码机</v>
          </cell>
          <cell r="E814" t="str">
            <v>正常使用</v>
          </cell>
          <cell r="F814" t="str">
            <v>直接购入</v>
          </cell>
          <cell r="G814">
            <v>42156</v>
          </cell>
          <cell r="H814">
            <v>42186</v>
          </cell>
          <cell r="I814" t="str">
            <v>五车间</v>
          </cell>
          <cell r="J814">
            <v>54700.85</v>
          </cell>
          <cell r="K814" t="str">
            <v>通-机324#</v>
          </cell>
          <cell r="L814" t="str">
            <v>3楼丸剂外包3线</v>
          </cell>
          <cell r="M814" t="str">
            <v>五车间</v>
          </cell>
          <cell r="N814" t="str">
            <v>成都荣乐激光技术有限公司  二楼</v>
          </cell>
          <cell r="O814" t="str">
            <v>成都荣乐激光技术有限公司  二楼</v>
          </cell>
          <cell r="P814" t="str">
            <v>A-30</v>
          </cell>
        </row>
        <row r="815">
          <cell r="C815" t="str">
            <v>110040100238</v>
          </cell>
          <cell r="D815" t="str">
            <v>储液罐</v>
          </cell>
          <cell r="E815" t="str">
            <v>正常使用</v>
          </cell>
          <cell r="F815" t="str">
            <v>直接购入</v>
          </cell>
          <cell r="G815">
            <v>42217</v>
          </cell>
          <cell r="H815">
            <v>42248</v>
          </cell>
          <cell r="I815" t="str">
            <v>一车间</v>
          </cell>
          <cell r="J815">
            <v>15213.68</v>
          </cell>
          <cell r="K815" t="str">
            <v>通-机325#</v>
          </cell>
          <cell r="L815" t="str">
            <v>3楼</v>
          </cell>
          <cell r="M815" t="str">
            <v>二车间</v>
          </cell>
          <cell r="N815" t="str">
            <v>云南化工机械有限公司 提取3楼</v>
          </cell>
          <cell r="O815" t="str">
            <v>云南化工机械有限公司 提取3楼</v>
          </cell>
          <cell r="P815" t="str">
            <v>4立方</v>
          </cell>
        </row>
        <row r="816">
          <cell r="C816" t="str">
            <v>110040100239</v>
          </cell>
          <cell r="D816" t="str">
            <v>全电动堆高车</v>
          </cell>
          <cell r="E816" t="str">
            <v>正常使用</v>
          </cell>
          <cell r="F816" t="str">
            <v>直接购入</v>
          </cell>
          <cell r="G816">
            <v>42217</v>
          </cell>
          <cell r="H816">
            <v>42248</v>
          </cell>
          <cell r="I816" t="str">
            <v>采购中心</v>
          </cell>
          <cell r="J816">
            <v>41025.64</v>
          </cell>
          <cell r="K816" t="str">
            <v>通-机327#</v>
          </cell>
          <cell r="L816" t="str">
            <v>采购中心</v>
          </cell>
          <cell r="M816" t="str">
            <v>采购中心，综合库</v>
          </cell>
          <cell r="N816" t="str">
            <v>昆明蓝狐经贸有限公司</v>
          </cell>
          <cell r="O816" t="str">
            <v>昆明蓝狐经贸有限公司</v>
          </cell>
          <cell r="P816" t="str">
            <v>CS2026</v>
          </cell>
        </row>
        <row r="817">
          <cell r="C817" t="str">
            <v>110040100240</v>
          </cell>
          <cell r="D817" t="str">
            <v>自动装盒机（连线输送带）</v>
          </cell>
          <cell r="E817" t="str">
            <v>正常使用</v>
          </cell>
          <cell r="F817" t="str">
            <v>直接购入</v>
          </cell>
          <cell r="G817">
            <v>42307</v>
          </cell>
          <cell r="H817">
            <v>42309</v>
          </cell>
          <cell r="I817" t="str">
            <v>五车间</v>
          </cell>
          <cell r="J817">
            <v>188888.89</v>
          </cell>
          <cell r="K817" t="str">
            <v>通-机331#</v>
          </cell>
          <cell r="L817" t="str">
            <v>4楼制剂</v>
          </cell>
          <cell r="M817" t="str">
            <v>五车间</v>
          </cell>
          <cell r="N817" t="str">
            <v>江西万申江西有限责任公司 四楼</v>
          </cell>
          <cell r="O817" t="str">
            <v>江西万申江西有限责任公司 四楼</v>
          </cell>
          <cell r="P817" t="str">
            <v>HDZ-150K</v>
          </cell>
        </row>
        <row r="818">
          <cell r="C818" t="str">
            <v>110040100241</v>
          </cell>
          <cell r="D818" t="str">
            <v>水环式真空泵</v>
          </cell>
          <cell r="E818" t="str">
            <v>正常使用</v>
          </cell>
          <cell r="F818" t="str">
            <v>直接购入</v>
          </cell>
          <cell r="G818">
            <v>42307</v>
          </cell>
          <cell r="H818">
            <v>42309</v>
          </cell>
          <cell r="I818" t="str">
            <v>六车间</v>
          </cell>
          <cell r="J818">
            <v>5683.76</v>
          </cell>
          <cell r="K818" t="str">
            <v>通-机332#</v>
          </cell>
          <cell r="L818" t="str">
            <v>7楼制剂</v>
          </cell>
          <cell r="M818" t="str">
            <v>六车间</v>
          </cell>
          <cell r="N818" t="str">
            <v>云南善泽行商贸有限公司 七楼</v>
          </cell>
          <cell r="O818" t="str">
            <v>云南善泽行商贸有限公司 七楼</v>
          </cell>
          <cell r="P818" t="str">
            <v>SK-3T</v>
          </cell>
        </row>
        <row r="819">
          <cell r="C819" t="str">
            <v>110040100242</v>
          </cell>
          <cell r="D819" t="str">
            <v>吸尘器</v>
          </cell>
          <cell r="E819" t="str">
            <v>正常使用</v>
          </cell>
          <cell r="F819" t="str">
            <v>直接购入</v>
          </cell>
          <cell r="G819">
            <v>42307</v>
          </cell>
          <cell r="H819">
            <v>42309</v>
          </cell>
          <cell r="I819" t="str">
            <v>四车间</v>
          </cell>
          <cell r="J819">
            <v>5982.91</v>
          </cell>
          <cell r="K819" t="str">
            <v>通-机333#</v>
          </cell>
          <cell r="L819" t="str">
            <v>2楼</v>
          </cell>
          <cell r="M819" t="str">
            <v>四车间</v>
          </cell>
          <cell r="N819" t="str">
            <v>云南善泽行商贸有限公司 四楼</v>
          </cell>
          <cell r="O819" t="str">
            <v>云南善泽行商贸有限公司 四楼</v>
          </cell>
          <cell r="P819" t="str">
            <v>DL-1280</v>
          </cell>
        </row>
        <row r="820">
          <cell r="C820" t="str">
            <v>110040100243</v>
          </cell>
          <cell r="D820" t="str">
            <v>森井除湿机</v>
          </cell>
          <cell r="E820" t="str">
            <v>正常使用</v>
          </cell>
          <cell r="F820" t="str">
            <v>直接购入</v>
          </cell>
          <cell r="G820">
            <v>42307</v>
          </cell>
          <cell r="H820">
            <v>42309</v>
          </cell>
          <cell r="I820" t="str">
            <v>四车间</v>
          </cell>
          <cell r="J820">
            <v>2222.22</v>
          </cell>
          <cell r="K820" t="str">
            <v>通-机334#</v>
          </cell>
          <cell r="L820" t="str">
            <v>8楼制剂</v>
          </cell>
          <cell r="M820" t="str">
            <v/>
          </cell>
          <cell r="N820" t="str">
            <v>昆明银祥电子科技有限公司 七楼</v>
          </cell>
          <cell r="O820" t="str">
            <v>昆明银祥电子科技有限公司 七楼</v>
          </cell>
          <cell r="P820" t="str">
            <v>60Y</v>
          </cell>
        </row>
        <row r="821">
          <cell r="C821" t="str">
            <v>110040100244</v>
          </cell>
          <cell r="D821" t="str">
            <v>拖车</v>
          </cell>
          <cell r="E821" t="str">
            <v>正常使用</v>
          </cell>
          <cell r="F821" t="str">
            <v>直接购入</v>
          </cell>
          <cell r="G821">
            <v>42307</v>
          </cell>
          <cell r="H821">
            <v>42309</v>
          </cell>
          <cell r="I821" t="str">
            <v>一车间</v>
          </cell>
          <cell r="J821">
            <v>10100</v>
          </cell>
          <cell r="K821" t="str">
            <v>通-机335#</v>
          </cell>
          <cell r="L821" t="str">
            <v>提取</v>
          </cell>
          <cell r="M821" t="str">
            <v>二车间</v>
          </cell>
          <cell r="N821" t="str">
            <v>昆明市官渡区昆通电动车经营部 提取</v>
          </cell>
          <cell r="O821" t="str">
            <v>昆明市官渡区昆通电动车经营部 提取</v>
          </cell>
          <cell r="P821" t="str">
            <v/>
          </cell>
        </row>
        <row r="822">
          <cell r="C822" t="str">
            <v>110040100245</v>
          </cell>
          <cell r="D822" t="str">
            <v>除湿机</v>
          </cell>
          <cell r="E822" t="str">
            <v>正常使用</v>
          </cell>
          <cell r="F822" t="str">
            <v>直接购入</v>
          </cell>
          <cell r="G822">
            <v>42307</v>
          </cell>
          <cell r="H822">
            <v>42309</v>
          </cell>
          <cell r="I822" t="str">
            <v>四车间</v>
          </cell>
          <cell r="J822">
            <v>3247.86</v>
          </cell>
          <cell r="K822" t="str">
            <v>通-机336#</v>
          </cell>
          <cell r="L822" t="str">
            <v>4楼制剂</v>
          </cell>
          <cell r="M822" t="str">
            <v/>
          </cell>
          <cell r="N822" t="str">
            <v>杭州深井电机制造有限公司</v>
          </cell>
          <cell r="O822" t="str">
            <v>杭州深井电机制造有限公司</v>
          </cell>
          <cell r="P822" t="str">
            <v>140Y</v>
          </cell>
        </row>
        <row r="823">
          <cell r="C823" t="str">
            <v>110040100246</v>
          </cell>
          <cell r="D823" t="str">
            <v>真空泵</v>
          </cell>
          <cell r="E823" t="str">
            <v>正常使用</v>
          </cell>
          <cell r="F823" t="str">
            <v>直接购入</v>
          </cell>
          <cell r="G823">
            <v>42339</v>
          </cell>
          <cell r="H823">
            <v>42370</v>
          </cell>
          <cell r="I823" t="str">
            <v>五车间</v>
          </cell>
          <cell r="J823">
            <v>6837.61</v>
          </cell>
          <cell r="K823" t="str">
            <v>通-机337#</v>
          </cell>
          <cell r="L823" t="str">
            <v>8楼制剂</v>
          </cell>
          <cell r="M823" t="str">
            <v>五车间</v>
          </cell>
          <cell r="N823" t="str">
            <v>昆明博蔚商贸有限公司 八楼</v>
          </cell>
          <cell r="O823" t="str">
            <v>昆明博蔚商贸有限公司 八楼</v>
          </cell>
          <cell r="P823" t="str">
            <v>2BV5121</v>
          </cell>
        </row>
        <row r="824">
          <cell r="C824" t="str">
            <v>110040100247</v>
          </cell>
          <cell r="D824" t="str">
            <v>真空泵 板式冷凝器</v>
          </cell>
          <cell r="E824" t="str">
            <v>正常使用</v>
          </cell>
          <cell r="F824" t="str">
            <v>直接购入</v>
          </cell>
          <cell r="G824">
            <v>42339</v>
          </cell>
          <cell r="H824">
            <v>42370</v>
          </cell>
          <cell r="I824" t="str">
            <v>一车间</v>
          </cell>
          <cell r="J824">
            <v>10256.41</v>
          </cell>
          <cell r="K824" t="str">
            <v>通-机338#</v>
          </cell>
          <cell r="L824" t="str">
            <v>三层喷雾干燥</v>
          </cell>
          <cell r="M824" t="str">
            <v>二车间</v>
          </cell>
          <cell r="N824" t="str">
            <v>南京腾勇干热设备有限公司 提取</v>
          </cell>
          <cell r="O824" t="str">
            <v>南京腾勇干热设备有限公司 提取</v>
          </cell>
          <cell r="P824" t="str">
            <v>SKA5111BK012-10</v>
          </cell>
        </row>
        <row r="825">
          <cell r="C825" t="str">
            <v>110040100248</v>
          </cell>
          <cell r="D825" t="str">
            <v>螺杆空压机</v>
          </cell>
          <cell r="E825" t="str">
            <v>正常使用</v>
          </cell>
          <cell r="F825" t="str">
            <v>直接购入</v>
          </cell>
          <cell r="G825">
            <v>42339</v>
          </cell>
          <cell r="H825">
            <v>42370</v>
          </cell>
          <cell r="I825" t="str">
            <v>一车间</v>
          </cell>
          <cell r="J825">
            <v>17948.72</v>
          </cell>
          <cell r="K825" t="str">
            <v>通-机339#</v>
          </cell>
          <cell r="L825" t="str">
            <v>前处理一楼配电室</v>
          </cell>
          <cell r="M825" t="str">
            <v>一车间</v>
          </cell>
          <cell r="N825" t="str">
            <v>云南荣众机电设备有限公司 粉碎</v>
          </cell>
          <cell r="O825" t="str">
            <v>云南荣众机电设备有限公司 粉碎</v>
          </cell>
          <cell r="P825" t="str">
            <v>XRN20</v>
          </cell>
        </row>
        <row r="826">
          <cell r="C826" t="str">
            <v>110040100249</v>
          </cell>
          <cell r="D826" t="str">
            <v>螺杆空压机</v>
          </cell>
          <cell r="E826" t="str">
            <v>正常使用</v>
          </cell>
          <cell r="F826" t="str">
            <v>直接购入</v>
          </cell>
          <cell r="G826">
            <v>42339</v>
          </cell>
          <cell r="H826">
            <v>42370</v>
          </cell>
          <cell r="I826" t="str">
            <v>一车间</v>
          </cell>
          <cell r="J826">
            <v>17948.72</v>
          </cell>
          <cell r="K826" t="str">
            <v>通-机340#</v>
          </cell>
          <cell r="L826" t="str">
            <v>三夹配电室旁</v>
          </cell>
          <cell r="M826" t="str">
            <v>二车间</v>
          </cell>
          <cell r="N826" t="str">
            <v>云南荣众机电设备有限公司 提取</v>
          </cell>
          <cell r="O826" t="str">
            <v>云南荣众机电设备有限公司 提取</v>
          </cell>
          <cell r="P826" t="str">
            <v>CPN20</v>
          </cell>
        </row>
        <row r="827">
          <cell r="C827" t="str">
            <v>110040100250</v>
          </cell>
          <cell r="D827" t="str">
            <v>电动拖车</v>
          </cell>
          <cell r="E827" t="str">
            <v>正常使用</v>
          </cell>
          <cell r="F827" t="str">
            <v>直接购入</v>
          </cell>
          <cell r="G827">
            <v>42339</v>
          </cell>
          <cell r="H827">
            <v>42370</v>
          </cell>
          <cell r="I827" t="str">
            <v>采购中心</v>
          </cell>
          <cell r="J827">
            <v>10100</v>
          </cell>
          <cell r="K827" t="str">
            <v>通-机341#</v>
          </cell>
          <cell r="L827" t="str">
            <v>采购中心</v>
          </cell>
          <cell r="M827" t="str">
            <v>采购中心</v>
          </cell>
          <cell r="N827" t="str">
            <v>昆明市官渡区昆通电动车经营部</v>
          </cell>
          <cell r="O827" t="str">
            <v>昆明市官渡区昆通电动车经营部</v>
          </cell>
          <cell r="P827" t="str">
            <v/>
          </cell>
        </row>
        <row r="828">
          <cell r="C828" t="str">
            <v>110040100251</v>
          </cell>
          <cell r="D828" t="str">
            <v>电动拖车</v>
          </cell>
          <cell r="E828" t="str">
            <v>正常使用</v>
          </cell>
          <cell r="F828" t="str">
            <v>直接购入</v>
          </cell>
          <cell r="G828">
            <v>42339</v>
          </cell>
          <cell r="H828">
            <v>42370</v>
          </cell>
          <cell r="I828" t="str">
            <v>采购中心</v>
          </cell>
          <cell r="J828">
            <v>10100</v>
          </cell>
          <cell r="K828" t="str">
            <v>通-机342#</v>
          </cell>
          <cell r="L828" t="str">
            <v>采购中心</v>
          </cell>
          <cell r="M828" t="str">
            <v>采购中心</v>
          </cell>
          <cell r="N828" t="str">
            <v>昆明市官渡区昆通电动车经营部</v>
          </cell>
          <cell r="O828" t="str">
            <v>昆明市官渡区昆通电动车经营部</v>
          </cell>
          <cell r="P828" t="str">
            <v/>
          </cell>
        </row>
        <row r="829">
          <cell r="C829" t="str">
            <v>110040100252</v>
          </cell>
          <cell r="D829" t="str">
            <v>樱花智能标签秤</v>
          </cell>
          <cell r="E829" t="str">
            <v>正常使用</v>
          </cell>
          <cell r="F829" t="str">
            <v>直接购入</v>
          </cell>
          <cell r="G829">
            <v>42339</v>
          </cell>
          <cell r="H829">
            <v>42370</v>
          </cell>
          <cell r="I829" t="str">
            <v>一车间</v>
          </cell>
          <cell r="J829">
            <v>12820.51</v>
          </cell>
          <cell r="K829" t="str">
            <v>通-机343#</v>
          </cell>
          <cell r="L829" t="str">
            <v>二层洁净区</v>
          </cell>
          <cell r="M829" t="str">
            <v>二车间</v>
          </cell>
          <cell r="N829" t="str">
            <v>昆明樱之花科技有限公司 提取</v>
          </cell>
          <cell r="O829" t="str">
            <v>昆明樱之花科技有限公司 提取</v>
          </cell>
          <cell r="P829" t="str">
            <v>PDW-150</v>
          </cell>
        </row>
        <row r="830">
          <cell r="C830" t="str">
            <v>110040100253</v>
          </cell>
          <cell r="D830" t="str">
            <v>恒温恒湿机</v>
          </cell>
          <cell r="E830" t="str">
            <v>正常使用</v>
          </cell>
          <cell r="F830" t="str">
            <v>直接购入</v>
          </cell>
          <cell r="G830">
            <v>42339</v>
          </cell>
          <cell r="H830">
            <v>42370</v>
          </cell>
          <cell r="I830" t="str">
            <v>研发中心—产品质量研究部</v>
          </cell>
          <cell r="J830">
            <v>27179.49</v>
          </cell>
          <cell r="K830" t="str">
            <v>通-机344#</v>
          </cell>
          <cell r="L830" t="str">
            <v>前处理提取车间</v>
          </cell>
          <cell r="M830" t="str">
            <v/>
          </cell>
          <cell r="N830" t="str">
            <v>昆明银祥电子科技有限公司</v>
          </cell>
          <cell r="O830" t="str">
            <v>昆明银祥电子科技有限公司</v>
          </cell>
          <cell r="P830" t="str">
            <v>RY4W-10HS</v>
          </cell>
        </row>
        <row r="831">
          <cell r="C831" t="str">
            <v>110040100254</v>
          </cell>
          <cell r="D831" t="str">
            <v>直线往复式切药机</v>
          </cell>
          <cell r="E831" t="str">
            <v>正常使用</v>
          </cell>
          <cell r="F831" t="str">
            <v>直接购入</v>
          </cell>
          <cell r="G831">
            <v>42385</v>
          </cell>
          <cell r="H831">
            <v>42401</v>
          </cell>
          <cell r="I831" t="str">
            <v>一车间</v>
          </cell>
          <cell r="J831">
            <v>27350.43</v>
          </cell>
          <cell r="K831" t="str">
            <v>通-机328#</v>
          </cell>
          <cell r="L831" t="str">
            <v>2楼</v>
          </cell>
          <cell r="M831" t="str">
            <v>配方车间</v>
          </cell>
          <cell r="N831" t="str">
            <v>周口制药机械厂有限公司</v>
          </cell>
          <cell r="O831" t="str">
            <v>周口制药机械厂有限公司</v>
          </cell>
          <cell r="P831" t="str">
            <v>QWZL300</v>
          </cell>
        </row>
        <row r="832">
          <cell r="C832" t="str">
            <v>110040100255</v>
          </cell>
          <cell r="D832" t="str">
            <v>电热煅药机</v>
          </cell>
          <cell r="E832" t="str">
            <v>正常使用</v>
          </cell>
          <cell r="F832" t="str">
            <v>直接购入</v>
          </cell>
          <cell r="G832">
            <v>42385</v>
          </cell>
          <cell r="H832">
            <v>42401</v>
          </cell>
          <cell r="I832" t="str">
            <v>一车间</v>
          </cell>
          <cell r="J832">
            <v>30769.23</v>
          </cell>
          <cell r="K832" t="str">
            <v>通-机329#</v>
          </cell>
          <cell r="L832" t="str">
            <v>2楼</v>
          </cell>
          <cell r="M832" t="str">
            <v>配方车间</v>
          </cell>
          <cell r="N832" t="str">
            <v>周口制药机械厂有限公司</v>
          </cell>
          <cell r="O832" t="str">
            <v>周口制药机械厂有限公司</v>
          </cell>
          <cell r="P832" t="str">
            <v>DY-18</v>
          </cell>
        </row>
        <row r="833">
          <cell r="C833" t="str">
            <v>110040100256</v>
          </cell>
          <cell r="D833" t="str">
            <v>斜片机</v>
          </cell>
          <cell r="E833" t="str">
            <v>正常使用</v>
          </cell>
          <cell r="F833" t="str">
            <v>直接购入</v>
          </cell>
          <cell r="G833">
            <v>42385</v>
          </cell>
          <cell r="H833">
            <v>42401</v>
          </cell>
          <cell r="I833" t="str">
            <v>一车间</v>
          </cell>
          <cell r="J833">
            <v>20512.82</v>
          </cell>
          <cell r="K833" t="str">
            <v>通-机330#</v>
          </cell>
          <cell r="L833" t="str">
            <v>2楼</v>
          </cell>
          <cell r="M833" t="str">
            <v>配方车间</v>
          </cell>
          <cell r="N833" t="str">
            <v>周口制药机械厂有限公司</v>
          </cell>
          <cell r="O833" t="str">
            <v>周口制药机械厂有限公司</v>
          </cell>
          <cell r="P833" t="str">
            <v>QYX400</v>
          </cell>
        </row>
        <row r="834">
          <cell r="C834" t="str">
            <v>110040100257</v>
          </cell>
          <cell r="D834" t="str">
            <v>破碎榨汁机组</v>
          </cell>
          <cell r="E834" t="str">
            <v>正常使用</v>
          </cell>
          <cell r="F834" t="str">
            <v>直接购入</v>
          </cell>
          <cell r="G834">
            <v>42385</v>
          </cell>
          <cell r="H834">
            <v>42401</v>
          </cell>
          <cell r="I834" t="str">
            <v>一车间</v>
          </cell>
          <cell r="J834">
            <v>11965.81</v>
          </cell>
          <cell r="K834" t="str">
            <v>通-机345#</v>
          </cell>
          <cell r="L834" t="str">
            <v>4楼榨汁间</v>
          </cell>
          <cell r="M834" t="str">
            <v>配方车间</v>
          </cell>
          <cell r="N834" t="str">
            <v>靖江市舜天工业设备制造有限公司</v>
          </cell>
          <cell r="O834" t="str">
            <v>靖江市舜天工业设备制造有限公司</v>
          </cell>
          <cell r="P834" t="str">
            <v>PLZ-1.5</v>
          </cell>
        </row>
        <row r="835">
          <cell r="C835" t="str">
            <v>110040100258</v>
          </cell>
          <cell r="D835" t="str">
            <v>半电动堆高车</v>
          </cell>
          <cell r="E835" t="str">
            <v>正常使用</v>
          </cell>
          <cell r="F835" t="str">
            <v>直接购入</v>
          </cell>
          <cell r="G835">
            <v>42385</v>
          </cell>
          <cell r="H835">
            <v>42401</v>
          </cell>
          <cell r="I835" t="str">
            <v>五车间</v>
          </cell>
          <cell r="J835">
            <v>8547.01</v>
          </cell>
          <cell r="K835" t="str">
            <v>通-机346#</v>
          </cell>
          <cell r="L835" t="str">
            <v>制剂四楼</v>
          </cell>
          <cell r="M835" t="str">
            <v>五车间</v>
          </cell>
          <cell r="N835" t="str">
            <v>昆明蓝狐经贸有限公司</v>
          </cell>
          <cell r="O835" t="str">
            <v>昆明蓝狐经贸有限公司</v>
          </cell>
          <cell r="P835" t="str">
            <v>SPN1025</v>
          </cell>
        </row>
        <row r="836">
          <cell r="C836" t="str">
            <v>110040100259</v>
          </cell>
          <cell r="D836" t="str">
            <v>中式提取浓缩机组</v>
          </cell>
          <cell r="E836" t="str">
            <v>正常使用</v>
          </cell>
          <cell r="F836" t="str">
            <v>直接购入</v>
          </cell>
          <cell r="G836">
            <v>42401</v>
          </cell>
          <cell r="H836">
            <v>42430</v>
          </cell>
          <cell r="I836" t="str">
            <v>一车间</v>
          </cell>
          <cell r="J836">
            <v>72649.57</v>
          </cell>
          <cell r="K836" t="str">
            <v>通-机347#</v>
          </cell>
          <cell r="L836" t="str">
            <v>1楼中试间</v>
          </cell>
          <cell r="M836" t="str">
            <v>提取车间</v>
          </cell>
          <cell r="N836" t="str">
            <v>浙江天联机械有限公司</v>
          </cell>
          <cell r="O836" t="str">
            <v>浙江天联机械有限公司</v>
          </cell>
          <cell r="P836" t="str">
            <v>300L</v>
          </cell>
        </row>
        <row r="837">
          <cell r="C837" t="str">
            <v>110040100260</v>
          </cell>
          <cell r="D837" t="str">
            <v>全自动束带机</v>
          </cell>
          <cell r="E837" t="str">
            <v>正常使用</v>
          </cell>
          <cell r="F837" t="str">
            <v>直接购入</v>
          </cell>
          <cell r="G837">
            <v>42401</v>
          </cell>
          <cell r="H837">
            <v>42430</v>
          </cell>
          <cell r="I837" t="str">
            <v>六车间</v>
          </cell>
          <cell r="J837">
            <v>51282.05</v>
          </cell>
          <cell r="K837" t="str">
            <v>通-机348#</v>
          </cell>
          <cell r="L837" t="str">
            <v>马金铺1楼颗粒1</v>
          </cell>
          <cell r="M837" t="str">
            <v>六车间</v>
          </cell>
          <cell r="N837" t="str">
            <v>成都创翔机械设备有限公司原南坝外包2楼2-4室</v>
          </cell>
          <cell r="O837" t="str">
            <v>成都创翔机械设备有限公司原南坝外包2楼2-4室</v>
          </cell>
          <cell r="P837" t="str">
            <v>CX-300</v>
          </cell>
        </row>
        <row r="838">
          <cell r="C838" t="str">
            <v>110040100261</v>
          </cell>
          <cell r="D838" t="str">
            <v>罗茨风机</v>
          </cell>
          <cell r="E838" t="str">
            <v>正常使用</v>
          </cell>
          <cell r="F838" t="str">
            <v>直接购入</v>
          </cell>
          <cell r="G838">
            <v>42430</v>
          </cell>
          <cell r="H838">
            <v>42461</v>
          </cell>
          <cell r="I838" t="str">
            <v>安全环保部</v>
          </cell>
          <cell r="J838">
            <v>14358.97</v>
          </cell>
          <cell r="K838" t="str">
            <v>通-机349#</v>
          </cell>
          <cell r="L838" t="str">
            <v>污水处理站</v>
          </cell>
          <cell r="M838" t="str">
            <v/>
          </cell>
          <cell r="N838" t="str">
            <v>昆明政兰科技有限公司</v>
          </cell>
          <cell r="O838" t="str">
            <v>昆明政兰科技有限公司</v>
          </cell>
          <cell r="P838" t="str">
            <v>SSR-100</v>
          </cell>
        </row>
        <row r="839">
          <cell r="C839" t="str">
            <v>110040100262</v>
          </cell>
          <cell r="D839" t="str">
            <v>叉车秤</v>
          </cell>
          <cell r="E839" t="str">
            <v>正常使用</v>
          </cell>
          <cell r="F839" t="str">
            <v>直接购入</v>
          </cell>
          <cell r="G839">
            <v>42430</v>
          </cell>
          <cell r="H839">
            <v>42461</v>
          </cell>
          <cell r="I839" t="str">
            <v>一车间</v>
          </cell>
          <cell r="J839">
            <v>3504.27</v>
          </cell>
          <cell r="K839" t="str">
            <v>通-机350#</v>
          </cell>
          <cell r="L839" t="str">
            <v>提取车间</v>
          </cell>
          <cell r="M839" t="str">
            <v>二车间</v>
          </cell>
          <cell r="N839" t="str">
            <v>云南微普工业品贸易有限公司</v>
          </cell>
          <cell r="O839" t="str">
            <v>云南微普工业品贸易有限公司</v>
          </cell>
          <cell r="P839" t="str">
            <v>2T</v>
          </cell>
        </row>
        <row r="840">
          <cell r="C840" t="str">
            <v>110040100263</v>
          </cell>
          <cell r="D840" t="str">
            <v>（远程遥控）除湿机</v>
          </cell>
          <cell r="E840" t="str">
            <v>正常使用</v>
          </cell>
          <cell r="F840" t="str">
            <v>直接购入</v>
          </cell>
          <cell r="G840">
            <v>42522</v>
          </cell>
          <cell r="H840">
            <v>42552</v>
          </cell>
          <cell r="I840" t="str">
            <v>四车间</v>
          </cell>
          <cell r="J840">
            <v>6153.85</v>
          </cell>
          <cell r="K840" t="str">
            <v>通-机352#</v>
          </cell>
          <cell r="L840" t="str">
            <v>在制剂车间六层</v>
          </cell>
          <cell r="M840" t="str">
            <v/>
          </cell>
          <cell r="N840" t="str">
            <v>昆明银祥电子科技有限公司</v>
          </cell>
          <cell r="O840" t="str">
            <v>昆明银祥电子科技有限公司</v>
          </cell>
          <cell r="P840" t="str">
            <v>CR-200Y</v>
          </cell>
        </row>
        <row r="841">
          <cell r="C841" t="str">
            <v>110040100264</v>
          </cell>
          <cell r="D841" t="str">
            <v>封箱打包一体机</v>
          </cell>
          <cell r="E841" t="str">
            <v>正常使用</v>
          </cell>
          <cell r="F841" t="str">
            <v>直接购入</v>
          </cell>
          <cell r="G841">
            <v>42522</v>
          </cell>
          <cell r="H841">
            <v>42552</v>
          </cell>
          <cell r="I841" t="str">
            <v>六车间</v>
          </cell>
          <cell r="J841">
            <v>41025.64</v>
          </cell>
          <cell r="K841" t="str">
            <v>通-机353#</v>
          </cell>
          <cell r="L841" t="str">
            <v>1楼4室</v>
          </cell>
          <cell r="M841" t="str">
            <v>六车间</v>
          </cell>
          <cell r="N841" t="str">
            <v>云南善泽行商贸有限公司</v>
          </cell>
          <cell r="O841" t="str">
            <v>云南善泽行商贸有限公司</v>
          </cell>
          <cell r="P841" t="str">
            <v>JP501+A72L</v>
          </cell>
        </row>
        <row r="842">
          <cell r="C842" t="str">
            <v>110040100265</v>
          </cell>
          <cell r="D842" t="str">
            <v>全自动束带机</v>
          </cell>
          <cell r="E842" t="str">
            <v>正常使用</v>
          </cell>
          <cell r="F842" t="str">
            <v>直接购入</v>
          </cell>
          <cell r="G842">
            <v>42522</v>
          </cell>
          <cell r="H842">
            <v>42552</v>
          </cell>
          <cell r="I842" t="str">
            <v>五车间</v>
          </cell>
          <cell r="J842">
            <v>47863.25</v>
          </cell>
          <cell r="K842" t="str">
            <v>通-机354#</v>
          </cell>
          <cell r="L842" t="str">
            <v>3楼3线</v>
          </cell>
          <cell r="M842" t="str">
            <v>五车间</v>
          </cell>
          <cell r="N842" t="str">
            <v>成都创翔机械设备有限公司</v>
          </cell>
          <cell r="O842" t="str">
            <v>成都创翔机械设备有限公司</v>
          </cell>
          <cell r="P842" t="str">
            <v>CX-300</v>
          </cell>
        </row>
        <row r="843">
          <cell r="C843" t="str">
            <v>110040100266</v>
          </cell>
          <cell r="D843" t="str">
            <v>全自动束带机</v>
          </cell>
          <cell r="E843" t="str">
            <v>正常使用</v>
          </cell>
          <cell r="F843" t="str">
            <v>直接购入</v>
          </cell>
          <cell r="G843">
            <v>42522</v>
          </cell>
          <cell r="H843">
            <v>42552</v>
          </cell>
          <cell r="I843" t="str">
            <v>四车间</v>
          </cell>
          <cell r="J843">
            <v>47863.25</v>
          </cell>
          <cell r="K843" t="str">
            <v>通-机355#</v>
          </cell>
          <cell r="L843" t="str">
            <v>三楼待验品区对面</v>
          </cell>
          <cell r="M843" t="str">
            <v>四车间</v>
          </cell>
          <cell r="N843" t="str">
            <v>成都创翔机械设备有限公司</v>
          </cell>
          <cell r="O843" t="str">
            <v>成都创翔机械设备有限公司</v>
          </cell>
          <cell r="P843" t="str">
            <v>CX-300</v>
          </cell>
        </row>
        <row r="844">
          <cell r="C844" t="str">
            <v>110040100267</v>
          </cell>
          <cell r="D844" t="str">
            <v>移动升降小车</v>
          </cell>
          <cell r="E844" t="str">
            <v>未使用</v>
          </cell>
          <cell r="F844" t="str">
            <v>直接购入</v>
          </cell>
          <cell r="G844">
            <v>42522</v>
          </cell>
          <cell r="H844">
            <v>42552</v>
          </cell>
          <cell r="I844" t="str">
            <v>六车间</v>
          </cell>
          <cell r="J844">
            <v>9273.5</v>
          </cell>
          <cell r="K844" t="str">
            <v>通-机356#</v>
          </cell>
          <cell r="L844" t="str">
            <v>7楼制剂</v>
          </cell>
          <cell r="M844" t="str">
            <v>六车间</v>
          </cell>
          <cell r="N844" t="str">
            <v>北京长峰金鼎科技有限公司</v>
          </cell>
          <cell r="O844" t="str">
            <v>北京长峰金鼎科技有限公司</v>
          </cell>
          <cell r="P844" t="str">
            <v>SJXC</v>
          </cell>
        </row>
        <row r="845">
          <cell r="C845" t="str">
            <v>110040100268</v>
          </cell>
          <cell r="D845" t="str">
            <v>电瓶式吸尘器</v>
          </cell>
          <cell r="E845" t="str">
            <v>正常使用</v>
          </cell>
          <cell r="F845" t="str">
            <v>直接购入</v>
          </cell>
          <cell r="G845">
            <v>42522</v>
          </cell>
          <cell r="H845">
            <v>42552</v>
          </cell>
          <cell r="I845" t="str">
            <v>一车间</v>
          </cell>
          <cell r="J845">
            <v>7350.43</v>
          </cell>
          <cell r="K845" t="str">
            <v>通-机357#</v>
          </cell>
          <cell r="L845" t="str">
            <v>提取车间</v>
          </cell>
          <cell r="M845" t="str">
            <v>二车间</v>
          </cell>
          <cell r="N845" t="str">
            <v>云南善泽商贸有限公司</v>
          </cell>
          <cell r="O845" t="str">
            <v>云南善泽商贸有限公司</v>
          </cell>
          <cell r="P845" t="str">
            <v>DL-6060D</v>
          </cell>
        </row>
        <row r="846">
          <cell r="C846" t="str">
            <v>110040100269</v>
          </cell>
          <cell r="D846" t="str">
            <v>超微粉碎机组</v>
          </cell>
          <cell r="E846" t="str">
            <v>正常使用</v>
          </cell>
          <cell r="F846" t="str">
            <v>直接购入</v>
          </cell>
          <cell r="G846">
            <v>42522</v>
          </cell>
          <cell r="H846">
            <v>42552</v>
          </cell>
          <cell r="I846" t="str">
            <v>一车间</v>
          </cell>
          <cell r="J846">
            <v>410256.4</v>
          </cell>
          <cell r="K846" t="str">
            <v>通-机359#</v>
          </cell>
          <cell r="L846" t="str">
            <v>粉碎车间2楼</v>
          </cell>
          <cell r="M846" t="str">
            <v>一车间</v>
          </cell>
          <cell r="N846" t="str">
            <v>青岛捷怡纳机械科技有限公司</v>
          </cell>
          <cell r="O846" t="str">
            <v>青岛捷怡纳机械科技有限公司</v>
          </cell>
          <cell r="P846" t="str">
            <v>JYNU75-75</v>
          </cell>
        </row>
        <row r="847">
          <cell r="C847" t="str">
            <v>110040100270</v>
          </cell>
          <cell r="D847" t="str">
            <v>高压清洗机</v>
          </cell>
          <cell r="E847" t="str">
            <v>正常使用</v>
          </cell>
          <cell r="F847" t="str">
            <v>直接购入</v>
          </cell>
          <cell r="G847">
            <v>42522</v>
          </cell>
          <cell r="H847">
            <v>42552</v>
          </cell>
          <cell r="I847" t="str">
            <v>一车间</v>
          </cell>
          <cell r="J847">
            <v>1794.87</v>
          </cell>
          <cell r="K847" t="str">
            <v>通-机360#</v>
          </cell>
          <cell r="L847" t="str">
            <v>粉碎车间</v>
          </cell>
          <cell r="M847" t="str">
            <v>一车间</v>
          </cell>
          <cell r="N847" t="str">
            <v>云南中肯科技有限公司</v>
          </cell>
          <cell r="O847" t="str">
            <v>云南中肯科技有限公司</v>
          </cell>
          <cell r="P847" t="str">
            <v>LF100</v>
          </cell>
        </row>
        <row r="848">
          <cell r="C848" t="str">
            <v>110040100271</v>
          </cell>
          <cell r="D848" t="str">
            <v>粉碎机组收料及除尘系统</v>
          </cell>
          <cell r="E848" t="str">
            <v>正常使用</v>
          </cell>
          <cell r="F848" t="str">
            <v>直接购入</v>
          </cell>
          <cell r="G848">
            <v>42522</v>
          </cell>
          <cell r="H848">
            <v>42552</v>
          </cell>
          <cell r="I848" t="str">
            <v>一车间</v>
          </cell>
          <cell r="J848">
            <v>112820.51</v>
          </cell>
          <cell r="K848" t="str">
            <v>通-机361#</v>
          </cell>
          <cell r="L848" t="str">
            <v>粉碎2楼</v>
          </cell>
          <cell r="M848" t="str">
            <v>一车间</v>
          </cell>
          <cell r="N848" t="str">
            <v>天津市渤海鑫茂制药设备有限公司</v>
          </cell>
          <cell r="O848" t="str">
            <v>天津市渤海鑫茂制药设备有限公司</v>
          </cell>
          <cell r="P848" t="str">
            <v>FZ-600</v>
          </cell>
        </row>
        <row r="849">
          <cell r="C849" t="str">
            <v>110040100272</v>
          </cell>
          <cell r="D849" t="str">
            <v>粉碎机组收料及除尘系统</v>
          </cell>
          <cell r="E849" t="str">
            <v>正常使用</v>
          </cell>
          <cell r="F849" t="str">
            <v>直接购入</v>
          </cell>
          <cell r="G849">
            <v>42522</v>
          </cell>
          <cell r="H849">
            <v>42552</v>
          </cell>
          <cell r="I849" t="str">
            <v>一车间</v>
          </cell>
          <cell r="J849">
            <v>112820.51</v>
          </cell>
          <cell r="K849" t="str">
            <v>通-机362#</v>
          </cell>
          <cell r="L849" t="str">
            <v>粉碎二楼</v>
          </cell>
          <cell r="M849" t="str">
            <v>一车间</v>
          </cell>
          <cell r="N849" t="str">
            <v>天津市渤海鑫茂制药设备有限公司</v>
          </cell>
          <cell r="O849" t="str">
            <v>天津市渤海鑫茂制药设备有限公司</v>
          </cell>
          <cell r="P849" t="str">
            <v>FZ-600</v>
          </cell>
        </row>
        <row r="850">
          <cell r="C850" t="str">
            <v>110040100273</v>
          </cell>
          <cell r="D850" t="str">
            <v>粉碎机组收料及除尘系统</v>
          </cell>
          <cell r="E850" t="str">
            <v>正常使用</v>
          </cell>
          <cell r="F850" t="str">
            <v>直接购入</v>
          </cell>
          <cell r="G850">
            <v>42522</v>
          </cell>
          <cell r="H850">
            <v>42552</v>
          </cell>
          <cell r="I850" t="str">
            <v>一车间</v>
          </cell>
          <cell r="J850">
            <v>112820.51</v>
          </cell>
          <cell r="K850" t="str">
            <v>通-机363#</v>
          </cell>
          <cell r="L850" t="str">
            <v>1楼</v>
          </cell>
          <cell r="M850" t="str">
            <v>提取车间</v>
          </cell>
          <cell r="N850" t="str">
            <v>天津市渤海鑫茂制药设备有限公司</v>
          </cell>
          <cell r="O850" t="str">
            <v>天津市渤海鑫茂制药设备有限公司</v>
          </cell>
          <cell r="P850" t="str">
            <v>FZ-600</v>
          </cell>
        </row>
        <row r="851">
          <cell r="C851" t="str">
            <v>110040100274</v>
          </cell>
          <cell r="D851" t="str">
            <v>电动平台</v>
          </cell>
          <cell r="E851" t="str">
            <v>正常使用</v>
          </cell>
          <cell r="F851" t="str">
            <v>直接购入</v>
          </cell>
          <cell r="G851">
            <v>42522</v>
          </cell>
          <cell r="H851">
            <v>42552</v>
          </cell>
          <cell r="I851" t="str">
            <v>一车间</v>
          </cell>
          <cell r="J851">
            <v>7264.96</v>
          </cell>
          <cell r="K851" t="str">
            <v>通-机358#</v>
          </cell>
          <cell r="L851" t="str">
            <v>粉碎车间1楼</v>
          </cell>
          <cell r="M851" t="str">
            <v>一车间</v>
          </cell>
          <cell r="N851" t="str">
            <v>云南微普工业品贸易有限公司</v>
          </cell>
          <cell r="O851" t="str">
            <v>云南微普工业品贸易有限公司</v>
          </cell>
          <cell r="P851" t="str">
            <v>HIW10</v>
          </cell>
        </row>
        <row r="852">
          <cell r="C852" t="str">
            <v>110040100275</v>
          </cell>
          <cell r="D852" t="str">
            <v>强力破碎机</v>
          </cell>
          <cell r="E852" t="str">
            <v>正常使用</v>
          </cell>
          <cell r="F852" t="str">
            <v>直接购入</v>
          </cell>
          <cell r="G852">
            <v>42522</v>
          </cell>
          <cell r="H852">
            <v>42552</v>
          </cell>
          <cell r="I852" t="str">
            <v>一车间</v>
          </cell>
          <cell r="J852">
            <v>23931.62</v>
          </cell>
          <cell r="K852" t="str">
            <v>通-机364#</v>
          </cell>
          <cell r="L852" t="str">
            <v>1楼</v>
          </cell>
          <cell r="M852" t="str">
            <v/>
          </cell>
          <cell r="N852" t="str">
            <v>天津市渤海鑫茂专用设备</v>
          </cell>
          <cell r="O852" t="str">
            <v>天津市渤海鑫茂专用设备</v>
          </cell>
          <cell r="P852" t="str">
            <v>TOP-400</v>
          </cell>
        </row>
        <row r="853">
          <cell r="C853" t="str">
            <v>110040100276</v>
          </cell>
          <cell r="D853" t="str">
            <v>旋盖燃煤炒药机</v>
          </cell>
          <cell r="E853" t="str">
            <v>报废</v>
          </cell>
          <cell r="F853" t="str">
            <v>直接购入</v>
          </cell>
          <cell r="G853">
            <v>42522</v>
          </cell>
          <cell r="H853">
            <v>42552</v>
          </cell>
          <cell r="I853" t="str">
            <v>一车间</v>
          </cell>
          <cell r="J853">
            <v>45299.15</v>
          </cell>
          <cell r="K853" t="str">
            <v>通-机273#</v>
          </cell>
          <cell r="L853" t="str">
            <v>前处理呈贡</v>
          </cell>
          <cell r="M853" t="str">
            <v>一车间</v>
          </cell>
          <cell r="N853" t="str">
            <v>台州博大制药机械科技有限公司</v>
          </cell>
          <cell r="O853" t="str">
            <v>台州博大制药机械科技有限公司</v>
          </cell>
          <cell r="P853" t="str">
            <v>XCYM-1200</v>
          </cell>
        </row>
        <row r="854">
          <cell r="C854" t="str">
            <v>110040100277</v>
          </cell>
          <cell r="D854" t="str">
            <v>罗茨风机</v>
          </cell>
          <cell r="E854" t="str">
            <v>正常使用</v>
          </cell>
          <cell r="F854" t="str">
            <v>直接购入</v>
          </cell>
          <cell r="G854">
            <v>42522</v>
          </cell>
          <cell r="H854">
            <v>42552</v>
          </cell>
          <cell r="I854" t="str">
            <v>安全环保部</v>
          </cell>
          <cell r="J854">
            <v>14358.97</v>
          </cell>
          <cell r="K854" t="str">
            <v>通-机365#</v>
          </cell>
          <cell r="L854" t="str">
            <v>污水处理站</v>
          </cell>
          <cell r="M854" t="str">
            <v/>
          </cell>
          <cell r="N854" t="str">
            <v>昆明政兰科技有限公司</v>
          </cell>
          <cell r="O854" t="str">
            <v>昆明政兰科技有限公司</v>
          </cell>
          <cell r="P854" t="str">
            <v>SSR-100</v>
          </cell>
        </row>
        <row r="855">
          <cell r="C855" t="str">
            <v>110040100278</v>
          </cell>
          <cell r="D855" t="str">
            <v>升降平台</v>
          </cell>
          <cell r="E855" t="str">
            <v>正常使用</v>
          </cell>
          <cell r="F855" t="str">
            <v>直接购入</v>
          </cell>
          <cell r="G855">
            <v>42583</v>
          </cell>
          <cell r="H855">
            <v>42614</v>
          </cell>
          <cell r="I855" t="str">
            <v>一车间</v>
          </cell>
          <cell r="J855">
            <v>11880.34</v>
          </cell>
          <cell r="K855" t="str">
            <v>通-机366#</v>
          </cell>
          <cell r="L855" t="str">
            <v>前处理 4楼</v>
          </cell>
          <cell r="M855" t="str">
            <v>一车间</v>
          </cell>
          <cell r="N855" t="str">
            <v>云南微普工业品贸易有限公司</v>
          </cell>
          <cell r="O855" t="str">
            <v>云南微普工业品贸易有限公司</v>
          </cell>
          <cell r="P855" t="str">
            <v>HY100</v>
          </cell>
        </row>
        <row r="856">
          <cell r="C856" t="str">
            <v>110040100279</v>
          </cell>
          <cell r="D856" t="str">
            <v>封箱打包一体机</v>
          </cell>
          <cell r="E856" t="str">
            <v>正常使用</v>
          </cell>
          <cell r="F856" t="str">
            <v>直接购入</v>
          </cell>
          <cell r="G856">
            <v>42583</v>
          </cell>
          <cell r="H856">
            <v>42614</v>
          </cell>
          <cell r="I856" t="str">
            <v>六车间</v>
          </cell>
          <cell r="J856">
            <v>41025.64</v>
          </cell>
          <cell r="K856" t="str">
            <v>通-机367#</v>
          </cell>
          <cell r="L856" t="str">
            <v>马金铺1楼颗粒1</v>
          </cell>
          <cell r="M856" t="str">
            <v>六车间</v>
          </cell>
          <cell r="N856" t="str">
            <v>云南善泽行商贸有限公司（原南坝外包2楼操作间2-4室）</v>
          </cell>
          <cell r="O856" t="str">
            <v>云南善泽行商贸有限公司（原南坝外包2楼操作间2-4室）</v>
          </cell>
          <cell r="P856" t="str">
            <v>JP501+A72L</v>
          </cell>
        </row>
        <row r="857">
          <cell r="C857" t="str">
            <v>110040100280</v>
          </cell>
          <cell r="D857" t="str">
            <v>封箱打包一体机</v>
          </cell>
          <cell r="E857" t="str">
            <v>正常使用</v>
          </cell>
          <cell r="F857" t="str">
            <v>直接购入</v>
          </cell>
          <cell r="G857">
            <v>42583</v>
          </cell>
          <cell r="H857">
            <v>42614</v>
          </cell>
          <cell r="I857" t="str">
            <v>五车间</v>
          </cell>
          <cell r="J857">
            <v>41025.64</v>
          </cell>
          <cell r="K857" t="str">
            <v>通-机368#</v>
          </cell>
          <cell r="L857" t="str">
            <v>3楼3线</v>
          </cell>
          <cell r="M857" t="str">
            <v>五车间</v>
          </cell>
          <cell r="N857" t="str">
            <v>云南善泽行商贸有限公司</v>
          </cell>
          <cell r="O857" t="str">
            <v>云南善泽行商贸有限公司</v>
          </cell>
          <cell r="P857" t="str">
            <v>JP501+A72L</v>
          </cell>
        </row>
        <row r="858">
          <cell r="C858" t="str">
            <v>110040100281</v>
          </cell>
          <cell r="D858" t="str">
            <v>叉车秤</v>
          </cell>
          <cell r="E858" t="str">
            <v>正常使用</v>
          </cell>
          <cell r="F858" t="str">
            <v>直接购入</v>
          </cell>
          <cell r="G858">
            <v>42614</v>
          </cell>
          <cell r="H858">
            <v>42644</v>
          </cell>
          <cell r="I858" t="str">
            <v>一车间</v>
          </cell>
          <cell r="J858">
            <v>3504.27</v>
          </cell>
          <cell r="K858" t="str">
            <v>通-机369#</v>
          </cell>
          <cell r="L858" t="str">
            <v>前处理 粉碎</v>
          </cell>
          <cell r="M858" t="str">
            <v/>
          </cell>
          <cell r="N858">
            <v>0</v>
          </cell>
        </row>
        <row r="858">
          <cell r="P858" t="str">
            <v>JWZ-3100</v>
          </cell>
        </row>
        <row r="859">
          <cell r="C859" t="str">
            <v>110040100282</v>
          </cell>
          <cell r="D859" t="str">
            <v>三元旋转筛</v>
          </cell>
          <cell r="E859" t="str">
            <v>正常使用</v>
          </cell>
          <cell r="F859" t="str">
            <v>直接购入</v>
          </cell>
          <cell r="G859">
            <v>42644</v>
          </cell>
          <cell r="H859">
            <v>42675</v>
          </cell>
          <cell r="I859" t="str">
            <v>四车间</v>
          </cell>
          <cell r="J859">
            <v>20085.47</v>
          </cell>
          <cell r="K859" t="str">
            <v>通-机370#</v>
          </cell>
          <cell r="L859" t="str">
            <v>2楼</v>
          </cell>
          <cell r="M859" t="str">
            <v>四车间</v>
          </cell>
          <cell r="N859" t="str">
            <v>新乡市高服机械股份有限公司</v>
          </cell>
          <cell r="O859" t="str">
            <v>新乡市高服机械股份有限公司</v>
          </cell>
          <cell r="P859" t="str">
            <v>S49-600型2S-304</v>
          </cell>
        </row>
        <row r="860">
          <cell r="C860" t="str">
            <v>110040100283</v>
          </cell>
          <cell r="D860" t="str">
            <v>双效浓缩器</v>
          </cell>
          <cell r="E860" t="str">
            <v>正常使用</v>
          </cell>
          <cell r="F860" t="str">
            <v>直接购入</v>
          </cell>
          <cell r="G860">
            <v>42705</v>
          </cell>
          <cell r="H860">
            <v>42736</v>
          </cell>
          <cell r="I860" t="str">
            <v>一车间</v>
          </cell>
          <cell r="J860">
            <v>200854.7</v>
          </cell>
          <cell r="K860" t="str">
            <v>通-机322#</v>
          </cell>
          <cell r="L860" t="str">
            <v>前处理提取</v>
          </cell>
          <cell r="M860" t="str">
            <v>二车间</v>
          </cell>
          <cell r="N860" t="str">
            <v>温州金榜轻工机械有限公司</v>
          </cell>
          <cell r="O860" t="str">
            <v>温州金榜轻工机械有限公司</v>
          </cell>
          <cell r="P860" t="str">
            <v>2000型</v>
          </cell>
        </row>
        <row r="861">
          <cell r="C861" t="str">
            <v>110040100284</v>
          </cell>
          <cell r="D861" t="str">
            <v>叉车秤</v>
          </cell>
          <cell r="E861" t="str">
            <v>正常使用</v>
          </cell>
          <cell r="F861" t="str">
            <v>直接购入</v>
          </cell>
          <cell r="G861">
            <v>42705</v>
          </cell>
          <cell r="H861">
            <v>42736</v>
          </cell>
          <cell r="I861" t="str">
            <v>一车间</v>
          </cell>
          <cell r="J861">
            <v>3504.28</v>
          </cell>
          <cell r="K861" t="str">
            <v>通-机371#</v>
          </cell>
          <cell r="L861" t="str">
            <v>前处理 呈贡</v>
          </cell>
          <cell r="M861" t="str">
            <v>一车间</v>
          </cell>
          <cell r="N861" t="str">
            <v>云南微普工品贸易有限公司 前处理车间呈贡</v>
          </cell>
          <cell r="O861" t="str">
            <v>云南微普工品贸易有限公司 前处理车间呈贡</v>
          </cell>
          <cell r="P861" t="str">
            <v>JWIT/0.2kg</v>
          </cell>
        </row>
        <row r="862">
          <cell r="C862" t="str">
            <v>110040100285</v>
          </cell>
          <cell r="D862" t="str">
            <v>叉车秤</v>
          </cell>
          <cell r="E862" t="str">
            <v>正常使用</v>
          </cell>
          <cell r="F862" t="str">
            <v>直接购入</v>
          </cell>
          <cell r="G862">
            <v>42705</v>
          </cell>
          <cell r="H862">
            <v>42736</v>
          </cell>
          <cell r="I862" t="str">
            <v>一车间</v>
          </cell>
          <cell r="J862">
            <v>3504.27</v>
          </cell>
          <cell r="K862" t="str">
            <v>通-机372#</v>
          </cell>
          <cell r="L862" t="str">
            <v>前处理 呈贡</v>
          </cell>
          <cell r="M862" t="str">
            <v>一车间</v>
          </cell>
          <cell r="N862" t="str">
            <v>云南微普工品贸易有限公司 前处理车间呈贡</v>
          </cell>
          <cell r="O862" t="str">
            <v>云南微普工品贸易有限公司 前处理车间呈贡</v>
          </cell>
          <cell r="P862" t="str">
            <v>JWIT/0.2kg</v>
          </cell>
        </row>
        <row r="863">
          <cell r="C863" t="str">
            <v>110040100286</v>
          </cell>
          <cell r="D863" t="str">
            <v>电磁炒药机</v>
          </cell>
          <cell r="E863" t="str">
            <v>正常使用</v>
          </cell>
          <cell r="F863" t="str">
            <v>直接购入</v>
          </cell>
          <cell r="G863">
            <v>42767</v>
          </cell>
          <cell r="H863">
            <v>42795</v>
          </cell>
          <cell r="I863" t="str">
            <v>一车间</v>
          </cell>
          <cell r="J863">
            <v>83418.8</v>
          </cell>
          <cell r="K863" t="str">
            <v>通-机351#</v>
          </cell>
          <cell r="L863" t="str">
            <v>4楼炒药1间</v>
          </cell>
          <cell r="M863" t="str">
            <v>配方车间</v>
          </cell>
          <cell r="N863" t="str">
            <v>北京霍氏机械制造有限公司</v>
          </cell>
          <cell r="O863" t="str">
            <v>北京霍氏机械制造有限公司</v>
          </cell>
          <cell r="P863" t="str">
            <v>CZ230型/40KW</v>
          </cell>
        </row>
        <row r="864">
          <cell r="C864" t="str">
            <v>110040100287</v>
          </cell>
          <cell r="D864" t="str">
            <v>封箱打包一体机</v>
          </cell>
          <cell r="E864" t="str">
            <v>正常使用</v>
          </cell>
          <cell r="F864" t="str">
            <v>直接购入</v>
          </cell>
          <cell r="G864">
            <v>42767</v>
          </cell>
          <cell r="H864">
            <v>42795</v>
          </cell>
          <cell r="I864" t="str">
            <v>四车间</v>
          </cell>
          <cell r="J864">
            <v>41025.64</v>
          </cell>
          <cell r="K864" t="str">
            <v>通-机373#</v>
          </cell>
          <cell r="L864" t="str">
            <v>原外包现外包3楼</v>
          </cell>
          <cell r="M864" t="str">
            <v>四车间</v>
          </cell>
          <cell r="N864" t="str">
            <v>云南善泽行商贸有限公司</v>
          </cell>
          <cell r="O864" t="str">
            <v>云南善泽行商贸有限公司</v>
          </cell>
          <cell r="P864" t="str">
            <v>JP501+A72L</v>
          </cell>
        </row>
        <row r="865">
          <cell r="C865" t="str">
            <v>110040100288</v>
          </cell>
          <cell r="D865" t="str">
            <v>蓄电池前移式叉车</v>
          </cell>
          <cell r="E865" t="str">
            <v>正常使用</v>
          </cell>
          <cell r="F865" t="str">
            <v>直接购入</v>
          </cell>
          <cell r="G865">
            <v>42767</v>
          </cell>
          <cell r="H865">
            <v>42795</v>
          </cell>
          <cell r="I865" t="str">
            <v>采购中心</v>
          </cell>
          <cell r="J865">
            <v>185042.74</v>
          </cell>
          <cell r="K865" t="str">
            <v>通-机374#</v>
          </cell>
          <cell r="L865" t="str">
            <v>采购中心</v>
          </cell>
          <cell r="M865" t="str">
            <v>采购中心成品库</v>
          </cell>
          <cell r="N865" t="str">
            <v>林德（中国）叉车有限公司</v>
          </cell>
          <cell r="O865" t="str">
            <v>林德（中国）叉车有限公司</v>
          </cell>
          <cell r="P865" t="str">
            <v>R145：1.4T</v>
          </cell>
        </row>
        <row r="866">
          <cell r="C866" t="str">
            <v>110040100289</v>
          </cell>
          <cell r="D866" t="str">
            <v>叉车秤</v>
          </cell>
          <cell r="E866" t="str">
            <v>正常使用</v>
          </cell>
          <cell r="F866" t="str">
            <v>直接购入</v>
          </cell>
          <cell r="G866">
            <v>42767</v>
          </cell>
          <cell r="H866">
            <v>42795</v>
          </cell>
          <cell r="I866" t="str">
            <v>一车间</v>
          </cell>
          <cell r="J866">
            <v>3504.27</v>
          </cell>
          <cell r="K866" t="str">
            <v>通-机375#</v>
          </cell>
          <cell r="L866" t="str">
            <v>前处理 配方</v>
          </cell>
          <cell r="M866" t="str">
            <v>二车间</v>
          </cell>
          <cell r="N866" t="str">
            <v>云南微普工品贸易有限公司</v>
          </cell>
          <cell r="O866" t="str">
            <v>云南微普工品贸易有限公司</v>
          </cell>
          <cell r="P866" t="str">
            <v>JWZ-3100</v>
          </cell>
        </row>
        <row r="867">
          <cell r="C867" t="str">
            <v>110040100290</v>
          </cell>
          <cell r="D867" t="str">
            <v>检重秤</v>
          </cell>
          <cell r="E867" t="str">
            <v>正常使用</v>
          </cell>
          <cell r="F867" t="str">
            <v>直接购入</v>
          </cell>
          <cell r="G867">
            <v>42795</v>
          </cell>
          <cell r="H867">
            <v>42826</v>
          </cell>
          <cell r="I867" t="str">
            <v>五车间</v>
          </cell>
          <cell r="J867">
            <v>62678.07</v>
          </cell>
          <cell r="K867" t="str">
            <v>通-机376#</v>
          </cell>
          <cell r="L867" t="str">
            <v>外包车间 2楼</v>
          </cell>
          <cell r="M867" t="str">
            <v>五车间</v>
          </cell>
          <cell r="N867" t="str">
            <v>梅特勒-托利多国际贸易上海有限公司</v>
          </cell>
          <cell r="O867" t="str">
            <v>梅特勒-托利多国际贸易上海有限公司</v>
          </cell>
          <cell r="P867" t="str">
            <v>C1200 Compact</v>
          </cell>
        </row>
        <row r="868">
          <cell r="C868" t="str">
            <v>110040100291</v>
          </cell>
          <cell r="D868" t="str">
            <v>检重秤</v>
          </cell>
          <cell r="E868" t="str">
            <v>正常使用</v>
          </cell>
          <cell r="F868" t="str">
            <v>直接购入</v>
          </cell>
          <cell r="G868">
            <v>42795</v>
          </cell>
          <cell r="H868">
            <v>42826</v>
          </cell>
          <cell r="I868" t="str">
            <v>四车间</v>
          </cell>
          <cell r="J868">
            <v>62678.06</v>
          </cell>
          <cell r="K868" t="str">
            <v>通-机377#</v>
          </cell>
          <cell r="L868" t="str">
            <v>2楼4线</v>
          </cell>
          <cell r="M868" t="str">
            <v>四车间</v>
          </cell>
          <cell r="N868" t="str">
            <v>梅特勒-托利多国际贸易上海有限公司</v>
          </cell>
          <cell r="O868" t="str">
            <v>梅特勒-托利多国际贸易上海有限公司</v>
          </cell>
          <cell r="P868" t="str">
            <v>C1200 Compact</v>
          </cell>
        </row>
        <row r="869">
          <cell r="C869" t="str">
            <v>110040100292</v>
          </cell>
          <cell r="D869" t="str">
            <v>检重秤</v>
          </cell>
          <cell r="E869" t="str">
            <v>正常使用</v>
          </cell>
          <cell r="F869" t="str">
            <v>直接购入</v>
          </cell>
          <cell r="G869">
            <v>42795</v>
          </cell>
          <cell r="H869">
            <v>42826</v>
          </cell>
          <cell r="I869" t="str">
            <v>五车间</v>
          </cell>
          <cell r="J869">
            <v>62678.06</v>
          </cell>
          <cell r="K869" t="str">
            <v>通-机378#</v>
          </cell>
          <cell r="L869" t="str">
            <v>3楼丸剂外包3线</v>
          </cell>
          <cell r="M869" t="str">
            <v>五车间</v>
          </cell>
          <cell r="N869" t="str">
            <v>梅特勒-托利多国际贸易上海有限公司</v>
          </cell>
          <cell r="O869" t="str">
            <v>梅特勒-托利多国际贸易上海有限公司</v>
          </cell>
          <cell r="P869" t="str">
            <v>C1200 Compact</v>
          </cell>
        </row>
        <row r="870">
          <cell r="C870" t="str">
            <v>110040100293</v>
          </cell>
          <cell r="D870" t="str">
            <v>电子小地磅</v>
          </cell>
          <cell r="E870" t="str">
            <v>正常使用</v>
          </cell>
          <cell r="F870" t="str">
            <v>直接购入</v>
          </cell>
          <cell r="G870">
            <v>42826</v>
          </cell>
          <cell r="H870">
            <v>42856</v>
          </cell>
          <cell r="I870" t="str">
            <v>一车间</v>
          </cell>
          <cell r="J870">
            <v>3803.42</v>
          </cell>
          <cell r="K870" t="str">
            <v>通-机379#</v>
          </cell>
          <cell r="L870" t="str">
            <v>粉碎车间后平台</v>
          </cell>
          <cell r="M870" t="str">
            <v>一车间</v>
          </cell>
          <cell r="N870" t="str">
            <v>云南微普工品贸易有限公司  前处理车间</v>
          </cell>
          <cell r="O870" t="str">
            <v>云南微普工品贸易有限公司  前处理车间</v>
          </cell>
          <cell r="P870" t="str">
            <v>TCS 1.5T</v>
          </cell>
        </row>
        <row r="871">
          <cell r="C871" t="str">
            <v>110040100294</v>
          </cell>
          <cell r="D871" t="str">
            <v>数带给带式包装机</v>
          </cell>
          <cell r="E871" t="str">
            <v>正常使用</v>
          </cell>
          <cell r="F871" t="str">
            <v>直接购入</v>
          </cell>
          <cell r="G871">
            <v>42856</v>
          </cell>
          <cell r="H871">
            <v>42887</v>
          </cell>
          <cell r="I871" t="str">
            <v>六车间</v>
          </cell>
          <cell r="J871">
            <v>491453</v>
          </cell>
          <cell r="K871" t="str">
            <v>通-机380#</v>
          </cell>
          <cell r="L871" t="str">
            <v>1楼4线</v>
          </cell>
          <cell r="M871" t="str">
            <v>六车间</v>
          </cell>
          <cell r="N871" t="str">
            <v>温州科迪机械有限公司</v>
          </cell>
          <cell r="O871" t="str">
            <v>温州科迪机械有限公司</v>
          </cell>
          <cell r="P871" t="str">
            <v>SD8-200</v>
          </cell>
        </row>
        <row r="872">
          <cell r="C872" t="str">
            <v>110040100295</v>
          </cell>
          <cell r="D872" t="str">
            <v>输送机</v>
          </cell>
          <cell r="E872" t="str">
            <v>正常使用</v>
          </cell>
          <cell r="F872" t="str">
            <v>直接购入</v>
          </cell>
          <cell r="G872">
            <v>42856</v>
          </cell>
          <cell r="H872">
            <v>42887</v>
          </cell>
          <cell r="I872" t="str">
            <v>一车间</v>
          </cell>
          <cell r="J872">
            <v>15384.62</v>
          </cell>
          <cell r="K872" t="str">
            <v>通-机381#</v>
          </cell>
          <cell r="L872" t="str">
            <v>前处理 清洗干燥</v>
          </cell>
          <cell r="M872" t="str">
            <v>一车间</v>
          </cell>
          <cell r="N872" t="str">
            <v>昆明达嘉包装设备有限公司</v>
          </cell>
          <cell r="O872" t="str">
            <v>昆明达嘉包装设备有限公司</v>
          </cell>
          <cell r="P872" t="str">
            <v>YH-250</v>
          </cell>
        </row>
        <row r="873">
          <cell r="C873" t="str">
            <v>110040100296</v>
          </cell>
          <cell r="D873" t="str">
            <v>直线筛</v>
          </cell>
          <cell r="E873" t="str">
            <v>正常使用</v>
          </cell>
          <cell r="F873" t="str">
            <v>直接购入</v>
          </cell>
          <cell r="G873">
            <v>42856</v>
          </cell>
          <cell r="H873">
            <v>42887</v>
          </cell>
          <cell r="I873" t="str">
            <v>一车间</v>
          </cell>
          <cell r="J873">
            <v>32564.1</v>
          </cell>
          <cell r="K873" t="str">
            <v>通-机382#</v>
          </cell>
          <cell r="L873" t="str">
            <v>呈贡基地抄药间</v>
          </cell>
          <cell r="M873" t="str">
            <v>一车间</v>
          </cell>
          <cell r="N873" t="str">
            <v>新乡市高服机械股份有限公司 前处理车间</v>
          </cell>
          <cell r="O873" t="str">
            <v>新乡市高服机械股份有限公司 前处理车间</v>
          </cell>
          <cell r="P873" t="str">
            <v>SZF820型IS</v>
          </cell>
        </row>
        <row r="874">
          <cell r="C874" t="str">
            <v>110040100297</v>
          </cell>
          <cell r="D874" t="str">
            <v>叉车秤</v>
          </cell>
          <cell r="E874" t="str">
            <v>正常使用</v>
          </cell>
          <cell r="F874" t="str">
            <v>直接购入</v>
          </cell>
          <cell r="G874">
            <v>42948</v>
          </cell>
          <cell r="H874">
            <v>42979</v>
          </cell>
          <cell r="I874" t="str">
            <v>六车间</v>
          </cell>
          <cell r="J874">
            <v>3504.27</v>
          </cell>
          <cell r="K874" t="str">
            <v>通-机383#</v>
          </cell>
          <cell r="L874" t="str">
            <v>7楼制剂车间</v>
          </cell>
          <cell r="M874" t="str">
            <v>六车间</v>
          </cell>
          <cell r="N874" t="str">
            <v>钰恒电子（厦门）有限公司（云南微普工品贸易）</v>
          </cell>
          <cell r="O874" t="str">
            <v>钰恒电子（厦门）有限公司（云南微普工品贸易）</v>
          </cell>
          <cell r="P874" t="str">
            <v>JWI-3100</v>
          </cell>
        </row>
        <row r="875">
          <cell r="C875" t="str">
            <v>110040100298</v>
          </cell>
          <cell r="D875" t="str">
            <v>吸尘机</v>
          </cell>
          <cell r="E875" t="str">
            <v>正常使用</v>
          </cell>
          <cell r="F875" t="str">
            <v>直接购入</v>
          </cell>
          <cell r="G875">
            <v>42948</v>
          </cell>
          <cell r="H875">
            <v>42979</v>
          </cell>
          <cell r="I875" t="str">
            <v>四车间</v>
          </cell>
          <cell r="J875">
            <v>6495.73</v>
          </cell>
          <cell r="K875" t="str">
            <v>通-机384#</v>
          </cell>
          <cell r="L875" t="str">
            <v>2楼</v>
          </cell>
          <cell r="M875" t="str">
            <v>四车间</v>
          </cell>
          <cell r="N875" t="str">
            <v>上海乐容实业有限公司（云南善泽行商贸）</v>
          </cell>
          <cell r="O875" t="str">
            <v>上海乐容实业有限公司（云南善泽行商贸）</v>
          </cell>
          <cell r="P875" t="str">
            <v>DL-1880</v>
          </cell>
        </row>
        <row r="876">
          <cell r="C876" t="str">
            <v>110040100299</v>
          </cell>
          <cell r="D876" t="str">
            <v>折纸机</v>
          </cell>
          <cell r="E876" t="str">
            <v>正常使用</v>
          </cell>
          <cell r="F876" t="str">
            <v>直接购入</v>
          </cell>
          <cell r="G876">
            <v>42948</v>
          </cell>
          <cell r="H876">
            <v>42979</v>
          </cell>
          <cell r="I876" t="str">
            <v>四车间</v>
          </cell>
          <cell r="J876">
            <v>24358.97</v>
          </cell>
          <cell r="K876" t="str">
            <v>通-机385#</v>
          </cell>
          <cell r="L876" t="str">
            <v>2楼打印室</v>
          </cell>
          <cell r="M876" t="str">
            <v>四车间</v>
          </cell>
          <cell r="N876" t="str">
            <v>台湾三泰商业机器有限公司（云南善泽行商贸）</v>
          </cell>
          <cell r="O876" t="str">
            <v>台湾三泰商业机器有限公司（云南善泽行商贸）</v>
          </cell>
          <cell r="P876" t="str">
            <v>F-262</v>
          </cell>
        </row>
        <row r="877">
          <cell r="C877" t="str">
            <v>110040100300</v>
          </cell>
          <cell r="D877" t="str">
            <v>折纸机</v>
          </cell>
          <cell r="E877" t="str">
            <v>正常使用</v>
          </cell>
          <cell r="F877" t="str">
            <v>直接购入</v>
          </cell>
          <cell r="G877">
            <v>42948</v>
          </cell>
          <cell r="H877">
            <v>42979</v>
          </cell>
          <cell r="I877" t="str">
            <v>六车间</v>
          </cell>
          <cell r="J877">
            <v>24358.98</v>
          </cell>
          <cell r="K877" t="str">
            <v>通-机386#</v>
          </cell>
          <cell r="L877" t="str">
            <v>2楼打印室</v>
          </cell>
          <cell r="M877" t="str">
            <v>六车间</v>
          </cell>
          <cell r="N877" t="str">
            <v>皇将（上海）包装科技有限公司（云南善泽行商贸）</v>
          </cell>
          <cell r="O877" t="str">
            <v>皇将（上海）包装科技有限公司（云南善泽行商贸）</v>
          </cell>
          <cell r="P877" t="str">
            <v>F-262</v>
          </cell>
        </row>
        <row r="878">
          <cell r="C878" t="str">
            <v>110040100301</v>
          </cell>
          <cell r="D878" t="str">
            <v>全电动堆高车</v>
          </cell>
          <cell r="E878" t="str">
            <v>正常使用</v>
          </cell>
          <cell r="F878" t="str">
            <v>直接购入</v>
          </cell>
          <cell r="G878">
            <v>42979</v>
          </cell>
          <cell r="H878">
            <v>43009</v>
          </cell>
          <cell r="I878" t="str">
            <v>采购中心</v>
          </cell>
          <cell r="J878">
            <v>41025.64</v>
          </cell>
          <cell r="K878" t="str">
            <v>通-机389#</v>
          </cell>
          <cell r="L878" t="str">
            <v>采购中心</v>
          </cell>
          <cell r="M878" t="str">
            <v>南坝中间品库</v>
          </cell>
          <cell r="N878" t="str">
            <v>浙江诺力叉车股份有限公司（昆明蓝狐经贸）</v>
          </cell>
          <cell r="O878" t="str">
            <v>浙江诺力叉车股份有限公司（昆明蓝狐经贸）</v>
          </cell>
          <cell r="P878" t="str">
            <v>CS2029</v>
          </cell>
        </row>
        <row r="879">
          <cell r="C879" t="str">
            <v>110040100302</v>
          </cell>
          <cell r="D879" t="str">
            <v>四轮平衡重式蓄电池叉车</v>
          </cell>
          <cell r="E879" t="str">
            <v>正常使用</v>
          </cell>
          <cell r="F879" t="str">
            <v>直接购入</v>
          </cell>
          <cell r="G879">
            <v>42979</v>
          </cell>
          <cell r="H879">
            <v>43009</v>
          </cell>
          <cell r="I879" t="str">
            <v>采购中心</v>
          </cell>
          <cell r="J879">
            <v>68376.07</v>
          </cell>
          <cell r="K879" t="str">
            <v>通-机390#</v>
          </cell>
          <cell r="L879" t="str">
            <v>采购中心</v>
          </cell>
          <cell r="M879" t="str">
            <v>科腾仓库</v>
          </cell>
          <cell r="N879" t="str">
            <v>诺力机械股份有限公司（昆明蓝狐经贸）</v>
          </cell>
          <cell r="O879" t="str">
            <v>诺力机械股份有限公司（昆明蓝狐经贸）</v>
          </cell>
          <cell r="P879" t="str">
            <v>FE4P20E</v>
          </cell>
        </row>
        <row r="880">
          <cell r="C880" t="str">
            <v>110040100303</v>
          </cell>
          <cell r="D880" t="str">
            <v>四轮平衡重式蓄电池叉车</v>
          </cell>
          <cell r="E880" t="str">
            <v>正常使用</v>
          </cell>
          <cell r="F880" t="str">
            <v>直接购入</v>
          </cell>
          <cell r="G880">
            <v>42979</v>
          </cell>
          <cell r="H880">
            <v>43009</v>
          </cell>
          <cell r="I880" t="str">
            <v>采购中心</v>
          </cell>
          <cell r="J880">
            <v>68376.07</v>
          </cell>
          <cell r="K880" t="str">
            <v>通-机391#</v>
          </cell>
          <cell r="L880" t="str">
            <v>采购中心</v>
          </cell>
          <cell r="M880" t="str">
            <v>呈贡基地</v>
          </cell>
          <cell r="N880" t="str">
            <v>诺力机械股份有限公司（昆明蓝狐经贸）</v>
          </cell>
          <cell r="O880" t="str">
            <v>诺力机械股份有限公司（昆明蓝狐经贸）</v>
          </cell>
          <cell r="P880" t="str">
            <v>PE4P20E</v>
          </cell>
        </row>
        <row r="881">
          <cell r="C881" t="str">
            <v>110040100304</v>
          </cell>
          <cell r="D881" t="str">
            <v>输送带</v>
          </cell>
          <cell r="E881" t="str">
            <v>正常使用</v>
          </cell>
          <cell r="F881" t="str">
            <v>直接购入</v>
          </cell>
          <cell r="G881">
            <v>43009</v>
          </cell>
          <cell r="H881">
            <v>43040</v>
          </cell>
          <cell r="I881" t="str">
            <v>六车间</v>
          </cell>
          <cell r="J881">
            <v>10746.15</v>
          </cell>
          <cell r="K881" t="str">
            <v>通-机394#</v>
          </cell>
          <cell r="L881" t="str">
            <v>马金铺1楼颗粒1</v>
          </cell>
          <cell r="M881" t="str">
            <v>六车间</v>
          </cell>
          <cell r="N881" t="str">
            <v>云南林楠机械设备有限公司原南坝外包2楼2-4室</v>
          </cell>
          <cell r="O881" t="str">
            <v>云南林楠机械设备有限公司原南坝外包2楼2-4室</v>
          </cell>
          <cell r="P881" t="str">
            <v>LN7</v>
          </cell>
        </row>
        <row r="882">
          <cell r="C882" t="str">
            <v>110040100305</v>
          </cell>
          <cell r="D882" t="str">
            <v>输送带</v>
          </cell>
          <cell r="E882" t="str">
            <v>正常使用</v>
          </cell>
          <cell r="F882" t="str">
            <v>直接购入</v>
          </cell>
          <cell r="G882">
            <v>43009</v>
          </cell>
          <cell r="H882">
            <v>43040</v>
          </cell>
          <cell r="I882" t="str">
            <v>五车间</v>
          </cell>
          <cell r="J882">
            <v>5524.82</v>
          </cell>
          <cell r="K882" t="str">
            <v>通-机395#</v>
          </cell>
          <cell r="L882" t="str">
            <v>外包车间二楼</v>
          </cell>
          <cell r="M882" t="str">
            <v>五车间</v>
          </cell>
          <cell r="N882" t="str">
            <v>云南林楠机械设备有限公司</v>
          </cell>
          <cell r="O882" t="str">
            <v>云南林楠机械设备有限公司</v>
          </cell>
          <cell r="P882" t="str">
            <v>LN1.5</v>
          </cell>
        </row>
        <row r="883">
          <cell r="C883" t="str">
            <v>110040100306</v>
          </cell>
          <cell r="D883" t="str">
            <v>输送带</v>
          </cell>
          <cell r="E883" t="str">
            <v>正常使用</v>
          </cell>
          <cell r="F883" t="str">
            <v>直接购入</v>
          </cell>
          <cell r="G883">
            <v>43009</v>
          </cell>
          <cell r="H883">
            <v>43040</v>
          </cell>
          <cell r="I883" t="str">
            <v>一车间</v>
          </cell>
          <cell r="J883">
            <v>27318.77</v>
          </cell>
          <cell r="K883" t="str">
            <v>通-机396#</v>
          </cell>
          <cell r="L883" t="str">
            <v>配方清洗干燥间</v>
          </cell>
          <cell r="M883" t="str">
            <v>一车间</v>
          </cell>
          <cell r="N883" t="str">
            <v>云南林楠机械设备有限公司</v>
          </cell>
          <cell r="O883" t="str">
            <v>云南林楠机械设备有限公司</v>
          </cell>
          <cell r="P883" t="str">
            <v>LN3.7</v>
          </cell>
        </row>
        <row r="884">
          <cell r="C884" t="str">
            <v>110040100307</v>
          </cell>
          <cell r="D884" t="str">
            <v>叉车秤</v>
          </cell>
          <cell r="E884" t="str">
            <v>正常使用</v>
          </cell>
          <cell r="F884" t="str">
            <v>直接购入</v>
          </cell>
          <cell r="G884">
            <v>43070</v>
          </cell>
          <cell r="H884">
            <v>43101</v>
          </cell>
          <cell r="I884" t="str">
            <v>一车间</v>
          </cell>
          <cell r="J884">
            <v>3504.28</v>
          </cell>
          <cell r="K884" t="str">
            <v>通-机397#</v>
          </cell>
          <cell r="L884" t="str">
            <v>前处理-呈贡</v>
          </cell>
          <cell r="M884" t="str">
            <v>一车间</v>
          </cell>
          <cell r="N884" t="str">
            <v>钰恒电子（厦门）有限公司</v>
          </cell>
          <cell r="O884" t="str">
            <v>钰恒电子（厦门）有限公司</v>
          </cell>
          <cell r="P884" t="str">
            <v>JLM-1T</v>
          </cell>
        </row>
        <row r="885">
          <cell r="C885" t="str">
            <v>110040100308</v>
          </cell>
          <cell r="D885" t="str">
            <v>叉车秤</v>
          </cell>
          <cell r="E885" t="str">
            <v>正常使用</v>
          </cell>
          <cell r="F885" t="str">
            <v>直接购入</v>
          </cell>
          <cell r="G885">
            <v>43070</v>
          </cell>
          <cell r="H885">
            <v>43101</v>
          </cell>
          <cell r="I885" t="str">
            <v>一车间</v>
          </cell>
          <cell r="J885">
            <v>3504.27</v>
          </cell>
          <cell r="K885" t="str">
            <v>通-机398#</v>
          </cell>
          <cell r="L885" t="str">
            <v>配方班</v>
          </cell>
          <cell r="M885" t="str">
            <v>一车间</v>
          </cell>
          <cell r="N885" t="str">
            <v>钰恒电子（厦门）有限公司</v>
          </cell>
          <cell r="O885" t="str">
            <v>钰恒电子（厦门）有限公司</v>
          </cell>
          <cell r="P885" t="str">
            <v>JLM1T/0.2KG</v>
          </cell>
        </row>
        <row r="886">
          <cell r="C886" t="str">
            <v>110040100309</v>
          </cell>
          <cell r="D886" t="str">
            <v>叉车秤</v>
          </cell>
          <cell r="E886" t="str">
            <v>正常使用</v>
          </cell>
          <cell r="F886" t="str">
            <v>直接购入</v>
          </cell>
          <cell r="G886">
            <v>43101</v>
          </cell>
          <cell r="H886">
            <v>43132</v>
          </cell>
          <cell r="I886" t="str">
            <v>一车间</v>
          </cell>
          <cell r="J886">
            <v>3504.27</v>
          </cell>
          <cell r="K886" t="str">
            <v>通-机399#</v>
          </cell>
          <cell r="L886" t="str">
            <v>前处理提取</v>
          </cell>
          <cell r="M886" t="str">
            <v>二车间</v>
          </cell>
          <cell r="N886" t="str">
            <v>钰恒电子（厦门）有限公司</v>
          </cell>
          <cell r="O886" t="str">
            <v>钰恒电子（厦门）有限公司</v>
          </cell>
          <cell r="P886" t="str">
            <v>JLM-2T</v>
          </cell>
        </row>
        <row r="887">
          <cell r="C887" t="str">
            <v>110040100310</v>
          </cell>
          <cell r="D887" t="str">
            <v>冷冻式干燥机</v>
          </cell>
          <cell r="E887" t="str">
            <v>正常使用</v>
          </cell>
          <cell r="F887" t="str">
            <v>直接购入</v>
          </cell>
          <cell r="G887">
            <v>43101</v>
          </cell>
          <cell r="H887">
            <v>43132</v>
          </cell>
          <cell r="I887" t="str">
            <v>设备动力部</v>
          </cell>
          <cell r="J887">
            <v>11709.4</v>
          </cell>
          <cell r="K887" t="str">
            <v>通-机400#</v>
          </cell>
          <cell r="L887" t="str">
            <v>提取三夹空压机房</v>
          </cell>
          <cell r="M887" t="str">
            <v/>
          </cell>
          <cell r="N887" t="str">
            <v>纽曼泰克（昆明欧尼斯特）</v>
          </cell>
          <cell r="O887" t="str">
            <v>纽曼泰克（昆明欧尼斯特）</v>
          </cell>
          <cell r="P887" t="str">
            <v>PRIMAK-D175</v>
          </cell>
        </row>
        <row r="888">
          <cell r="C888" t="str">
            <v>110040100311</v>
          </cell>
          <cell r="D888" t="str">
            <v>标签印字机</v>
          </cell>
          <cell r="E888" t="str">
            <v>正常使用</v>
          </cell>
          <cell r="F888" t="str">
            <v>直接购入</v>
          </cell>
          <cell r="G888">
            <v>43344</v>
          </cell>
          <cell r="H888">
            <v>43374</v>
          </cell>
          <cell r="I888" t="str">
            <v>五车间</v>
          </cell>
          <cell r="J888">
            <v>4310.35</v>
          </cell>
          <cell r="K888" t="str">
            <v>通-机410#</v>
          </cell>
          <cell r="L888" t="str">
            <v>2楼打印2-1室</v>
          </cell>
          <cell r="M888" t="str">
            <v>五车间</v>
          </cell>
          <cell r="N888" t="str">
            <v>昆明博蔚商贸有限公司</v>
          </cell>
          <cell r="O888" t="str">
            <v>昆明博蔚商贸有限公司</v>
          </cell>
          <cell r="P888" t="str">
            <v>PD-380D</v>
          </cell>
        </row>
        <row r="889">
          <cell r="C889" t="str">
            <v>110040100312</v>
          </cell>
          <cell r="D889" t="str">
            <v>标签印字机</v>
          </cell>
          <cell r="E889" t="str">
            <v>正常使用</v>
          </cell>
          <cell r="F889" t="str">
            <v>直接购入</v>
          </cell>
          <cell r="G889">
            <v>43344</v>
          </cell>
          <cell r="H889">
            <v>43374</v>
          </cell>
          <cell r="I889" t="str">
            <v>五车间</v>
          </cell>
          <cell r="J889">
            <v>4310.34</v>
          </cell>
          <cell r="K889" t="str">
            <v>通-机411#</v>
          </cell>
          <cell r="L889" t="str">
            <v>3楼打印3-3室</v>
          </cell>
          <cell r="M889" t="str">
            <v>五车间</v>
          </cell>
          <cell r="N889" t="str">
            <v>昆明博蔚商贸有限公司</v>
          </cell>
          <cell r="O889" t="str">
            <v>昆明博蔚商贸有限公司</v>
          </cell>
          <cell r="P889" t="str">
            <v>PD-380D</v>
          </cell>
        </row>
        <row r="890">
          <cell r="C890" t="str">
            <v>110040100313</v>
          </cell>
          <cell r="D890" t="str">
            <v>叉车秤</v>
          </cell>
          <cell r="E890" t="str">
            <v>正常使用</v>
          </cell>
          <cell r="F890" t="str">
            <v>直接购入</v>
          </cell>
          <cell r="G890">
            <v>43344</v>
          </cell>
          <cell r="H890">
            <v>43374</v>
          </cell>
          <cell r="I890" t="str">
            <v>一车间</v>
          </cell>
          <cell r="J890">
            <v>3504.27</v>
          </cell>
          <cell r="K890" t="str">
            <v>通-机401#</v>
          </cell>
          <cell r="L890" t="str">
            <v>前处理粉碎</v>
          </cell>
          <cell r="M890" t="str">
            <v>一车间</v>
          </cell>
          <cell r="N890" t="str">
            <v>云南微普工品贸易有限公司</v>
          </cell>
          <cell r="O890" t="str">
            <v>云南微普工品贸易有限公司</v>
          </cell>
          <cell r="P890" t="str">
            <v>JLM-1T</v>
          </cell>
        </row>
        <row r="891">
          <cell r="C891" t="str">
            <v>110040100314</v>
          </cell>
          <cell r="D891" t="str">
            <v>叉车秤</v>
          </cell>
          <cell r="E891" t="str">
            <v>正常使用</v>
          </cell>
          <cell r="F891" t="str">
            <v>直接购入</v>
          </cell>
          <cell r="G891">
            <v>43344</v>
          </cell>
          <cell r="H891">
            <v>43374</v>
          </cell>
          <cell r="I891" t="str">
            <v>一车间</v>
          </cell>
          <cell r="J891">
            <v>3504.27</v>
          </cell>
          <cell r="K891" t="str">
            <v>通-机402#</v>
          </cell>
          <cell r="L891" t="str">
            <v>前处理粉碎</v>
          </cell>
          <cell r="M891" t="str">
            <v>一车间</v>
          </cell>
          <cell r="N891" t="str">
            <v>云南微普工品贸易有限公司</v>
          </cell>
          <cell r="O891" t="str">
            <v>云南微普工品贸易有限公司</v>
          </cell>
          <cell r="P891" t="str">
            <v>JLM-1T</v>
          </cell>
        </row>
        <row r="892">
          <cell r="C892" t="str">
            <v>110040100315</v>
          </cell>
          <cell r="D892" t="str">
            <v>叉车秤</v>
          </cell>
          <cell r="E892" t="str">
            <v>正常使用</v>
          </cell>
          <cell r="F892" t="str">
            <v>直接购入</v>
          </cell>
          <cell r="G892">
            <v>43344</v>
          </cell>
          <cell r="H892">
            <v>43374</v>
          </cell>
          <cell r="I892" t="str">
            <v>一车间</v>
          </cell>
          <cell r="J892">
            <v>3504.27</v>
          </cell>
          <cell r="K892" t="str">
            <v>通-机403#</v>
          </cell>
          <cell r="L892" t="str">
            <v>前处理粉碎</v>
          </cell>
          <cell r="M892" t="str">
            <v>一车间</v>
          </cell>
          <cell r="N892" t="str">
            <v>云南微普工品贸易有限公司</v>
          </cell>
          <cell r="O892" t="str">
            <v>云南微普工品贸易有限公司</v>
          </cell>
          <cell r="P892" t="str">
            <v>JLM-1T</v>
          </cell>
        </row>
        <row r="893">
          <cell r="C893" t="str">
            <v>110040100316</v>
          </cell>
          <cell r="D893" t="str">
            <v>叉车秤</v>
          </cell>
          <cell r="E893" t="str">
            <v>正常使用</v>
          </cell>
          <cell r="F893" t="str">
            <v>直接购入</v>
          </cell>
          <cell r="G893">
            <v>43344</v>
          </cell>
          <cell r="H893">
            <v>43374</v>
          </cell>
          <cell r="I893" t="str">
            <v>一车间</v>
          </cell>
          <cell r="J893">
            <v>3504.27</v>
          </cell>
          <cell r="K893" t="str">
            <v>通-机404#</v>
          </cell>
          <cell r="L893" t="str">
            <v>前处理粉碎</v>
          </cell>
          <cell r="M893" t="str">
            <v>一车间</v>
          </cell>
          <cell r="N893" t="str">
            <v>云南微普工品贸易有限公司</v>
          </cell>
          <cell r="O893" t="str">
            <v>云南微普工品贸易有限公司</v>
          </cell>
          <cell r="P893" t="str">
            <v>JLM-1T</v>
          </cell>
        </row>
        <row r="894">
          <cell r="C894" t="str">
            <v>110040100317</v>
          </cell>
          <cell r="D894" t="str">
            <v>叉车秤</v>
          </cell>
          <cell r="E894" t="str">
            <v>正常使用</v>
          </cell>
          <cell r="F894" t="str">
            <v>直接购入</v>
          </cell>
          <cell r="G894">
            <v>43344</v>
          </cell>
          <cell r="H894">
            <v>43374</v>
          </cell>
          <cell r="I894" t="str">
            <v>五车间</v>
          </cell>
          <cell r="J894">
            <v>3504.29</v>
          </cell>
          <cell r="K894" t="str">
            <v>通-机405#</v>
          </cell>
          <cell r="L894" t="str">
            <v>丸剂线</v>
          </cell>
          <cell r="M894" t="str">
            <v>五车间</v>
          </cell>
          <cell r="N894" t="str">
            <v>云南微普工品贸易有限公司</v>
          </cell>
          <cell r="O894" t="str">
            <v>云南微普工品贸易有限公司</v>
          </cell>
          <cell r="P894" t="str">
            <v>JLM-1T</v>
          </cell>
        </row>
        <row r="895">
          <cell r="C895" t="str">
            <v>110040100318</v>
          </cell>
          <cell r="D895" t="str">
            <v>叉车秤</v>
          </cell>
          <cell r="E895" t="str">
            <v>正常使用</v>
          </cell>
          <cell r="F895" t="str">
            <v>直接购入</v>
          </cell>
          <cell r="G895">
            <v>43344</v>
          </cell>
          <cell r="H895">
            <v>43374</v>
          </cell>
          <cell r="I895" t="str">
            <v>五车间</v>
          </cell>
          <cell r="J895">
            <v>3504.27</v>
          </cell>
          <cell r="K895" t="str">
            <v>通-机406#</v>
          </cell>
          <cell r="L895" t="str">
            <v>丸剂9楼大蜜丸洁</v>
          </cell>
          <cell r="M895" t="str">
            <v>五车间</v>
          </cell>
          <cell r="N895">
            <v>0</v>
          </cell>
        </row>
        <row r="895">
          <cell r="P895" t="str">
            <v>JLM-1T</v>
          </cell>
        </row>
        <row r="896">
          <cell r="C896" t="str">
            <v>110040100319</v>
          </cell>
          <cell r="D896" t="str">
            <v>叉车秤</v>
          </cell>
          <cell r="E896" t="str">
            <v>正常使用</v>
          </cell>
          <cell r="F896" t="str">
            <v>直接购入</v>
          </cell>
          <cell r="G896">
            <v>43344</v>
          </cell>
          <cell r="H896">
            <v>43374</v>
          </cell>
          <cell r="I896" t="str">
            <v>采购中心</v>
          </cell>
          <cell r="J896">
            <v>3534.48</v>
          </cell>
          <cell r="K896" t="str">
            <v>通-机407#</v>
          </cell>
          <cell r="L896" t="str">
            <v>原料库</v>
          </cell>
          <cell r="M896" t="str">
            <v>采购中心原料库</v>
          </cell>
          <cell r="N896" t="str">
            <v>云南微普工品贸易有限公司</v>
          </cell>
          <cell r="O896" t="str">
            <v>云南微普工品贸易有限公司</v>
          </cell>
          <cell r="P896" t="str">
            <v>JLM-1T</v>
          </cell>
        </row>
        <row r="897">
          <cell r="C897" t="str">
            <v>110040100320</v>
          </cell>
          <cell r="D897" t="str">
            <v>叉车秤</v>
          </cell>
          <cell r="E897" t="str">
            <v>正常使用</v>
          </cell>
          <cell r="F897" t="str">
            <v>直接购入</v>
          </cell>
          <cell r="G897">
            <v>43344</v>
          </cell>
          <cell r="H897">
            <v>43374</v>
          </cell>
          <cell r="I897" t="str">
            <v>采购中心</v>
          </cell>
          <cell r="J897">
            <v>3534.48</v>
          </cell>
          <cell r="K897" t="str">
            <v>通-机408#</v>
          </cell>
          <cell r="L897" t="str">
            <v>综合库</v>
          </cell>
          <cell r="M897" t="str">
            <v>采购中心综合库</v>
          </cell>
          <cell r="N897" t="str">
            <v>云南微普工品贸易有限公司</v>
          </cell>
          <cell r="O897" t="str">
            <v>云南微普工品贸易有限公司</v>
          </cell>
          <cell r="P897" t="str">
            <v>JLM-1T</v>
          </cell>
        </row>
        <row r="898">
          <cell r="C898" t="str">
            <v>110040100321</v>
          </cell>
          <cell r="D898" t="str">
            <v>叉车秤</v>
          </cell>
          <cell r="E898" t="str">
            <v>正常使用</v>
          </cell>
          <cell r="F898" t="str">
            <v>直接购入</v>
          </cell>
          <cell r="G898">
            <v>43344</v>
          </cell>
          <cell r="H898">
            <v>43374</v>
          </cell>
          <cell r="I898" t="str">
            <v>采购中心</v>
          </cell>
          <cell r="J898">
            <v>3534.49</v>
          </cell>
          <cell r="K898" t="str">
            <v>通-机409#</v>
          </cell>
          <cell r="L898" t="str">
            <v>综合库</v>
          </cell>
          <cell r="M898" t="str">
            <v>采购中心综合库</v>
          </cell>
          <cell r="N898" t="str">
            <v>云南微普工品贸易有限公司</v>
          </cell>
          <cell r="O898" t="str">
            <v>云南微普工品贸易有限公司</v>
          </cell>
          <cell r="P898" t="str">
            <v>JLM-1T</v>
          </cell>
        </row>
        <row r="899">
          <cell r="C899" t="str">
            <v>110040100322</v>
          </cell>
          <cell r="D899" t="str">
            <v>螺杆式水冷冷水机组</v>
          </cell>
          <cell r="E899" t="str">
            <v>正常使用</v>
          </cell>
          <cell r="F899" t="str">
            <v>直接购入</v>
          </cell>
          <cell r="G899">
            <v>43405</v>
          </cell>
          <cell r="H899">
            <v>43435</v>
          </cell>
          <cell r="I899" t="str">
            <v>设备动力部</v>
          </cell>
          <cell r="J899">
            <v>478858.38</v>
          </cell>
          <cell r="K899" t="str">
            <v>GYS16110001</v>
          </cell>
          <cell r="L899" t="str">
            <v>综合车间1楼冷冻</v>
          </cell>
          <cell r="M899" t="str">
            <v>综合一楼冷冻站</v>
          </cell>
          <cell r="N899" t="str">
            <v>上海通用机械产品销售工程有限公司</v>
          </cell>
          <cell r="O899" t="str">
            <v>上海通用机械产品销售工程有限公司</v>
          </cell>
          <cell r="P899" t="str">
            <v>30xw1410</v>
          </cell>
        </row>
        <row r="900">
          <cell r="C900" t="str">
            <v>110040100323</v>
          </cell>
          <cell r="D900" t="str">
            <v>螺杆式水冷冷水机组</v>
          </cell>
          <cell r="E900" t="str">
            <v>正常使用</v>
          </cell>
          <cell r="F900" t="str">
            <v>直接购入</v>
          </cell>
          <cell r="G900">
            <v>43405</v>
          </cell>
          <cell r="H900">
            <v>43435</v>
          </cell>
          <cell r="I900" t="str">
            <v>设备动力部</v>
          </cell>
          <cell r="J900">
            <v>478858.39</v>
          </cell>
          <cell r="K900" t="str">
            <v>GYS16110002</v>
          </cell>
          <cell r="L900" t="str">
            <v>综合车间1楼冷冻</v>
          </cell>
          <cell r="M900" t="str">
            <v>综合一楼冷冻站</v>
          </cell>
          <cell r="N900" t="str">
            <v>上海通用机械产品销售工程有限公司</v>
          </cell>
          <cell r="O900" t="str">
            <v>上海通用机械产品销售工程有限公司</v>
          </cell>
          <cell r="P900" t="str">
            <v>30xw1410</v>
          </cell>
        </row>
        <row r="901">
          <cell r="C901" t="str">
            <v>110040100324</v>
          </cell>
          <cell r="D901" t="str">
            <v>螺杆式水冷冷水机组</v>
          </cell>
          <cell r="E901" t="str">
            <v>正常使用</v>
          </cell>
          <cell r="F901" t="str">
            <v>直接购入</v>
          </cell>
          <cell r="G901">
            <v>43405</v>
          </cell>
          <cell r="H901">
            <v>43435</v>
          </cell>
          <cell r="I901" t="str">
            <v>设备动力部</v>
          </cell>
          <cell r="J901">
            <v>612507.22</v>
          </cell>
          <cell r="K901" t="str">
            <v>GYS16110003</v>
          </cell>
          <cell r="L901" t="str">
            <v>综合车间1楼冷冻</v>
          </cell>
          <cell r="M901" t="str">
            <v>综合一楼冷冻站</v>
          </cell>
          <cell r="N901" t="str">
            <v>上海通用机械产品销售工程有限公司</v>
          </cell>
          <cell r="O901" t="str">
            <v>上海通用机械产品销售工程有限公司</v>
          </cell>
          <cell r="P901" t="str">
            <v>30xwv420</v>
          </cell>
        </row>
        <row r="902">
          <cell r="C902" t="str">
            <v>110040100325</v>
          </cell>
          <cell r="D902" t="str">
            <v>横流式玻璃钢冷却塔</v>
          </cell>
          <cell r="E902" t="str">
            <v>正常使用</v>
          </cell>
          <cell r="F902" t="str">
            <v>直接购入</v>
          </cell>
          <cell r="G902">
            <v>43405</v>
          </cell>
          <cell r="H902">
            <v>43435</v>
          </cell>
          <cell r="I902" t="str">
            <v>设备动力部</v>
          </cell>
          <cell r="J902">
            <v>274137.93</v>
          </cell>
          <cell r="K902" t="str">
            <v>GYS16110094</v>
          </cell>
          <cell r="L902" t="str">
            <v>综合车间屋面</v>
          </cell>
          <cell r="M902" t="str">
            <v>综合屋面1-5轴</v>
          </cell>
          <cell r="N902" t="str">
            <v>云南超达玻璃钢有限公司</v>
          </cell>
          <cell r="O902" t="str">
            <v>云南超达玻璃钢有限公司</v>
          </cell>
          <cell r="P902" t="str">
            <v>400立方/小时</v>
          </cell>
        </row>
        <row r="903">
          <cell r="C903" t="str">
            <v>110040100326</v>
          </cell>
          <cell r="D903" t="str">
            <v>横流式玻璃钢冷却塔</v>
          </cell>
          <cell r="E903" t="str">
            <v>正常使用</v>
          </cell>
          <cell r="F903" t="str">
            <v>直接购入</v>
          </cell>
          <cell r="G903">
            <v>43405</v>
          </cell>
          <cell r="H903">
            <v>43435</v>
          </cell>
          <cell r="I903" t="str">
            <v>设备动力部</v>
          </cell>
          <cell r="J903">
            <v>274137.93</v>
          </cell>
          <cell r="K903" t="str">
            <v>GYS16110096</v>
          </cell>
          <cell r="L903" t="str">
            <v>动力中心屋面</v>
          </cell>
          <cell r="M903" t="str">
            <v>动力中心屋面</v>
          </cell>
          <cell r="N903" t="str">
            <v>云南超达玻璃钢有限公司</v>
          </cell>
          <cell r="O903" t="str">
            <v>云南超达玻璃钢有限公司</v>
          </cell>
          <cell r="P903" t="str">
            <v>400立方/小时</v>
          </cell>
        </row>
        <row r="904">
          <cell r="C904" t="str">
            <v>110040100327</v>
          </cell>
          <cell r="D904" t="str">
            <v>横流式玻璃钢冷却塔</v>
          </cell>
          <cell r="E904" t="str">
            <v>正常使用</v>
          </cell>
          <cell r="F904" t="str">
            <v>直接购入</v>
          </cell>
          <cell r="G904">
            <v>43405</v>
          </cell>
          <cell r="H904">
            <v>43435</v>
          </cell>
          <cell r="I904" t="str">
            <v>设备动力部</v>
          </cell>
          <cell r="J904">
            <v>55172.41</v>
          </cell>
          <cell r="K904" t="str">
            <v>GYS16110095</v>
          </cell>
          <cell r="L904" t="str">
            <v>综合车间屋面</v>
          </cell>
          <cell r="M904" t="str">
            <v>综合屋面15-18轴</v>
          </cell>
          <cell r="N904" t="str">
            <v>云南超达玻璃钢有限公司</v>
          </cell>
          <cell r="O904" t="str">
            <v>云南超达玻璃钢有限公司</v>
          </cell>
          <cell r="P904" t="str">
            <v>100立方/小时</v>
          </cell>
        </row>
        <row r="905">
          <cell r="C905" t="str">
            <v>110040100328</v>
          </cell>
          <cell r="D905" t="str">
            <v>一体化空调冷水机组</v>
          </cell>
          <cell r="E905" t="str">
            <v>正常使用</v>
          </cell>
          <cell r="F905" t="str">
            <v>直接购入</v>
          </cell>
          <cell r="G905">
            <v>43405</v>
          </cell>
          <cell r="H905">
            <v>43435</v>
          </cell>
          <cell r="I905" t="str">
            <v>设备动力部</v>
          </cell>
          <cell r="J905">
            <v>201709.43</v>
          </cell>
          <cell r="K905" t="str">
            <v>GYS16110097</v>
          </cell>
          <cell r="L905" t="str">
            <v>综合车间屋面</v>
          </cell>
          <cell r="M905" t="str">
            <v>综合屋面16-18轴</v>
          </cell>
          <cell r="N905" t="str">
            <v>四川贝园机电设备有限公司</v>
          </cell>
          <cell r="O905" t="str">
            <v>四川贝园机电设备有限公司</v>
          </cell>
          <cell r="P905" t="str">
            <v>BYWC135CA</v>
          </cell>
        </row>
        <row r="906">
          <cell r="C906" t="str">
            <v>110040100329</v>
          </cell>
          <cell r="D906" t="str">
            <v>一体化空调冷水机组</v>
          </cell>
          <cell r="E906" t="str">
            <v>正常使用</v>
          </cell>
          <cell r="F906" t="str">
            <v>直接购入</v>
          </cell>
          <cell r="G906">
            <v>43405</v>
          </cell>
          <cell r="H906">
            <v>43435</v>
          </cell>
          <cell r="I906" t="str">
            <v>设备动力部</v>
          </cell>
          <cell r="J906">
            <v>394871.8</v>
          </cell>
          <cell r="K906" t="str">
            <v>GYS16110098</v>
          </cell>
          <cell r="L906" t="str">
            <v>综合车间屋面</v>
          </cell>
          <cell r="M906" t="str">
            <v>综合屋面16-18轴</v>
          </cell>
          <cell r="N906" t="str">
            <v>四川贝园机电设备有限公司</v>
          </cell>
          <cell r="O906" t="str">
            <v>四川贝园机电设备有限公司</v>
          </cell>
          <cell r="P906" t="str">
            <v>BYWC365MA</v>
          </cell>
        </row>
        <row r="907">
          <cell r="C907" t="str">
            <v>110040100330</v>
          </cell>
          <cell r="D907" t="str">
            <v>一体化空调冷水机组</v>
          </cell>
          <cell r="E907" t="str">
            <v>正常使用</v>
          </cell>
          <cell r="F907" t="str">
            <v>直接购入</v>
          </cell>
          <cell r="G907">
            <v>43405</v>
          </cell>
          <cell r="H907">
            <v>43435</v>
          </cell>
          <cell r="I907" t="str">
            <v>设备动力部</v>
          </cell>
          <cell r="J907">
            <v>574358.97</v>
          </cell>
          <cell r="K907" t="str">
            <v>GYS16110099</v>
          </cell>
          <cell r="L907" t="str">
            <v>提取车间屋面</v>
          </cell>
          <cell r="M907" t="str">
            <v>提取屋面</v>
          </cell>
          <cell r="N907" t="str">
            <v>四川贝园机电设备有限公司</v>
          </cell>
          <cell r="O907" t="str">
            <v>四川贝园机电设备有限公司</v>
          </cell>
          <cell r="P907" t="str">
            <v>BYWC701MA</v>
          </cell>
        </row>
        <row r="908">
          <cell r="C908" t="str">
            <v>110040100331</v>
          </cell>
          <cell r="D908" t="str">
            <v>卧式单级离心泵</v>
          </cell>
          <cell r="E908" t="str">
            <v>正常使用</v>
          </cell>
          <cell r="F908" t="str">
            <v>直接购入</v>
          </cell>
          <cell r="G908">
            <v>43405</v>
          </cell>
          <cell r="H908">
            <v>43435</v>
          </cell>
          <cell r="I908" t="str">
            <v>设备动力部</v>
          </cell>
          <cell r="J908">
            <v>17094.02</v>
          </cell>
          <cell r="K908" t="str">
            <v>GYS17040101</v>
          </cell>
          <cell r="L908" t="str">
            <v>综合车间1楼冷冻</v>
          </cell>
          <cell r="M908" t="str">
            <v>综合一楼冷冻站</v>
          </cell>
          <cell r="N908" t="str">
            <v>昆明博蔚商贸有限公司（凯泉）</v>
          </cell>
          <cell r="O908" t="str">
            <v>昆明博蔚商贸有限公司（凯泉）</v>
          </cell>
          <cell r="P908" t="str">
            <v>KQW200/300</v>
          </cell>
        </row>
        <row r="909">
          <cell r="C909" t="str">
            <v>110040100332</v>
          </cell>
          <cell r="D909" t="str">
            <v>卧式单级离心泵</v>
          </cell>
          <cell r="E909" t="str">
            <v>正常使用</v>
          </cell>
          <cell r="F909" t="str">
            <v>直接购入</v>
          </cell>
          <cell r="G909">
            <v>43405</v>
          </cell>
          <cell r="H909">
            <v>43435</v>
          </cell>
          <cell r="I909" t="str">
            <v>设备动力部</v>
          </cell>
          <cell r="J909">
            <v>17094.02</v>
          </cell>
          <cell r="K909" t="str">
            <v>GYS17040102</v>
          </cell>
          <cell r="L909" t="str">
            <v>综合车间1楼冷冻</v>
          </cell>
          <cell r="M909" t="str">
            <v>综合一楼冷冻站</v>
          </cell>
          <cell r="N909" t="str">
            <v>昆明博蔚商贸有限公司（凯泉）</v>
          </cell>
          <cell r="O909" t="str">
            <v>昆明博蔚商贸有限公司（凯泉）</v>
          </cell>
          <cell r="P909" t="str">
            <v>KQW200/300</v>
          </cell>
        </row>
        <row r="910">
          <cell r="C910" t="str">
            <v>110040100333</v>
          </cell>
          <cell r="D910" t="str">
            <v>卧式单级离心泵</v>
          </cell>
          <cell r="E910" t="str">
            <v>正常使用</v>
          </cell>
          <cell r="F910" t="str">
            <v>直接购入</v>
          </cell>
          <cell r="G910">
            <v>43405</v>
          </cell>
          <cell r="H910">
            <v>43435</v>
          </cell>
          <cell r="I910" t="str">
            <v>设备动力部</v>
          </cell>
          <cell r="J910">
            <v>17094.02</v>
          </cell>
          <cell r="K910" t="str">
            <v>GYS17040103</v>
          </cell>
          <cell r="L910" t="str">
            <v>综合车间1楼冷冻</v>
          </cell>
          <cell r="M910" t="str">
            <v>综合一楼冷冻站</v>
          </cell>
          <cell r="N910" t="str">
            <v>昆明博蔚商贸有限公司（凯泉）</v>
          </cell>
          <cell r="O910" t="str">
            <v>昆明博蔚商贸有限公司（凯泉）</v>
          </cell>
          <cell r="P910" t="str">
            <v>KQW200/300</v>
          </cell>
        </row>
        <row r="911">
          <cell r="C911" t="str">
            <v>110040100334</v>
          </cell>
          <cell r="D911" t="str">
            <v>卧式单级离心泵</v>
          </cell>
          <cell r="E911" t="str">
            <v>正常使用</v>
          </cell>
          <cell r="F911" t="str">
            <v>直接购入</v>
          </cell>
          <cell r="G911">
            <v>43405</v>
          </cell>
          <cell r="H911">
            <v>43435</v>
          </cell>
          <cell r="I911" t="str">
            <v>设备动力部</v>
          </cell>
          <cell r="J911">
            <v>17094.02</v>
          </cell>
          <cell r="K911" t="str">
            <v>GYS17040104</v>
          </cell>
          <cell r="L911" t="str">
            <v>综合车间1楼冷冻</v>
          </cell>
          <cell r="M911" t="str">
            <v>综合一楼冷冻站</v>
          </cell>
          <cell r="N911" t="str">
            <v>昆明博蔚商贸有限公司（凯泉）</v>
          </cell>
          <cell r="O911" t="str">
            <v>昆明博蔚商贸有限公司（凯泉）</v>
          </cell>
          <cell r="P911" t="str">
            <v>KQW200/300</v>
          </cell>
        </row>
        <row r="912">
          <cell r="C912" t="str">
            <v>110040100335</v>
          </cell>
          <cell r="D912" t="str">
            <v>卧式单级离心泵</v>
          </cell>
          <cell r="E912" t="str">
            <v>正常使用</v>
          </cell>
          <cell r="F912" t="str">
            <v>直接购入</v>
          </cell>
          <cell r="G912">
            <v>43405</v>
          </cell>
          <cell r="H912">
            <v>43435</v>
          </cell>
          <cell r="I912" t="str">
            <v>设备动力部</v>
          </cell>
          <cell r="J912">
            <v>21367.52</v>
          </cell>
          <cell r="K912" t="str">
            <v>GYS17040105</v>
          </cell>
          <cell r="L912" t="str">
            <v>综合车间1楼冷冻</v>
          </cell>
          <cell r="M912" t="str">
            <v>综合一楼冷冻站</v>
          </cell>
          <cell r="N912" t="str">
            <v>昆明博蔚商贸有限公司（凯泉）</v>
          </cell>
          <cell r="O912" t="str">
            <v>昆明博蔚商贸有限公司（凯泉）</v>
          </cell>
          <cell r="P912" t="str">
            <v>KQW200/345</v>
          </cell>
        </row>
        <row r="913">
          <cell r="C913" t="str">
            <v>110040100336</v>
          </cell>
          <cell r="D913" t="str">
            <v>卧式单级离心泵</v>
          </cell>
          <cell r="E913" t="str">
            <v>正常使用</v>
          </cell>
          <cell r="F913" t="str">
            <v>直接购入</v>
          </cell>
          <cell r="G913">
            <v>43405</v>
          </cell>
          <cell r="H913">
            <v>43435</v>
          </cell>
          <cell r="I913" t="str">
            <v>设备动力部</v>
          </cell>
          <cell r="J913">
            <v>21367.52</v>
          </cell>
          <cell r="K913" t="str">
            <v>GYS17040106</v>
          </cell>
          <cell r="L913" t="str">
            <v>综合车间1楼冷冻</v>
          </cell>
          <cell r="M913" t="str">
            <v>综合一楼冷冻站</v>
          </cell>
          <cell r="N913" t="str">
            <v>昆明博蔚商贸有限公司（凯泉）</v>
          </cell>
          <cell r="O913" t="str">
            <v>昆明博蔚商贸有限公司（凯泉）</v>
          </cell>
          <cell r="P913" t="str">
            <v>KQW200/345</v>
          </cell>
        </row>
        <row r="914">
          <cell r="C914" t="str">
            <v>110040100337</v>
          </cell>
          <cell r="D914" t="str">
            <v>卧式单级离心泵</v>
          </cell>
          <cell r="E914" t="str">
            <v>正常使用</v>
          </cell>
          <cell r="F914" t="str">
            <v>直接购入</v>
          </cell>
          <cell r="G914">
            <v>43405</v>
          </cell>
          <cell r="H914">
            <v>43435</v>
          </cell>
          <cell r="I914" t="str">
            <v>设备动力部</v>
          </cell>
          <cell r="J914">
            <v>21367.52</v>
          </cell>
          <cell r="K914" t="str">
            <v>GYS17040107</v>
          </cell>
          <cell r="L914" t="str">
            <v>综合车间1楼冷冻</v>
          </cell>
          <cell r="M914" t="str">
            <v>综合一楼冷冻站</v>
          </cell>
          <cell r="N914" t="str">
            <v>昆明博蔚商贸有限公司（凯泉）</v>
          </cell>
          <cell r="O914" t="str">
            <v>昆明博蔚商贸有限公司（凯泉）</v>
          </cell>
          <cell r="P914" t="str">
            <v>KQW200/345</v>
          </cell>
        </row>
        <row r="915">
          <cell r="C915" t="str">
            <v>110040100338</v>
          </cell>
          <cell r="D915" t="str">
            <v>卧式单级离心泵</v>
          </cell>
          <cell r="E915" t="str">
            <v>正常使用</v>
          </cell>
          <cell r="F915" t="str">
            <v>直接购入</v>
          </cell>
          <cell r="G915">
            <v>43405</v>
          </cell>
          <cell r="H915">
            <v>43435</v>
          </cell>
          <cell r="I915" t="str">
            <v>设备动力部</v>
          </cell>
          <cell r="J915">
            <v>21367.52</v>
          </cell>
          <cell r="K915" t="str">
            <v>GYS17040108</v>
          </cell>
          <cell r="L915" t="str">
            <v>综合车间1楼冷冻</v>
          </cell>
          <cell r="M915" t="str">
            <v>综合一楼冷冻站</v>
          </cell>
          <cell r="N915" t="str">
            <v>昆明博蔚商贸有限公司（凯泉）</v>
          </cell>
          <cell r="O915" t="str">
            <v>昆明博蔚商贸有限公司（凯泉）</v>
          </cell>
          <cell r="P915" t="str">
            <v>KQW200/345</v>
          </cell>
        </row>
        <row r="916">
          <cell r="C916" t="str">
            <v>110040100339</v>
          </cell>
          <cell r="D916" t="str">
            <v>卧式单级离心泵</v>
          </cell>
          <cell r="E916" t="str">
            <v>正常使用</v>
          </cell>
          <cell r="F916" t="str">
            <v>直接购入</v>
          </cell>
          <cell r="G916">
            <v>43405</v>
          </cell>
          <cell r="H916">
            <v>43435</v>
          </cell>
          <cell r="I916" t="str">
            <v>设备动力部</v>
          </cell>
          <cell r="J916">
            <v>4273.5</v>
          </cell>
          <cell r="K916" t="str">
            <v>GYS17040109</v>
          </cell>
          <cell r="L916" t="str">
            <v>空压站</v>
          </cell>
          <cell r="M916" t="str">
            <v>空压站</v>
          </cell>
          <cell r="N916" t="str">
            <v>昆明博蔚商贸有限公司（凯泉）</v>
          </cell>
          <cell r="O916" t="str">
            <v>昆明博蔚商贸有限公司（凯泉）</v>
          </cell>
          <cell r="P916" t="str">
            <v>KQW65/170</v>
          </cell>
        </row>
        <row r="917">
          <cell r="C917" t="str">
            <v>110040100340</v>
          </cell>
          <cell r="D917" t="str">
            <v>卧式单级离心泵</v>
          </cell>
          <cell r="E917" t="str">
            <v>正常使用</v>
          </cell>
          <cell r="F917" t="str">
            <v>直接购入</v>
          </cell>
          <cell r="G917">
            <v>43405</v>
          </cell>
          <cell r="H917">
            <v>43435</v>
          </cell>
          <cell r="I917" t="str">
            <v>设备动力部</v>
          </cell>
          <cell r="J917">
            <v>4273.5</v>
          </cell>
          <cell r="K917" t="str">
            <v>GYS17040110</v>
          </cell>
          <cell r="L917" t="str">
            <v>空压站</v>
          </cell>
          <cell r="M917" t="str">
            <v>空压站</v>
          </cell>
          <cell r="N917" t="str">
            <v>昆明博蔚商贸有限公司（凯泉）</v>
          </cell>
          <cell r="O917" t="str">
            <v>昆明博蔚商贸有限公司（凯泉）</v>
          </cell>
          <cell r="P917" t="str">
            <v>KQW65/170</v>
          </cell>
        </row>
        <row r="918">
          <cell r="C918" t="str">
            <v>110040100341</v>
          </cell>
          <cell r="D918" t="str">
            <v>卧式单级离心泵</v>
          </cell>
          <cell r="E918" t="str">
            <v>正常使用</v>
          </cell>
          <cell r="F918" t="str">
            <v>直接购入</v>
          </cell>
          <cell r="G918">
            <v>43405</v>
          </cell>
          <cell r="H918">
            <v>43435</v>
          </cell>
          <cell r="I918" t="str">
            <v>设备动力部</v>
          </cell>
          <cell r="J918">
            <v>4273.5</v>
          </cell>
          <cell r="K918" t="str">
            <v>GYS17040111</v>
          </cell>
          <cell r="L918" t="str">
            <v>空压站</v>
          </cell>
          <cell r="M918" t="str">
            <v>空压站</v>
          </cell>
          <cell r="N918" t="str">
            <v>昆明博蔚商贸有限公司（凯泉）</v>
          </cell>
          <cell r="O918" t="str">
            <v>昆明博蔚商贸有限公司（凯泉）</v>
          </cell>
          <cell r="P918" t="str">
            <v>KQW65/170</v>
          </cell>
        </row>
        <row r="919">
          <cell r="C919" t="str">
            <v>110040100342</v>
          </cell>
          <cell r="D919" t="str">
            <v>卧式单级离心泵</v>
          </cell>
          <cell r="E919" t="str">
            <v>正常使用</v>
          </cell>
          <cell r="F919" t="str">
            <v>直接购入</v>
          </cell>
          <cell r="G919">
            <v>43405</v>
          </cell>
          <cell r="H919">
            <v>43435</v>
          </cell>
          <cell r="I919" t="str">
            <v>设备动力部</v>
          </cell>
          <cell r="J919">
            <v>6410.26</v>
          </cell>
          <cell r="K919" t="str">
            <v>GYS17040112</v>
          </cell>
          <cell r="L919" t="str">
            <v>空压站</v>
          </cell>
          <cell r="M919" t="str">
            <v>空压站</v>
          </cell>
          <cell r="N919" t="str">
            <v>昆明博蔚商贸有限公司（凯泉）</v>
          </cell>
          <cell r="O919" t="str">
            <v>昆明博蔚商贸有限公司（凯泉）</v>
          </cell>
          <cell r="P919" t="str">
            <v>KQW80/185</v>
          </cell>
        </row>
        <row r="920">
          <cell r="C920" t="str">
            <v>110040100343</v>
          </cell>
          <cell r="D920" t="str">
            <v>卧式单级离心泵</v>
          </cell>
          <cell r="E920" t="str">
            <v>正常使用</v>
          </cell>
          <cell r="F920" t="str">
            <v>直接购入</v>
          </cell>
          <cell r="G920">
            <v>43405</v>
          </cell>
          <cell r="H920">
            <v>43435</v>
          </cell>
          <cell r="I920" t="str">
            <v>设备动力部</v>
          </cell>
          <cell r="J920">
            <v>6410.26</v>
          </cell>
          <cell r="K920" t="str">
            <v>GYS17040113</v>
          </cell>
          <cell r="L920" t="str">
            <v>空压站</v>
          </cell>
          <cell r="M920" t="str">
            <v>空压站</v>
          </cell>
          <cell r="N920" t="str">
            <v>昆明博蔚商贸有限公司（凯泉）</v>
          </cell>
          <cell r="O920" t="str">
            <v>昆明博蔚商贸有限公司（凯泉）</v>
          </cell>
          <cell r="P920" t="str">
            <v>KQW80/185</v>
          </cell>
        </row>
        <row r="921">
          <cell r="C921" t="str">
            <v>110040100344</v>
          </cell>
          <cell r="D921" t="str">
            <v>卧式单级离心泵</v>
          </cell>
          <cell r="E921" t="str">
            <v>正常使用</v>
          </cell>
          <cell r="F921" t="str">
            <v>直接购入</v>
          </cell>
          <cell r="G921">
            <v>43405</v>
          </cell>
          <cell r="H921">
            <v>43435</v>
          </cell>
          <cell r="I921" t="str">
            <v>设备动力部</v>
          </cell>
          <cell r="J921">
            <v>34188.03</v>
          </cell>
          <cell r="K921" t="str">
            <v>GYS17040114</v>
          </cell>
          <cell r="L921" t="str">
            <v>动力中心</v>
          </cell>
          <cell r="M921" t="str">
            <v>动力中心</v>
          </cell>
          <cell r="N921" t="str">
            <v>昆明博蔚商贸有限公司（凯泉）</v>
          </cell>
          <cell r="O921" t="str">
            <v>昆明博蔚商贸有限公司（凯泉）</v>
          </cell>
          <cell r="P921" t="str">
            <v>KQW250/400</v>
          </cell>
        </row>
        <row r="922">
          <cell r="C922" t="str">
            <v>110040100345</v>
          </cell>
          <cell r="D922" t="str">
            <v>卧式单级离心泵</v>
          </cell>
          <cell r="E922" t="str">
            <v>正常使用</v>
          </cell>
          <cell r="F922" t="str">
            <v>直接购入</v>
          </cell>
          <cell r="G922">
            <v>43405</v>
          </cell>
          <cell r="H922">
            <v>43435</v>
          </cell>
          <cell r="I922" t="str">
            <v>设备动力部</v>
          </cell>
          <cell r="J922">
            <v>34188.03</v>
          </cell>
          <cell r="K922" t="str">
            <v>GYS17040115</v>
          </cell>
          <cell r="L922" t="str">
            <v>动力中心</v>
          </cell>
          <cell r="M922" t="str">
            <v>动力中心</v>
          </cell>
          <cell r="N922" t="str">
            <v>昆明博蔚商贸有限公司（凯泉）</v>
          </cell>
          <cell r="O922" t="str">
            <v>昆明博蔚商贸有限公司（凯泉）</v>
          </cell>
          <cell r="P922" t="str">
            <v>KQW250/400</v>
          </cell>
        </row>
        <row r="923">
          <cell r="C923" t="str">
            <v>110040100346</v>
          </cell>
          <cell r="D923" t="str">
            <v>卧式单级离心泵</v>
          </cell>
          <cell r="E923" t="str">
            <v>正常使用</v>
          </cell>
          <cell r="F923" t="str">
            <v>直接购入</v>
          </cell>
          <cell r="G923">
            <v>43405</v>
          </cell>
          <cell r="H923">
            <v>43435</v>
          </cell>
          <cell r="I923" t="str">
            <v>设备动力部</v>
          </cell>
          <cell r="J923">
            <v>34188.04</v>
          </cell>
          <cell r="K923" t="str">
            <v>GYS17040116</v>
          </cell>
          <cell r="L923" t="str">
            <v>动力中心</v>
          </cell>
          <cell r="M923" t="str">
            <v>动力中心</v>
          </cell>
          <cell r="N923" t="str">
            <v>昆明博蔚商贸有限公司（凯泉）</v>
          </cell>
          <cell r="O923" t="str">
            <v>昆明博蔚商贸有限公司（凯泉）</v>
          </cell>
          <cell r="P923" t="str">
            <v>KQW250/400</v>
          </cell>
        </row>
        <row r="924">
          <cell r="C924" t="str">
            <v>110040100347</v>
          </cell>
          <cell r="D924" t="str">
            <v>液压装卸平台</v>
          </cell>
          <cell r="E924" t="str">
            <v>正常使用</v>
          </cell>
          <cell r="F924" t="str">
            <v>直接购入</v>
          </cell>
          <cell r="G924">
            <v>43405</v>
          </cell>
          <cell r="H924">
            <v>43435</v>
          </cell>
          <cell r="I924" t="str">
            <v>采购中心</v>
          </cell>
          <cell r="J924">
            <v>17948.71</v>
          </cell>
          <cell r="K924" t="str">
            <v>GYC16080001</v>
          </cell>
          <cell r="L924" t="str">
            <v>综合仓库</v>
          </cell>
          <cell r="M924" t="str">
            <v>综合仓库1楼</v>
          </cell>
          <cell r="N924" t="str">
            <v>亚萨合莱自动门系统（上海）有限公司</v>
          </cell>
          <cell r="O924" t="str">
            <v>亚萨合莱自动门系统（上海）有限公司</v>
          </cell>
          <cell r="P924" t="str">
            <v>CDL2518</v>
          </cell>
        </row>
        <row r="925">
          <cell r="C925" t="str">
            <v>110040100348</v>
          </cell>
          <cell r="D925" t="str">
            <v>液压装卸平台</v>
          </cell>
          <cell r="E925" t="str">
            <v>正常使用</v>
          </cell>
          <cell r="F925" t="str">
            <v>直接购入</v>
          </cell>
          <cell r="G925">
            <v>43405</v>
          </cell>
          <cell r="H925">
            <v>43435</v>
          </cell>
          <cell r="I925" t="str">
            <v>采购中心</v>
          </cell>
          <cell r="J925">
            <v>17948.72</v>
          </cell>
          <cell r="K925" t="str">
            <v>GYC16080002</v>
          </cell>
          <cell r="L925" t="str">
            <v>综合仓库</v>
          </cell>
          <cell r="M925" t="str">
            <v>综合仓库1楼</v>
          </cell>
          <cell r="N925" t="str">
            <v>亚萨合莱自动门系统（上海）有限公司</v>
          </cell>
          <cell r="O925" t="str">
            <v>亚萨合莱自动门系统（上海）有限公司</v>
          </cell>
          <cell r="P925" t="str">
            <v>CDL2518</v>
          </cell>
        </row>
        <row r="926">
          <cell r="C926" t="str">
            <v>110040100349</v>
          </cell>
          <cell r="D926" t="str">
            <v>液压装卸平台</v>
          </cell>
          <cell r="E926" t="str">
            <v>正常使用</v>
          </cell>
          <cell r="F926" t="str">
            <v>直接购入</v>
          </cell>
          <cell r="G926">
            <v>43405</v>
          </cell>
          <cell r="H926">
            <v>43435</v>
          </cell>
          <cell r="I926" t="str">
            <v>采购中心</v>
          </cell>
          <cell r="J926">
            <v>17948.72</v>
          </cell>
          <cell r="K926" t="str">
            <v>GYC16080003</v>
          </cell>
          <cell r="L926" t="str">
            <v>综合仓库</v>
          </cell>
          <cell r="M926" t="str">
            <v>综合仓库1楼</v>
          </cell>
          <cell r="N926" t="str">
            <v>亚萨合莱自动门系统（上海）有限公司</v>
          </cell>
          <cell r="O926" t="str">
            <v>亚萨合莱自动门系统（上海）有限公司</v>
          </cell>
          <cell r="P926" t="str">
            <v>CDL2518</v>
          </cell>
        </row>
        <row r="927">
          <cell r="C927" t="str">
            <v>110040100350</v>
          </cell>
          <cell r="D927" t="str">
            <v>液压装卸平台</v>
          </cell>
          <cell r="E927" t="str">
            <v>正常使用</v>
          </cell>
          <cell r="F927" t="str">
            <v>直接购入</v>
          </cell>
          <cell r="G927">
            <v>43405</v>
          </cell>
          <cell r="H927">
            <v>43435</v>
          </cell>
          <cell r="I927" t="str">
            <v>采购中心</v>
          </cell>
          <cell r="J927">
            <v>17948.72</v>
          </cell>
          <cell r="K927" t="str">
            <v>GYC16080004</v>
          </cell>
          <cell r="L927" t="str">
            <v>综合仓库</v>
          </cell>
          <cell r="M927" t="str">
            <v>综合仓库1楼</v>
          </cell>
          <cell r="N927" t="str">
            <v>亚萨合莱自动门系统（上海）有限公司GYC16028884</v>
          </cell>
          <cell r="O927" t="str">
            <v>亚萨合莱自动门系统（上海）有限公司GYC16028884</v>
          </cell>
          <cell r="P927" t="str">
            <v>CDL2518</v>
          </cell>
        </row>
        <row r="928">
          <cell r="C928" t="str">
            <v>110040100351</v>
          </cell>
          <cell r="D928" t="str">
            <v>电子平台秤</v>
          </cell>
          <cell r="E928" t="str">
            <v>正常使用</v>
          </cell>
          <cell r="F928" t="str">
            <v>直接购入</v>
          </cell>
          <cell r="G928">
            <v>43405</v>
          </cell>
          <cell r="H928">
            <v>43435</v>
          </cell>
          <cell r="I928" t="str">
            <v>采购中心</v>
          </cell>
          <cell r="J928">
            <v>7230.77</v>
          </cell>
          <cell r="K928" t="str">
            <v>JCC17080001</v>
          </cell>
          <cell r="L928" t="str">
            <v>综合仓库</v>
          </cell>
          <cell r="M928" t="str">
            <v>配方车间</v>
          </cell>
          <cell r="N928" t="str">
            <v>云南微普工品贸易有限公司</v>
          </cell>
          <cell r="O928" t="str">
            <v>云南微普工品贸易有限公司</v>
          </cell>
          <cell r="P928" t="str">
            <v>JPF-2000</v>
          </cell>
        </row>
        <row r="929">
          <cell r="C929" t="str">
            <v>110040100352</v>
          </cell>
          <cell r="D929" t="str">
            <v>电子平台秤</v>
          </cell>
          <cell r="E929" t="str">
            <v>正常使用</v>
          </cell>
          <cell r="F929" t="str">
            <v>直接购入</v>
          </cell>
          <cell r="G929">
            <v>43405</v>
          </cell>
          <cell r="H929">
            <v>43435</v>
          </cell>
          <cell r="I929" t="str">
            <v>采购中心</v>
          </cell>
          <cell r="J929">
            <v>7230.77</v>
          </cell>
          <cell r="K929" t="str">
            <v>JCC17080002</v>
          </cell>
          <cell r="L929" t="str">
            <v>原料库</v>
          </cell>
          <cell r="M929" t="str">
            <v>配方车间</v>
          </cell>
          <cell r="N929" t="str">
            <v>云南微普工品贸易有限公司</v>
          </cell>
          <cell r="O929" t="str">
            <v>云南微普工品贸易有限公司</v>
          </cell>
          <cell r="P929" t="str">
            <v>JPF-2000</v>
          </cell>
        </row>
        <row r="930">
          <cell r="C930" t="str">
            <v>110040100353</v>
          </cell>
          <cell r="D930" t="str">
            <v>全封闭洗脱机</v>
          </cell>
          <cell r="E930" t="str">
            <v>正常使用</v>
          </cell>
          <cell r="F930" t="str">
            <v>直接购入</v>
          </cell>
          <cell r="G930">
            <v>43405</v>
          </cell>
          <cell r="H930">
            <v>43435</v>
          </cell>
          <cell r="I930" t="str">
            <v>生产技术部</v>
          </cell>
          <cell r="J930">
            <v>76068.38</v>
          </cell>
          <cell r="K930" t="str">
            <v>GYJ17030001</v>
          </cell>
          <cell r="L930" t="str">
            <v>综合车间2楼</v>
          </cell>
          <cell r="M930" t="str">
            <v/>
          </cell>
          <cell r="N930" t="str">
            <v>昆明西京科技有限公司</v>
          </cell>
          <cell r="O930" t="str">
            <v>昆明西京科技有限公司</v>
          </cell>
          <cell r="P930" t="str">
            <v>XGQ-30FDQ</v>
          </cell>
        </row>
        <row r="931">
          <cell r="C931" t="str">
            <v>110040100354</v>
          </cell>
          <cell r="D931" t="str">
            <v>全封闭干衣机</v>
          </cell>
          <cell r="E931" t="str">
            <v>正常使用</v>
          </cell>
          <cell r="F931" t="str">
            <v>直接购入</v>
          </cell>
          <cell r="G931">
            <v>43405</v>
          </cell>
          <cell r="H931">
            <v>43435</v>
          </cell>
          <cell r="I931" t="str">
            <v>生产技术部</v>
          </cell>
          <cell r="J931">
            <v>29401.71</v>
          </cell>
          <cell r="K931" t="str">
            <v>GYJ17030002</v>
          </cell>
          <cell r="L931" t="str">
            <v>综合车间2楼</v>
          </cell>
          <cell r="M931" t="str">
            <v/>
          </cell>
          <cell r="N931" t="str">
            <v>昆明西京科技有限公司</v>
          </cell>
          <cell r="O931" t="str">
            <v>昆明西京科技有限公司</v>
          </cell>
          <cell r="P931" t="str">
            <v>GDZ-30EQ</v>
          </cell>
        </row>
        <row r="932">
          <cell r="C932" t="str">
            <v>110040100355</v>
          </cell>
          <cell r="D932" t="str">
            <v>全封闭干衣机</v>
          </cell>
          <cell r="E932" t="str">
            <v>正常使用</v>
          </cell>
          <cell r="F932" t="str">
            <v>直接购入</v>
          </cell>
          <cell r="G932">
            <v>43405</v>
          </cell>
          <cell r="H932">
            <v>43435</v>
          </cell>
          <cell r="I932" t="str">
            <v>生产技术部</v>
          </cell>
          <cell r="J932">
            <v>29401.71</v>
          </cell>
          <cell r="K932" t="str">
            <v>GYJ17030003</v>
          </cell>
          <cell r="L932" t="str">
            <v>综合车间2楼</v>
          </cell>
          <cell r="M932" t="str">
            <v/>
          </cell>
          <cell r="N932" t="str">
            <v>昆明西京科技有限公司</v>
          </cell>
          <cell r="O932" t="str">
            <v>昆明西京科技有限公司</v>
          </cell>
          <cell r="P932" t="str">
            <v>GDZ-30EQ</v>
          </cell>
        </row>
        <row r="933">
          <cell r="C933" t="str">
            <v>110040100356</v>
          </cell>
          <cell r="D933" t="str">
            <v>检重秤</v>
          </cell>
          <cell r="E933" t="str">
            <v>正常使用</v>
          </cell>
          <cell r="F933" t="str">
            <v>直接购入</v>
          </cell>
          <cell r="G933">
            <v>43405</v>
          </cell>
          <cell r="H933">
            <v>43435</v>
          </cell>
          <cell r="I933" t="str">
            <v>四车间</v>
          </cell>
          <cell r="J933">
            <v>67948.77</v>
          </cell>
          <cell r="K933" t="str">
            <v>SCP17040026</v>
          </cell>
          <cell r="L933" t="str">
            <v>片剂包装6</v>
          </cell>
          <cell r="M933" t="str">
            <v>四车间</v>
          </cell>
          <cell r="N933" t="str">
            <v>梅特勒-托利多国际贸易（上海）有限公司</v>
          </cell>
          <cell r="O933" t="str">
            <v>梅特勒-托利多国际贸易（上海）有限公司</v>
          </cell>
          <cell r="P933" t="str">
            <v>C1200-Compact</v>
          </cell>
        </row>
        <row r="934">
          <cell r="C934" t="str">
            <v>110040100357</v>
          </cell>
          <cell r="D934" t="str">
            <v>检重秤</v>
          </cell>
          <cell r="E934" t="str">
            <v>正常使用</v>
          </cell>
          <cell r="F934" t="str">
            <v>直接购入</v>
          </cell>
          <cell r="G934">
            <v>43405</v>
          </cell>
          <cell r="H934">
            <v>43435</v>
          </cell>
          <cell r="I934" t="str">
            <v>四车间</v>
          </cell>
          <cell r="J934">
            <v>67948.71</v>
          </cell>
          <cell r="K934" t="str">
            <v>SCP17040022</v>
          </cell>
          <cell r="L934" t="str">
            <v>片剂包装5</v>
          </cell>
          <cell r="M934" t="str">
            <v>四车间</v>
          </cell>
          <cell r="N934" t="str">
            <v>梅特勒-托利多国际贸易（上海）有限公司</v>
          </cell>
          <cell r="O934" t="str">
            <v>梅特勒-托利多国际贸易（上海）有限公司</v>
          </cell>
          <cell r="P934" t="str">
            <v>C1200-Compact</v>
          </cell>
        </row>
        <row r="935">
          <cell r="C935" t="str">
            <v>110040100358</v>
          </cell>
          <cell r="D935" t="str">
            <v>检重秤</v>
          </cell>
          <cell r="E935" t="str">
            <v>正常使用</v>
          </cell>
          <cell r="F935" t="str">
            <v>直接购入</v>
          </cell>
          <cell r="G935">
            <v>43405</v>
          </cell>
          <cell r="H935">
            <v>43435</v>
          </cell>
          <cell r="I935" t="str">
            <v>四车间</v>
          </cell>
          <cell r="J935">
            <v>67948.71</v>
          </cell>
          <cell r="K935" t="str">
            <v>SCP17040020</v>
          </cell>
          <cell r="L935" t="str">
            <v>片剂包装1</v>
          </cell>
          <cell r="M935" t="str">
            <v>四车间</v>
          </cell>
          <cell r="N935" t="str">
            <v>梅特勒-托利多国际贸易（上海）有限公司</v>
          </cell>
          <cell r="O935" t="str">
            <v>梅特勒-托利多国际贸易（上海）有限公司</v>
          </cell>
          <cell r="P935" t="str">
            <v>C1200-Compact</v>
          </cell>
        </row>
        <row r="936">
          <cell r="C936" t="str">
            <v>110040100359</v>
          </cell>
          <cell r="D936" t="str">
            <v>检重秤</v>
          </cell>
          <cell r="E936" t="str">
            <v>正常使用</v>
          </cell>
          <cell r="F936" t="str">
            <v>直接购入</v>
          </cell>
          <cell r="G936">
            <v>43405</v>
          </cell>
          <cell r="H936">
            <v>43435</v>
          </cell>
          <cell r="I936" t="str">
            <v>六车间</v>
          </cell>
          <cell r="J936">
            <v>67948.71</v>
          </cell>
          <cell r="K936" t="str">
            <v>SCK17040050</v>
          </cell>
          <cell r="L936" t="str">
            <v>颗粒包装2</v>
          </cell>
          <cell r="M936" t="str">
            <v>六车间</v>
          </cell>
          <cell r="N936" t="str">
            <v>梅特勒-托利多国际贸易（上海）有限公司</v>
          </cell>
          <cell r="O936" t="str">
            <v>梅特勒-托利多国际贸易（上海）有限公司</v>
          </cell>
          <cell r="P936" t="str">
            <v>C1200-Compact</v>
          </cell>
        </row>
        <row r="937">
          <cell r="C937" t="str">
            <v>110040100360</v>
          </cell>
          <cell r="D937" t="str">
            <v>检重秤</v>
          </cell>
          <cell r="E937" t="str">
            <v>正常使用</v>
          </cell>
          <cell r="F937" t="str">
            <v>直接购入</v>
          </cell>
          <cell r="G937">
            <v>43405</v>
          </cell>
          <cell r="H937">
            <v>43435</v>
          </cell>
          <cell r="I937" t="str">
            <v>六车间</v>
          </cell>
          <cell r="J937">
            <v>67948.71</v>
          </cell>
          <cell r="K937" t="str">
            <v>SCK17040039</v>
          </cell>
          <cell r="L937" t="str">
            <v>颗粒包装1</v>
          </cell>
          <cell r="M937" t="str">
            <v>六车间</v>
          </cell>
          <cell r="N937" t="str">
            <v>梅特勒-托利多国际贸易（上海）有限公司</v>
          </cell>
          <cell r="O937" t="str">
            <v>梅特勒-托利多国际贸易（上海）有限公司</v>
          </cell>
          <cell r="P937" t="str">
            <v>C1200-Compact</v>
          </cell>
        </row>
        <row r="938">
          <cell r="C938" t="str">
            <v>110040100361</v>
          </cell>
          <cell r="D938" t="str">
            <v>检重秤</v>
          </cell>
          <cell r="E938" t="str">
            <v>正常使用</v>
          </cell>
          <cell r="F938" t="str">
            <v>直接购入</v>
          </cell>
          <cell r="G938">
            <v>43405</v>
          </cell>
          <cell r="H938">
            <v>43435</v>
          </cell>
          <cell r="I938" t="str">
            <v>六车间</v>
          </cell>
          <cell r="J938">
            <v>67948.71</v>
          </cell>
          <cell r="K938" t="str">
            <v>SCK17040061</v>
          </cell>
          <cell r="L938" t="str">
            <v>颗粒包装5</v>
          </cell>
          <cell r="M938" t="str">
            <v>六车间</v>
          </cell>
          <cell r="N938" t="str">
            <v>梅特勒-托利多国际贸易（上海）有限公司</v>
          </cell>
          <cell r="O938" t="str">
            <v>梅特勒-托利多国际贸易（上海）有限公司</v>
          </cell>
          <cell r="P938" t="str">
            <v>C1200-Compact</v>
          </cell>
        </row>
        <row r="939">
          <cell r="C939" t="str">
            <v>110040100362</v>
          </cell>
          <cell r="D939" t="str">
            <v>检重秤</v>
          </cell>
          <cell r="E939" t="str">
            <v>正常使用</v>
          </cell>
          <cell r="F939" t="str">
            <v>直接购入</v>
          </cell>
          <cell r="G939">
            <v>43405</v>
          </cell>
          <cell r="H939">
            <v>43435</v>
          </cell>
          <cell r="I939" t="str">
            <v>六车间</v>
          </cell>
          <cell r="J939">
            <v>67948.71</v>
          </cell>
          <cell r="K939" t="str">
            <v>SCK17040068</v>
          </cell>
          <cell r="L939" t="str">
            <v>颗粒包装6</v>
          </cell>
          <cell r="M939" t="str">
            <v>六车间</v>
          </cell>
          <cell r="N939" t="str">
            <v>梅特勒-托利多国际贸易（上海）有限公司</v>
          </cell>
          <cell r="O939" t="str">
            <v>梅特勒-托利多国际贸易（上海）有限公司</v>
          </cell>
          <cell r="P939" t="str">
            <v>C1200-Compact</v>
          </cell>
        </row>
        <row r="940">
          <cell r="C940" t="str">
            <v>110040100363</v>
          </cell>
          <cell r="D940" t="str">
            <v>超低台面平台秤</v>
          </cell>
          <cell r="E940" t="str">
            <v>正常使用</v>
          </cell>
          <cell r="F940" t="str">
            <v>直接购入</v>
          </cell>
          <cell r="G940">
            <v>43405</v>
          </cell>
          <cell r="H940">
            <v>43435</v>
          </cell>
          <cell r="I940" t="str">
            <v>六车间</v>
          </cell>
          <cell r="J940">
            <v>8256.41</v>
          </cell>
          <cell r="K940" t="str">
            <v>JCK17060001</v>
          </cell>
          <cell r="L940" t="str">
            <v>中间站</v>
          </cell>
          <cell r="M940" t="str">
            <v>六车间</v>
          </cell>
          <cell r="N940" t="str">
            <v>云南微普工品贸易有限公司</v>
          </cell>
          <cell r="O940" t="str">
            <v>云南微普工品贸易有限公司</v>
          </cell>
          <cell r="P940" t="str">
            <v>JPFIT/200g</v>
          </cell>
        </row>
        <row r="941">
          <cell r="C941" t="str">
            <v>110040100364</v>
          </cell>
          <cell r="D941" t="str">
            <v>除湿机</v>
          </cell>
          <cell r="E941" t="str">
            <v>正常使用</v>
          </cell>
          <cell r="F941" t="str">
            <v>直接购入</v>
          </cell>
          <cell r="G941">
            <v>43405</v>
          </cell>
          <cell r="H941">
            <v>43435</v>
          </cell>
          <cell r="I941" t="str">
            <v>四车间</v>
          </cell>
          <cell r="J941">
            <v>3504.27</v>
          </cell>
          <cell r="K941" t="str">
            <v>SCP18010018</v>
          </cell>
          <cell r="L941" t="str">
            <v>糖衣片干燥</v>
          </cell>
          <cell r="M941" t="str">
            <v>四车间</v>
          </cell>
          <cell r="N941" t="str">
            <v>昆明银祥电子科技有限公司</v>
          </cell>
          <cell r="O941" t="str">
            <v>昆明银祥电子科技有限公司</v>
          </cell>
          <cell r="P941" t="str">
            <v>CR-140Y</v>
          </cell>
        </row>
        <row r="942">
          <cell r="C942" t="str">
            <v>110040100365</v>
          </cell>
          <cell r="D942" t="str">
            <v>除湿机</v>
          </cell>
          <cell r="E942" t="str">
            <v>正常使用</v>
          </cell>
          <cell r="F942" t="str">
            <v>直接购入</v>
          </cell>
          <cell r="G942">
            <v>43405</v>
          </cell>
          <cell r="H942">
            <v>43435</v>
          </cell>
          <cell r="I942" t="str">
            <v>五车间</v>
          </cell>
          <cell r="J942">
            <v>2991.45</v>
          </cell>
          <cell r="K942" t="str">
            <v>SCW18010103</v>
          </cell>
          <cell r="L942" t="str">
            <v>糖衣干燥</v>
          </cell>
          <cell r="M942" t="str">
            <v>五车间</v>
          </cell>
          <cell r="N942" t="str">
            <v>昆明银祥电子科技有限公司</v>
          </cell>
          <cell r="O942" t="str">
            <v>昆明银祥电子科技有限公司</v>
          </cell>
          <cell r="P942" t="str">
            <v>CR-100Y</v>
          </cell>
        </row>
        <row r="943">
          <cell r="C943" t="str">
            <v>110040100366</v>
          </cell>
          <cell r="D943" t="str">
            <v>除湿机</v>
          </cell>
          <cell r="E943" t="str">
            <v>正常使用</v>
          </cell>
          <cell r="F943" t="str">
            <v>直接购入</v>
          </cell>
          <cell r="G943">
            <v>43405</v>
          </cell>
          <cell r="H943">
            <v>43435</v>
          </cell>
          <cell r="I943" t="str">
            <v>一车间</v>
          </cell>
          <cell r="J943">
            <v>4529.92</v>
          </cell>
          <cell r="K943" t="str">
            <v>SCT18010070</v>
          </cell>
          <cell r="L943" t="str">
            <v>收粉间一</v>
          </cell>
          <cell r="M943" t="str">
            <v>提取车间</v>
          </cell>
          <cell r="N943" t="str">
            <v>昆明银祥电子科技有限公司</v>
          </cell>
          <cell r="O943" t="str">
            <v>昆明银祥电子科技有限公司</v>
          </cell>
          <cell r="P943" t="str">
            <v>CR-160Y</v>
          </cell>
        </row>
        <row r="944">
          <cell r="C944" t="str">
            <v>110040100367</v>
          </cell>
          <cell r="D944" t="str">
            <v>除湿机</v>
          </cell>
          <cell r="E944" t="str">
            <v>正常使用</v>
          </cell>
          <cell r="F944" t="str">
            <v>直接购入</v>
          </cell>
          <cell r="G944">
            <v>43405</v>
          </cell>
          <cell r="H944">
            <v>43435</v>
          </cell>
          <cell r="I944" t="str">
            <v>一车间</v>
          </cell>
          <cell r="J944">
            <v>4529.91</v>
          </cell>
          <cell r="K944" t="str">
            <v>SCT18010071</v>
          </cell>
          <cell r="L944" t="str">
            <v>收粉间二</v>
          </cell>
          <cell r="M944" t="str">
            <v>提取车间</v>
          </cell>
          <cell r="N944" t="str">
            <v>昆明银祥电子科技有限公司</v>
          </cell>
          <cell r="O944" t="str">
            <v>昆明银祥电子科技有限公司</v>
          </cell>
          <cell r="P944" t="str">
            <v>CR-160Y</v>
          </cell>
        </row>
        <row r="945">
          <cell r="C945" t="str">
            <v>110040100368</v>
          </cell>
          <cell r="D945" t="str">
            <v>除湿机</v>
          </cell>
          <cell r="E945" t="str">
            <v>正常使用</v>
          </cell>
          <cell r="F945" t="str">
            <v>直接购入</v>
          </cell>
          <cell r="G945">
            <v>43405</v>
          </cell>
          <cell r="H945">
            <v>43435</v>
          </cell>
          <cell r="I945" t="str">
            <v>一车间</v>
          </cell>
          <cell r="J945">
            <v>4529.91</v>
          </cell>
          <cell r="K945" t="str">
            <v>SCT18010072</v>
          </cell>
          <cell r="L945" t="str">
            <v>粉碎过筛间一</v>
          </cell>
          <cell r="M945" t="str">
            <v>提取车间</v>
          </cell>
          <cell r="N945" t="str">
            <v>昆明银祥电子科技有限公司</v>
          </cell>
          <cell r="O945" t="str">
            <v>昆明银祥电子科技有限公司</v>
          </cell>
          <cell r="P945" t="str">
            <v>CR-160Y</v>
          </cell>
        </row>
        <row r="946">
          <cell r="C946" t="str">
            <v>110040100369</v>
          </cell>
          <cell r="D946" t="str">
            <v>蒸汽-水混合器</v>
          </cell>
          <cell r="E946" t="str">
            <v>正常使用</v>
          </cell>
          <cell r="F946" t="str">
            <v>直接购入</v>
          </cell>
          <cell r="G946">
            <v>43405</v>
          </cell>
          <cell r="H946">
            <v>43435</v>
          </cell>
          <cell r="I946" t="str">
            <v>六车间</v>
          </cell>
          <cell r="J946">
            <v>12393.12</v>
          </cell>
          <cell r="K946" t="str">
            <v>SCK17090037</v>
          </cell>
          <cell r="L946" t="str">
            <v>器具清洗间</v>
          </cell>
          <cell r="M946" t="str">
            <v>六车间</v>
          </cell>
          <cell r="N946" t="str">
            <v>谐芮机械（上海）有限公司</v>
          </cell>
          <cell r="O946" t="str">
            <v>谐芮机械（上海）有限公司</v>
          </cell>
          <cell r="P946" t="str">
            <v>SR-8000-ST</v>
          </cell>
        </row>
        <row r="947">
          <cell r="C947" t="str">
            <v>110040100370</v>
          </cell>
          <cell r="D947" t="str">
            <v>蒸汽-水混合器</v>
          </cell>
          <cell r="E947" t="str">
            <v>正常使用</v>
          </cell>
          <cell r="F947" t="str">
            <v>直接购入</v>
          </cell>
          <cell r="G947">
            <v>43405</v>
          </cell>
          <cell r="H947">
            <v>43435</v>
          </cell>
          <cell r="I947" t="str">
            <v>四车间</v>
          </cell>
          <cell r="J947">
            <v>12393.1</v>
          </cell>
          <cell r="K947" t="str">
            <v>SCP17090029</v>
          </cell>
          <cell r="L947" t="str">
            <v>器具清洗间</v>
          </cell>
          <cell r="M947" t="str">
            <v>四车间</v>
          </cell>
          <cell r="N947" t="str">
            <v>谐芮机械（上海）有限公司</v>
          </cell>
          <cell r="O947" t="str">
            <v>谐芮机械（上海）有限公司</v>
          </cell>
          <cell r="P947" t="str">
            <v>SR-8000-ST</v>
          </cell>
        </row>
        <row r="948">
          <cell r="C948" t="str">
            <v>110040100371</v>
          </cell>
          <cell r="D948" t="str">
            <v>蒸汽-水混合器</v>
          </cell>
          <cell r="E948" t="str">
            <v>正常使用</v>
          </cell>
          <cell r="F948" t="str">
            <v>直接购入</v>
          </cell>
          <cell r="G948">
            <v>43405</v>
          </cell>
          <cell r="H948">
            <v>43435</v>
          </cell>
          <cell r="I948" t="str">
            <v>五车间</v>
          </cell>
          <cell r="J948">
            <v>12393.1</v>
          </cell>
          <cell r="K948" t="str">
            <v>SCW17090101</v>
          </cell>
          <cell r="L948" t="str">
            <v>器具清洗间</v>
          </cell>
          <cell r="M948" t="str">
            <v>五车间</v>
          </cell>
          <cell r="N948" t="str">
            <v>谐芮机械（上海）有限公司</v>
          </cell>
          <cell r="O948" t="str">
            <v>谐芮机械（上海）有限公司</v>
          </cell>
          <cell r="P948" t="str">
            <v>SR-8000-ST</v>
          </cell>
        </row>
        <row r="949">
          <cell r="C949" t="str">
            <v>110040100372</v>
          </cell>
          <cell r="D949" t="str">
            <v>蒸汽-水混合器</v>
          </cell>
          <cell r="E949" t="str">
            <v>正常使用</v>
          </cell>
          <cell r="F949" t="str">
            <v>直接购入</v>
          </cell>
          <cell r="G949">
            <v>43405</v>
          </cell>
          <cell r="H949">
            <v>43435</v>
          </cell>
          <cell r="I949" t="str">
            <v>五车间</v>
          </cell>
          <cell r="J949">
            <v>12393.1</v>
          </cell>
          <cell r="K949" t="str">
            <v>SCW17090102</v>
          </cell>
          <cell r="L949" t="str">
            <v>器具清洗间</v>
          </cell>
          <cell r="M949" t="str">
            <v>五车间</v>
          </cell>
          <cell r="N949" t="str">
            <v>谐芮机械（上海）有限公司</v>
          </cell>
          <cell r="O949" t="str">
            <v>谐芮机械（上海）有限公司</v>
          </cell>
          <cell r="P949" t="str">
            <v>SR-8000-ST</v>
          </cell>
        </row>
        <row r="950">
          <cell r="C950" t="str">
            <v>110040100373</v>
          </cell>
          <cell r="D950" t="str">
            <v>蒸汽-水混合器</v>
          </cell>
          <cell r="E950" t="str">
            <v>正常使用</v>
          </cell>
          <cell r="F950" t="str">
            <v>直接购入</v>
          </cell>
          <cell r="G950">
            <v>43405</v>
          </cell>
          <cell r="H950">
            <v>43435</v>
          </cell>
          <cell r="I950" t="str">
            <v>一车间</v>
          </cell>
          <cell r="J950">
            <v>12393.1</v>
          </cell>
          <cell r="K950" t="str">
            <v>SCQ17090026</v>
          </cell>
          <cell r="L950" t="str">
            <v>器具清洗间</v>
          </cell>
          <cell r="M950" t="str">
            <v>一车间</v>
          </cell>
          <cell r="N950" t="str">
            <v>谐芮机械（上海）有限公司</v>
          </cell>
          <cell r="O950" t="str">
            <v>谐芮机械（上海）有限公司</v>
          </cell>
          <cell r="P950" t="str">
            <v>SR-8000-ST</v>
          </cell>
        </row>
        <row r="951">
          <cell r="C951" t="str">
            <v>110040100374</v>
          </cell>
          <cell r="D951" t="str">
            <v>蒸汽-水混合器</v>
          </cell>
          <cell r="E951" t="str">
            <v>正常使用</v>
          </cell>
          <cell r="F951" t="str">
            <v>直接购入</v>
          </cell>
          <cell r="G951">
            <v>43405</v>
          </cell>
          <cell r="H951">
            <v>43435</v>
          </cell>
          <cell r="I951" t="str">
            <v>一车间</v>
          </cell>
          <cell r="J951">
            <v>12393.1</v>
          </cell>
          <cell r="K951" t="str">
            <v>SCQ17090027</v>
          </cell>
          <cell r="L951" t="str">
            <v>器具清洗间</v>
          </cell>
          <cell r="M951" t="str">
            <v>一车间</v>
          </cell>
          <cell r="N951" t="str">
            <v>谐芮机械（上海）有限公司</v>
          </cell>
          <cell r="O951" t="str">
            <v>谐芮机械（上海）有限公司</v>
          </cell>
          <cell r="P951" t="str">
            <v>SR-8000-ST</v>
          </cell>
        </row>
        <row r="952">
          <cell r="C952" t="str">
            <v>110040100375</v>
          </cell>
          <cell r="D952" t="str">
            <v>蒸汽-水混合器</v>
          </cell>
          <cell r="E952" t="str">
            <v>正常使用</v>
          </cell>
          <cell r="F952" t="str">
            <v>直接购入</v>
          </cell>
          <cell r="G952">
            <v>43405</v>
          </cell>
          <cell r="H952">
            <v>43435</v>
          </cell>
          <cell r="I952" t="str">
            <v>一车间</v>
          </cell>
          <cell r="J952">
            <v>12393.1</v>
          </cell>
          <cell r="K952" t="str">
            <v>SCT17070068</v>
          </cell>
          <cell r="L952" t="str">
            <v>器具清洗间</v>
          </cell>
          <cell r="M952" t="str">
            <v>提取车间</v>
          </cell>
          <cell r="N952" t="str">
            <v>谐芮机械（上海）有限公司</v>
          </cell>
          <cell r="O952" t="str">
            <v>谐芮机械（上海）有限公司</v>
          </cell>
          <cell r="P952" t="str">
            <v>SR-8000-ST</v>
          </cell>
        </row>
        <row r="953">
          <cell r="C953" t="str">
            <v>110040100376</v>
          </cell>
          <cell r="D953" t="str">
            <v>蒸汽-水混合器</v>
          </cell>
          <cell r="E953" t="str">
            <v>正常使用</v>
          </cell>
          <cell r="F953" t="str">
            <v>直接购入</v>
          </cell>
          <cell r="G953">
            <v>43405</v>
          </cell>
          <cell r="H953">
            <v>43435</v>
          </cell>
          <cell r="I953" t="str">
            <v>一车间</v>
          </cell>
          <cell r="J953">
            <v>12393.1</v>
          </cell>
          <cell r="K953" t="str">
            <v>SCT17070069</v>
          </cell>
          <cell r="L953" t="str">
            <v>器具清洗间</v>
          </cell>
          <cell r="M953" t="str">
            <v>提取车间</v>
          </cell>
          <cell r="N953" t="str">
            <v>谐芮机械（上海）有限公司</v>
          </cell>
          <cell r="O953" t="str">
            <v>谐芮机械（上海）有限公司</v>
          </cell>
          <cell r="P953" t="str">
            <v>SR-8000-ST</v>
          </cell>
        </row>
        <row r="954">
          <cell r="C954" t="str">
            <v>110040100377</v>
          </cell>
          <cell r="D954" t="str">
            <v>电子监管码赋码系统</v>
          </cell>
          <cell r="E954" t="str">
            <v>正常使用</v>
          </cell>
          <cell r="F954" t="str">
            <v>直接购入</v>
          </cell>
          <cell r="G954">
            <v>43405</v>
          </cell>
          <cell r="H954">
            <v>43435</v>
          </cell>
          <cell r="I954" t="str">
            <v>六车间</v>
          </cell>
          <cell r="J954">
            <v>92722.99</v>
          </cell>
          <cell r="K954" t="str">
            <v>SCK17040070</v>
          </cell>
          <cell r="L954" t="str">
            <v>颗粒包装间6</v>
          </cell>
          <cell r="M954" t="str">
            <v>六车间</v>
          </cell>
          <cell r="N954" t="str">
            <v>云南川洋商贸有限公司</v>
          </cell>
          <cell r="O954" t="str">
            <v>云南川洋商贸有限公司</v>
          </cell>
          <cell r="P954" t="str">
            <v>MIPS</v>
          </cell>
        </row>
        <row r="955">
          <cell r="C955" t="str">
            <v>110040100378</v>
          </cell>
          <cell r="D955" t="str">
            <v>电子监管码赋码系统</v>
          </cell>
          <cell r="E955" t="str">
            <v>正常使用</v>
          </cell>
          <cell r="F955" t="str">
            <v>直接购入</v>
          </cell>
          <cell r="G955">
            <v>43405</v>
          </cell>
          <cell r="H955">
            <v>43435</v>
          </cell>
          <cell r="I955" t="str">
            <v>六车间</v>
          </cell>
          <cell r="J955">
            <v>92722.94</v>
          </cell>
          <cell r="K955" t="str">
            <v>SCK17040063</v>
          </cell>
          <cell r="L955" t="str">
            <v>颗粒包装间5</v>
          </cell>
          <cell r="M955" t="str">
            <v>六车间</v>
          </cell>
          <cell r="N955" t="str">
            <v>云南川洋商贸有限公司</v>
          </cell>
          <cell r="O955" t="str">
            <v>云南川洋商贸有限公司</v>
          </cell>
          <cell r="P955" t="str">
            <v>MIPS</v>
          </cell>
        </row>
        <row r="956">
          <cell r="C956" t="str">
            <v>110040100379</v>
          </cell>
          <cell r="D956" t="str">
            <v>电子监管码赋码系统</v>
          </cell>
          <cell r="E956" t="str">
            <v>正常使用</v>
          </cell>
          <cell r="F956" t="str">
            <v>直接购入</v>
          </cell>
          <cell r="G956">
            <v>43405</v>
          </cell>
          <cell r="H956">
            <v>43435</v>
          </cell>
          <cell r="I956" t="str">
            <v>六车间</v>
          </cell>
          <cell r="J956">
            <v>92722.94</v>
          </cell>
          <cell r="K956" t="str">
            <v>SCK17040052</v>
          </cell>
          <cell r="L956" t="str">
            <v>颗粒包装间2</v>
          </cell>
          <cell r="M956" t="str">
            <v>六车间</v>
          </cell>
          <cell r="N956" t="str">
            <v>云南川洋商贸有限公司</v>
          </cell>
          <cell r="O956" t="str">
            <v>云南川洋商贸有限公司</v>
          </cell>
          <cell r="P956" t="str">
            <v>MIPS</v>
          </cell>
        </row>
        <row r="957">
          <cell r="C957" t="str">
            <v>110040100380</v>
          </cell>
          <cell r="D957" t="str">
            <v>电子监管码赋码系统</v>
          </cell>
          <cell r="E957" t="str">
            <v>正常使用</v>
          </cell>
          <cell r="F957" t="str">
            <v>直接购入</v>
          </cell>
          <cell r="G957">
            <v>43405</v>
          </cell>
          <cell r="H957">
            <v>43435</v>
          </cell>
          <cell r="I957" t="str">
            <v>六车间</v>
          </cell>
          <cell r="J957">
            <v>92722.94</v>
          </cell>
          <cell r="K957" t="str">
            <v>SCK17040041</v>
          </cell>
          <cell r="L957" t="str">
            <v>颗粒包装间1</v>
          </cell>
          <cell r="M957" t="str">
            <v>六车间</v>
          </cell>
          <cell r="N957" t="str">
            <v>云南川洋商贸有限公司</v>
          </cell>
          <cell r="O957" t="str">
            <v>云南川洋商贸有限公司</v>
          </cell>
          <cell r="P957" t="str">
            <v>MIPS</v>
          </cell>
        </row>
        <row r="958">
          <cell r="C958" t="str">
            <v>110040100381</v>
          </cell>
          <cell r="D958" t="str">
            <v>电子监管码赋码系统</v>
          </cell>
          <cell r="E958" t="str">
            <v>正常使用</v>
          </cell>
          <cell r="F958" t="str">
            <v>直接购入</v>
          </cell>
          <cell r="G958">
            <v>43405</v>
          </cell>
          <cell r="H958">
            <v>43435</v>
          </cell>
          <cell r="I958" t="str">
            <v>四车间</v>
          </cell>
          <cell r="J958">
            <v>92722.94</v>
          </cell>
          <cell r="K958" t="str">
            <v>SCW17040100</v>
          </cell>
          <cell r="L958" t="str">
            <v>丸剂包装1</v>
          </cell>
          <cell r="M958" t="str">
            <v>四车间</v>
          </cell>
          <cell r="N958" t="str">
            <v>云南川洋商贸有限公司</v>
          </cell>
          <cell r="O958" t="str">
            <v>云南川洋商贸有限公司</v>
          </cell>
          <cell r="P958" t="str">
            <v>MIPS</v>
          </cell>
        </row>
        <row r="959">
          <cell r="C959" t="str">
            <v>110040100382</v>
          </cell>
          <cell r="D959" t="str">
            <v>电子监管码赋码系统</v>
          </cell>
          <cell r="E959" t="str">
            <v>正常使用</v>
          </cell>
          <cell r="F959" t="str">
            <v>直接购入</v>
          </cell>
          <cell r="G959">
            <v>43405</v>
          </cell>
          <cell r="H959">
            <v>43435</v>
          </cell>
          <cell r="I959" t="str">
            <v>四车间</v>
          </cell>
          <cell r="J959">
            <v>92722.94</v>
          </cell>
          <cell r="K959" t="str">
            <v>SCP17040019</v>
          </cell>
          <cell r="L959" t="str">
            <v>散剂包装1</v>
          </cell>
          <cell r="M959" t="str">
            <v>四车间</v>
          </cell>
          <cell r="N959" t="str">
            <v>云南川洋商贸有限公司</v>
          </cell>
          <cell r="O959" t="str">
            <v>云南川洋商贸有限公司</v>
          </cell>
          <cell r="P959" t="str">
            <v>MIPS</v>
          </cell>
        </row>
        <row r="960">
          <cell r="C960" t="str">
            <v>110040100383</v>
          </cell>
          <cell r="D960" t="str">
            <v>电子监管码赋码系统</v>
          </cell>
          <cell r="E960" t="str">
            <v>正常使用</v>
          </cell>
          <cell r="F960" t="str">
            <v>直接购入</v>
          </cell>
          <cell r="G960">
            <v>43405</v>
          </cell>
          <cell r="H960">
            <v>43435</v>
          </cell>
          <cell r="I960" t="str">
            <v>四车间</v>
          </cell>
          <cell r="J960">
            <v>92722.94</v>
          </cell>
          <cell r="K960" t="str">
            <v>SCP17040028</v>
          </cell>
          <cell r="L960" t="str">
            <v>片剂包装6</v>
          </cell>
          <cell r="M960" t="str">
            <v>四车间</v>
          </cell>
          <cell r="N960" t="str">
            <v>云南川洋商贸有限公司</v>
          </cell>
          <cell r="O960" t="str">
            <v>云南川洋商贸有限公司</v>
          </cell>
          <cell r="P960" t="str">
            <v>MIPS</v>
          </cell>
        </row>
        <row r="961">
          <cell r="C961" t="str">
            <v>110040100384</v>
          </cell>
          <cell r="D961" t="str">
            <v>暗装吊顶式空调器</v>
          </cell>
          <cell r="E961" t="str">
            <v>正常使用</v>
          </cell>
          <cell r="F961" t="str">
            <v>直接购入</v>
          </cell>
          <cell r="G961">
            <v>43497</v>
          </cell>
          <cell r="H961">
            <v>43525</v>
          </cell>
          <cell r="I961" t="str">
            <v>一车间</v>
          </cell>
          <cell r="J961">
            <v>7923.08</v>
          </cell>
          <cell r="K961" t="str">
            <v>GYT17120001</v>
          </cell>
          <cell r="L961" t="str">
            <v>一车间</v>
          </cell>
          <cell r="M961" t="str">
            <v>配方车间</v>
          </cell>
          <cell r="N961" t="str">
            <v>云南新朗和工程技术有限公司</v>
          </cell>
          <cell r="O961" t="str">
            <v>云南新朗和工程技术有限公司</v>
          </cell>
          <cell r="P961" t="str">
            <v>MCC025T</v>
          </cell>
        </row>
        <row r="962">
          <cell r="C962" t="str">
            <v>110040100385</v>
          </cell>
          <cell r="D962" t="str">
            <v>风冷热泵型管道式空调机</v>
          </cell>
          <cell r="E962" t="str">
            <v>正常使用</v>
          </cell>
          <cell r="F962" t="str">
            <v>直接购入</v>
          </cell>
          <cell r="G962">
            <v>43497</v>
          </cell>
          <cell r="H962">
            <v>43525</v>
          </cell>
          <cell r="I962" t="str">
            <v>采购中心</v>
          </cell>
          <cell r="J962">
            <v>14529.91</v>
          </cell>
          <cell r="K962" t="str">
            <v>GYC17120015</v>
          </cell>
          <cell r="L962" t="str">
            <v>采购中心</v>
          </cell>
          <cell r="M962" t="str">
            <v>综合仓库5楼</v>
          </cell>
          <cell r="N962" t="str">
            <v>云南新朗和工程技术有限公司</v>
          </cell>
          <cell r="O962" t="str">
            <v>云南新朗和工程技术有限公司</v>
          </cell>
          <cell r="P962" t="str">
            <v>MDB060VRP</v>
          </cell>
        </row>
        <row r="963">
          <cell r="C963" t="str">
            <v>110040100386</v>
          </cell>
          <cell r="D963" t="str">
            <v>风冷热泵型管道式空调机</v>
          </cell>
          <cell r="E963" t="str">
            <v>正常使用</v>
          </cell>
          <cell r="F963" t="str">
            <v>直接购入</v>
          </cell>
          <cell r="G963">
            <v>43497</v>
          </cell>
          <cell r="H963">
            <v>43525</v>
          </cell>
          <cell r="I963" t="str">
            <v>采购中心</v>
          </cell>
          <cell r="J963">
            <v>14529.91</v>
          </cell>
          <cell r="K963" t="str">
            <v>GYC17120016</v>
          </cell>
          <cell r="L963" t="str">
            <v>采购中心</v>
          </cell>
          <cell r="M963" t="str">
            <v>综合仓库5楼</v>
          </cell>
          <cell r="N963" t="str">
            <v>云南新朗和工程技术有限公司</v>
          </cell>
          <cell r="O963" t="str">
            <v>云南新朗和工程技术有限公司</v>
          </cell>
          <cell r="P963" t="str">
            <v>MDB060VRP</v>
          </cell>
        </row>
        <row r="964">
          <cell r="C964" t="str">
            <v>110040100387</v>
          </cell>
          <cell r="D964" t="str">
            <v>柜式风机盘管机组</v>
          </cell>
          <cell r="E964" t="str">
            <v>正常使用</v>
          </cell>
          <cell r="F964" t="str">
            <v>直接购入</v>
          </cell>
          <cell r="G964">
            <v>43497</v>
          </cell>
          <cell r="H964">
            <v>43525</v>
          </cell>
          <cell r="I964" t="str">
            <v>采购中心</v>
          </cell>
          <cell r="J964">
            <v>10229.35</v>
          </cell>
          <cell r="K964" t="str">
            <v>GYC17120029</v>
          </cell>
          <cell r="L964" t="str">
            <v>采购中心</v>
          </cell>
          <cell r="M964" t="str">
            <v>综合车间2楼</v>
          </cell>
          <cell r="N964" t="str">
            <v>云南新朗和工程技术有限公司</v>
          </cell>
          <cell r="O964" t="str">
            <v>云南新朗和工程技术有限公司</v>
          </cell>
          <cell r="P964" t="str">
            <v>MSW100FB</v>
          </cell>
        </row>
        <row r="965">
          <cell r="C965" t="str">
            <v>110040100388</v>
          </cell>
          <cell r="D965" t="str">
            <v>柜式风机盘管机组</v>
          </cell>
          <cell r="E965" t="str">
            <v>正常使用</v>
          </cell>
          <cell r="F965" t="str">
            <v>直接购入</v>
          </cell>
          <cell r="G965">
            <v>43497</v>
          </cell>
          <cell r="H965">
            <v>43525</v>
          </cell>
          <cell r="I965" t="str">
            <v>采购中心</v>
          </cell>
          <cell r="J965">
            <v>10229.35</v>
          </cell>
          <cell r="K965" t="str">
            <v>GYC17120028</v>
          </cell>
          <cell r="L965" t="str">
            <v>采购中心</v>
          </cell>
          <cell r="M965" t="str">
            <v>综合车间2楼</v>
          </cell>
          <cell r="N965" t="str">
            <v>云南新朗和工程技术有限公司</v>
          </cell>
          <cell r="O965" t="str">
            <v>云南新朗和工程技术有限公司</v>
          </cell>
          <cell r="P965" t="str">
            <v>MSW100FB</v>
          </cell>
        </row>
        <row r="966">
          <cell r="C966" t="str">
            <v>110040100389</v>
          </cell>
          <cell r="D966" t="str">
            <v>柜式风机盘管机组</v>
          </cell>
          <cell r="E966" t="str">
            <v>正常使用</v>
          </cell>
          <cell r="F966" t="str">
            <v>直接购入</v>
          </cell>
          <cell r="G966">
            <v>43497</v>
          </cell>
          <cell r="H966">
            <v>43525</v>
          </cell>
          <cell r="I966" t="str">
            <v>采购中心</v>
          </cell>
          <cell r="J966">
            <v>10229.35</v>
          </cell>
          <cell r="K966" t="str">
            <v>GYC17120027</v>
          </cell>
          <cell r="L966" t="str">
            <v>采购中心</v>
          </cell>
          <cell r="M966" t="str">
            <v>综合车间2楼</v>
          </cell>
          <cell r="N966" t="str">
            <v>云南新朗和工程技术有限公司</v>
          </cell>
          <cell r="O966" t="str">
            <v>云南新朗和工程技术有限公司</v>
          </cell>
          <cell r="P966" t="str">
            <v>MSW100FB</v>
          </cell>
        </row>
        <row r="967">
          <cell r="C967" t="str">
            <v>110040100390</v>
          </cell>
          <cell r="D967" t="str">
            <v>柜式风机盘管机组</v>
          </cell>
          <cell r="E967" t="str">
            <v>正常使用</v>
          </cell>
          <cell r="F967" t="str">
            <v>直接购入</v>
          </cell>
          <cell r="G967">
            <v>43497</v>
          </cell>
          <cell r="H967">
            <v>43525</v>
          </cell>
          <cell r="I967" t="str">
            <v>采购中心</v>
          </cell>
          <cell r="J967">
            <v>10229.35</v>
          </cell>
          <cell r="K967" t="str">
            <v>GYC17120026</v>
          </cell>
          <cell r="L967" t="str">
            <v>采购中心</v>
          </cell>
          <cell r="M967" t="str">
            <v>综合车间2楼</v>
          </cell>
          <cell r="N967" t="str">
            <v>云南新朗和工程技术有限公司</v>
          </cell>
          <cell r="O967" t="str">
            <v>云南新朗和工程技术有限公司</v>
          </cell>
          <cell r="P967" t="str">
            <v>MSW100FB</v>
          </cell>
        </row>
        <row r="968">
          <cell r="C968" t="str">
            <v>110040100391</v>
          </cell>
          <cell r="D968" t="str">
            <v>柜式风机盘管机组</v>
          </cell>
          <cell r="E968" t="str">
            <v>正常使用</v>
          </cell>
          <cell r="F968" t="str">
            <v>直接购入</v>
          </cell>
          <cell r="G968">
            <v>43497</v>
          </cell>
          <cell r="H968">
            <v>43525</v>
          </cell>
          <cell r="I968" t="str">
            <v>采购中心</v>
          </cell>
          <cell r="J968">
            <v>10229.35</v>
          </cell>
          <cell r="K968" t="str">
            <v>CYC17120030</v>
          </cell>
          <cell r="L968" t="str">
            <v>采购中心</v>
          </cell>
          <cell r="M968" t="str">
            <v>综合车间2楼</v>
          </cell>
          <cell r="N968" t="str">
            <v>云南新朗和工程技术有限公司</v>
          </cell>
          <cell r="O968" t="str">
            <v>云南新朗和工程技术有限公司</v>
          </cell>
          <cell r="P968" t="str">
            <v>MSW100FB</v>
          </cell>
        </row>
        <row r="969">
          <cell r="C969" t="str">
            <v>110040100392</v>
          </cell>
          <cell r="D969" t="str">
            <v>柜式风机盘管机组</v>
          </cell>
          <cell r="E969" t="str">
            <v>正常使用</v>
          </cell>
          <cell r="F969" t="str">
            <v>直接购入</v>
          </cell>
          <cell r="G969">
            <v>43497</v>
          </cell>
          <cell r="H969">
            <v>43525</v>
          </cell>
          <cell r="I969" t="str">
            <v>采购中心</v>
          </cell>
          <cell r="J969">
            <v>10229.35</v>
          </cell>
          <cell r="K969" t="str">
            <v>GYC17120025</v>
          </cell>
          <cell r="L969" t="str">
            <v>采购中心</v>
          </cell>
          <cell r="M969" t="str">
            <v>综合车间2楼</v>
          </cell>
          <cell r="N969" t="str">
            <v>云南新朗和工程技术有限公司</v>
          </cell>
          <cell r="O969" t="str">
            <v>云南新朗和工程技术有限公司</v>
          </cell>
          <cell r="P969" t="str">
            <v>MSW100FB</v>
          </cell>
        </row>
        <row r="970">
          <cell r="C970" t="str">
            <v>110040100393</v>
          </cell>
          <cell r="D970" t="str">
            <v>暗装吊顶式空调器</v>
          </cell>
          <cell r="E970" t="str">
            <v>正常使用</v>
          </cell>
          <cell r="F970" t="str">
            <v>直接购入</v>
          </cell>
          <cell r="G970">
            <v>43497</v>
          </cell>
          <cell r="H970">
            <v>43525</v>
          </cell>
          <cell r="I970" t="str">
            <v>采购中心</v>
          </cell>
          <cell r="J970">
            <v>7564.1</v>
          </cell>
          <cell r="K970" t="str">
            <v>GYC17120014</v>
          </cell>
          <cell r="L970" t="str">
            <v>采购中心</v>
          </cell>
          <cell r="M970" t="str">
            <v>综合仓库5楼</v>
          </cell>
          <cell r="N970" t="str">
            <v>云南新朗和工程技术有限公司</v>
          </cell>
          <cell r="O970" t="str">
            <v>云南新朗和工程技术有限公司</v>
          </cell>
          <cell r="P970" t="str">
            <v>MCC025WP</v>
          </cell>
        </row>
        <row r="971">
          <cell r="C971" t="str">
            <v>110040100394</v>
          </cell>
          <cell r="D971" t="str">
            <v>柜式风机盘管机组</v>
          </cell>
          <cell r="E971" t="str">
            <v>正常使用</v>
          </cell>
          <cell r="F971" t="str">
            <v>直接购入</v>
          </cell>
          <cell r="G971">
            <v>43497</v>
          </cell>
          <cell r="H971">
            <v>43525</v>
          </cell>
          <cell r="I971" t="str">
            <v>采购中心</v>
          </cell>
          <cell r="J971">
            <v>8944.44</v>
          </cell>
          <cell r="K971" t="str">
            <v>GYC17120024</v>
          </cell>
          <cell r="L971" t="str">
            <v>采购中心</v>
          </cell>
          <cell r="M971" t="str">
            <v>综合车间2楼</v>
          </cell>
          <cell r="N971" t="str">
            <v>云南新朗和工程技术有限公司</v>
          </cell>
          <cell r="O971" t="str">
            <v>云南新朗和工程技术有限公司</v>
          </cell>
          <cell r="P971" t="str">
            <v>MSW080FB</v>
          </cell>
        </row>
        <row r="972">
          <cell r="C972" t="str">
            <v>110040100395</v>
          </cell>
          <cell r="D972" t="str">
            <v>柜式风机盘管机组</v>
          </cell>
          <cell r="E972" t="str">
            <v>正常使用</v>
          </cell>
          <cell r="F972" t="str">
            <v>直接购入</v>
          </cell>
          <cell r="G972">
            <v>43497</v>
          </cell>
          <cell r="H972">
            <v>43525</v>
          </cell>
          <cell r="I972" t="str">
            <v>采购中心</v>
          </cell>
          <cell r="J972">
            <v>8944.44</v>
          </cell>
          <cell r="K972" t="str">
            <v>GYC17120023</v>
          </cell>
          <cell r="L972" t="str">
            <v>采购中心</v>
          </cell>
          <cell r="M972" t="str">
            <v>综合车间2楼</v>
          </cell>
          <cell r="N972" t="str">
            <v>云南新朗和工程技术有限公司</v>
          </cell>
          <cell r="O972" t="str">
            <v>云南新朗和工程技术有限公司</v>
          </cell>
          <cell r="P972" t="str">
            <v>MSW080FB</v>
          </cell>
        </row>
        <row r="973">
          <cell r="C973" t="str">
            <v>110040100396</v>
          </cell>
          <cell r="D973" t="str">
            <v>柜式风机盘管机组</v>
          </cell>
          <cell r="E973" t="str">
            <v>正常使用</v>
          </cell>
          <cell r="F973" t="str">
            <v>直接购入</v>
          </cell>
          <cell r="G973">
            <v>43497</v>
          </cell>
          <cell r="H973">
            <v>43525</v>
          </cell>
          <cell r="I973" t="str">
            <v>采购中心</v>
          </cell>
          <cell r="J973">
            <v>8944.44</v>
          </cell>
          <cell r="K973" t="str">
            <v>GYC17120022</v>
          </cell>
          <cell r="L973" t="str">
            <v>采购中心</v>
          </cell>
          <cell r="M973" t="str">
            <v>综合车间2楼</v>
          </cell>
          <cell r="N973" t="str">
            <v>云南新朗和工程技术有限公司</v>
          </cell>
          <cell r="O973" t="str">
            <v>云南新朗和工程技术有限公司</v>
          </cell>
          <cell r="P973" t="str">
            <v>MSW080FB</v>
          </cell>
        </row>
        <row r="974">
          <cell r="C974" t="str">
            <v>110040100397</v>
          </cell>
          <cell r="D974" t="str">
            <v>柜式风机盘管机组</v>
          </cell>
          <cell r="E974" t="str">
            <v>正常使用</v>
          </cell>
          <cell r="F974" t="str">
            <v>直接购入</v>
          </cell>
          <cell r="G974">
            <v>43497</v>
          </cell>
          <cell r="H974">
            <v>43525</v>
          </cell>
          <cell r="I974" t="str">
            <v>采购中心</v>
          </cell>
          <cell r="J974">
            <v>8944.44</v>
          </cell>
          <cell r="K974" t="str">
            <v>GYC17120021</v>
          </cell>
          <cell r="L974" t="str">
            <v>采购中心</v>
          </cell>
          <cell r="M974" t="str">
            <v>综合车间2楼</v>
          </cell>
          <cell r="N974" t="str">
            <v>云南新朗和工程技术有限公司</v>
          </cell>
          <cell r="O974" t="str">
            <v>云南新朗和工程技术有限公司</v>
          </cell>
          <cell r="P974" t="str">
            <v>MSW080FB</v>
          </cell>
        </row>
        <row r="975">
          <cell r="C975" t="str">
            <v>110040100398</v>
          </cell>
          <cell r="D975" t="str">
            <v>柜式风机盘管机组</v>
          </cell>
          <cell r="E975" t="str">
            <v>正常使用</v>
          </cell>
          <cell r="F975" t="str">
            <v>直接购入</v>
          </cell>
          <cell r="G975">
            <v>43497</v>
          </cell>
          <cell r="H975">
            <v>43525</v>
          </cell>
          <cell r="I975" t="str">
            <v>采购中心</v>
          </cell>
          <cell r="J975">
            <v>6512.82</v>
          </cell>
          <cell r="K975" t="str">
            <v>GYC17120020</v>
          </cell>
          <cell r="L975" t="str">
            <v>采购中心</v>
          </cell>
          <cell r="M975" t="str">
            <v>综合车间2楼</v>
          </cell>
          <cell r="N975" t="str">
            <v>云南新朗和工程技术有限公司</v>
          </cell>
          <cell r="O975" t="str">
            <v>云南新朗和工程技术有限公司</v>
          </cell>
          <cell r="P975" t="str">
            <v>MSW040FB</v>
          </cell>
        </row>
        <row r="976">
          <cell r="C976" t="str">
            <v>110040100399</v>
          </cell>
          <cell r="D976" t="str">
            <v>柜式风机盘管机组</v>
          </cell>
          <cell r="E976" t="str">
            <v>正常使用</v>
          </cell>
          <cell r="F976" t="str">
            <v>直接购入</v>
          </cell>
          <cell r="G976">
            <v>43497</v>
          </cell>
          <cell r="H976">
            <v>43525</v>
          </cell>
          <cell r="I976" t="str">
            <v>采购中心</v>
          </cell>
          <cell r="J976">
            <v>7978.63</v>
          </cell>
          <cell r="K976" t="str">
            <v>GYC17120017</v>
          </cell>
          <cell r="L976" t="str">
            <v>采购中心</v>
          </cell>
          <cell r="M976" t="str">
            <v>综合车间2楼</v>
          </cell>
          <cell r="N976" t="str">
            <v>云南新朗和工程技术有限公司</v>
          </cell>
          <cell r="O976" t="str">
            <v>云南新朗和工程技术有限公司</v>
          </cell>
          <cell r="P976" t="str">
            <v>MSW060FB</v>
          </cell>
        </row>
        <row r="977">
          <cell r="C977" t="str">
            <v>110040100400</v>
          </cell>
          <cell r="D977" t="str">
            <v>柜式风机盘管机组</v>
          </cell>
          <cell r="E977" t="str">
            <v>正常使用</v>
          </cell>
          <cell r="F977" t="str">
            <v>直接购入</v>
          </cell>
          <cell r="G977">
            <v>43497</v>
          </cell>
          <cell r="H977">
            <v>43525</v>
          </cell>
          <cell r="I977" t="str">
            <v>采购中心</v>
          </cell>
          <cell r="J977">
            <v>7978.63</v>
          </cell>
          <cell r="K977" t="str">
            <v>GYC17120018</v>
          </cell>
          <cell r="L977" t="str">
            <v>采购中心</v>
          </cell>
          <cell r="M977" t="str">
            <v>综合车间2楼</v>
          </cell>
          <cell r="N977" t="str">
            <v>云南新朗和工程技术有限公司</v>
          </cell>
          <cell r="O977" t="str">
            <v>云南新朗和工程技术有限公司</v>
          </cell>
          <cell r="P977" t="str">
            <v>MSW060FB</v>
          </cell>
        </row>
        <row r="978">
          <cell r="C978" t="str">
            <v>110040100401</v>
          </cell>
          <cell r="D978" t="str">
            <v>柜式风机盘管机组</v>
          </cell>
          <cell r="E978" t="str">
            <v>正常使用</v>
          </cell>
          <cell r="F978" t="str">
            <v>直接购入</v>
          </cell>
          <cell r="G978">
            <v>43497</v>
          </cell>
          <cell r="H978">
            <v>43525</v>
          </cell>
          <cell r="I978" t="str">
            <v>采购中心</v>
          </cell>
          <cell r="J978">
            <v>11196.58</v>
          </cell>
          <cell r="K978" t="str">
            <v>GYC17120019</v>
          </cell>
          <cell r="L978" t="str">
            <v>采购中心</v>
          </cell>
          <cell r="M978" t="str">
            <v>综合车间2楼</v>
          </cell>
          <cell r="N978" t="str">
            <v>云南新朗和工程技术有限公司</v>
          </cell>
          <cell r="O978" t="str">
            <v>云南新朗和工程技术有限公司</v>
          </cell>
          <cell r="P978" t="str">
            <v>MSW100FB</v>
          </cell>
        </row>
        <row r="979">
          <cell r="C979" t="str">
            <v>110040100402</v>
          </cell>
          <cell r="D979" t="str">
            <v>分体落地式房间空调器</v>
          </cell>
          <cell r="E979" t="str">
            <v>正常使用</v>
          </cell>
          <cell r="F979" t="str">
            <v>直接购入</v>
          </cell>
          <cell r="G979">
            <v>43497</v>
          </cell>
          <cell r="H979">
            <v>43525</v>
          </cell>
          <cell r="I979" t="str">
            <v>研发中心—产品质量研究部</v>
          </cell>
          <cell r="J979">
            <v>5700.86</v>
          </cell>
          <cell r="K979" t="str">
            <v>GYZ17120001</v>
          </cell>
          <cell r="L979" t="str">
            <v>质量检验部</v>
          </cell>
          <cell r="M979" t="str">
            <v>提取车间</v>
          </cell>
          <cell r="N979" t="str">
            <v>云南新朗和工程技术有限公司</v>
          </cell>
          <cell r="O979" t="str">
            <v>云南新朗和工程技术有限公司</v>
          </cell>
          <cell r="P979" t="str">
            <v>KFR-50LW</v>
          </cell>
        </row>
        <row r="980">
          <cell r="C980" t="str">
            <v>110040100403</v>
          </cell>
          <cell r="D980" t="str">
            <v>分体挂壁式房间空调器</v>
          </cell>
          <cell r="E980" t="str">
            <v>正常使用</v>
          </cell>
          <cell r="F980" t="str">
            <v>直接购入</v>
          </cell>
          <cell r="G980">
            <v>43497</v>
          </cell>
          <cell r="H980">
            <v>43525</v>
          </cell>
          <cell r="I980" t="str">
            <v>研发中心-研发中心-药学部</v>
          </cell>
          <cell r="J980">
            <v>3504.27</v>
          </cell>
          <cell r="K980" t="str">
            <v>GYX17120001</v>
          </cell>
          <cell r="L980" t="str">
            <v>研发中心-药学部</v>
          </cell>
          <cell r="M980" t="str">
            <v>研发中心-药学部</v>
          </cell>
          <cell r="N980" t="str">
            <v>云南新朗和工程技术有限公司</v>
          </cell>
          <cell r="O980" t="str">
            <v>云南新朗和工程技术有限公司</v>
          </cell>
          <cell r="P980" t="str">
            <v>KFR-33GW</v>
          </cell>
        </row>
        <row r="981">
          <cell r="C981" t="str">
            <v>110040100404</v>
          </cell>
          <cell r="D981" t="str">
            <v>风冷热泵型管道式空调机</v>
          </cell>
          <cell r="E981" t="str">
            <v>正常使用</v>
          </cell>
          <cell r="F981" t="str">
            <v>直接购入</v>
          </cell>
          <cell r="G981">
            <v>43497</v>
          </cell>
          <cell r="H981">
            <v>43525</v>
          </cell>
          <cell r="I981" t="str">
            <v>采购中心</v>
          </cell>
          <cell r="J981">
            <v>7923.08</v>
          </cell>
          <cell r="K981" t="str">
            <v>GYC17120011</v>
          </cell>
          <cell r="L981" t="str">
            <v>采购中心</v>
          </cell>
          <cell r="M981" t="str">
            <v>综合仓库5楼</v>
          </cell>
          <cell r="N981" t="str">
            <v>云南新朗和工程技术有限公司</v>
          </cell>
          <cell r="O981" t="str">
            <v>云南新朗和工程技术有限公司</v>
          </cell>
          <cell r="P981" t="str">
            <v>MDB060VRP</v>
          </cell>
        </row>
        <row r="982">
          <cell r="C982" t="str">
            <v>110040100405</v>
          </cell>
          <cell r="D982" t="str">
            <v>风冷热泵型管道式空调机</v>
          </cell>
          <cell r="E982" t="str">
            <v>正常使用</v>
          </cell>
          <cell r="F982" t="str">
            <v>直接购入</v>
          </cell>
          <cell r="G982">
            <v>43497</v>
          </cell>
          <cell r="H982">
            <v>43525</v>
          </cell>
          <cell r="I982" t="str">
            <v>采购中心</v>
          </cell>
          <cell r="J982">
            <v>21700.85</v>
          </cell>
          <cell r="K982" t="str">
            <v>GYC17120012</v>
          </cell>
          <cell r="L982" t="str">
            <v>采购中心</v>
          </cell>
          <cell r="M982" t="str">
            <v>综合仓库5楼</v>
          </cell>
          <cell r="N982" t="str">
            <v>云南新朗和工程技术有限公司</v>
          </cell>
          <cell r="O982" t="str">
            <v>云南新朗和工程技术有限公司</v>
          </cell>
          <cell r="P982" t="str">
            <v>MDB080VRP</v>
          </cell>
        </row>
        <row r="983">
          <cell r="C983" t="str">
            <v>110040100406</v>
          </cell>
          <cell r="D983" t="str">
            <v>风冷热泵型管道式空调机</v>
          </cell>
          <cell r="E983" t="str">
            <v>正常使用</v>
          </cell>
          <cell r="F983" t="str">
            <v>直接购入</v>
          </cell>
          <cell r="G983">
            <v>43497</v>
          </cell>
          <cell r="H983">
            <v>43525</v>
          </cell>
          <cell r="I983" t="str">
            <v>采购中心</v>
          </cell>
          <cell r="J983">
            <v>21700.85</v>
          </cell>
          <cell r="K983" t="str">
            <v>GYC17120013</v>
          </cell>
          <cell r="L983" t="str">
            <v>采购中心</v>
          </cell>
          <cell r="M983" t="str">
            <v>综合仓库5楼</v>
          </cell>
          <cell r="N983" t="str">
            <v>云南新朗和工程技术有限公司</v>
          </cell>
          <cell r="O983" t="str">
            <v>云南新朗和工程技术有限公司</v>
          </cell>
          <cell r="P983" t="str">
            <v>MDB080VRP</v>
          </cell>
        </row>
        <row r="984">
          <cell r="C984" t="str">
            <v>110040100407</v>
          </cell>
          <cell r="D984" t="str">
            <v>臭氧发生器</v>
          </cell>
          <cell r="E984" t="str">
            <v>正常使用</v>
          </cell>
          <cell r="F984" t="str">
            <v>直接购入</v>
          </cell>
          <cell r="G984">
            <v>43497</v>
          </cell>
          <cell r="H984">
            <v>43525</v>
          </cell>
          <cell r="I984" t="str">
            <v>设备动力部</v>
          </cell>
          <cell r="J984">
            <v>26793.1</v>
          </cell>
          <cell r="K984" t="str">
            <v>GYS16110072</v>
          </cell>
          <cell r="L984" t="str">
            <v>动力车间</v>
          </cell>
          <cell r="M984" t="str">
            <v>提取三楼2-4轴</v>
          </cell>
          <cell r="N984" t="str">
            <v>徐州市九洲龙臭氧设备制造有限公司</v>
          </cell>
          <cell r="O984" t="str">
            <v>徐州市九洲龙臭氧设备制造有限公司</v>
          </cell>
          <cell r="P984" t="str">
            <v>JZCF-G-3-240g</v>
          </cell>
        </row>
        <row r="985">
          <cell r="C985" t="str">
            <v>110040100408</v>
          </cell>
          <cell r="D985" t="str">
            <v>臭氧发生器</v>
          </cell>
          <cell r="E985" t="str">
            <v>正常使用</v>
          </cell>
          <cell r="F985" t="str">
            <v>直接购入</v>
          </cell>
          <cell r="G985">
            <v>43497</v>
          </cell>
          <cell r="H985">
            <v>43525</v>
          </cell>
          <cell r="I985" t="str">
            <v>设备动力部</v>
          </cell>
          <cell r="J985">
            <v>26793.1</v>
          </cell>
          <cell r="K985" t="str">
            <v>GYS16110071</v>
          </cell>
          <cell r="L985" t="str">
            <v>动力车间</v>
          </cell>
          <cell r="M985" t="str">
            <v>提取一楼2-6轴</v>
          </cell>
          <cell r="N985" t="str">
            <v>徐州市九洲龙臭氧设备制造有限公司</v>
          </cell>
          <cell r="O985" t="str">
            <v>徐州市九洲龙臭氧设备制造有限公司</v>
          </cell>
          <cell r="P985" t="str">
            <v>JZCF-G-3-240g</v>
          </cell>
        </row>
        <row r="986">
          <cell r="C986" t="str">
            <v>110040100409</v>
          </cell>
          <cell r="D986" t="str">
            <v>臭氧发生器</v>
          </cell>
          <cell r="E986" t="str">
            <v>正常使用</v>
          </cell>
          <cell r="F986" t="str">
            <v>直接购入</v>
          </cell>
          <cell r="G986">
            <v>43497</v>
          </cell>
          <cell r="H986">
            <v>43525</v>
          </cell>
          <cell r="I986" t="str">
            <v>设备动力部</v>
          </cell>
          <cell r="J986">
            <v>10370.7</v>
          </cell>
          <cell r="K986" t="str">
            <v>GYS16110073</v>
          </cell>
          <cell r="L986" t="str">
            <v>动力车间</v>
          </cell>
          <cell r="M986" t="str">
            <v>质检3楼2-3轴</v>
          </cell>
          <cell r="N986" t="str">
            <v>徐州市九洲龙臭氧设备制造有限公司</v>
          </cell>
          <cell r="O986" t="str">
            <v>徐州市九洲龙臭氧设备制造有限公司</v>
          </cell>
          <cell r="P986" t="str">
            <v>JZCF-G-3-20g</v>
          </cell>
        </row>
        <row r="987">
          <cell r="C987" t="str">
            <v>110040100410</v>
          </cell>
          <cell r="D987" t="str">
            <v>臭氧发生器</v>
          </cell>
          <cell r="E987" t="str">
            <v>正常使用</v>
          </cell>
          <cell r="F987" t="str">
            <v>直接购入</v>
          </cell>
          <cell r="G987">
            <v>43497</v>
          </cell>
          <cell r="H987">
            <v>43525</v>
          </cell>
          <cell r="I987" t="str">
            <v>设备动力部</v>
          </cell>
          <cell r="J987">
            <v>16699.45</v>
          </cell>
          <cell r="K987" t="str">
            <v>GYS16110069</v>
          </cell>
          <cell r="L987" t="str">
            <v>动力车间</v>
          </cell>
          <cell r="M987" t="str">
            <v>综合二楼（粉碎）</v>
          </cell>
          <cell r="N987" t="str">
            <v>徐州市九洲龙臭氧设备制造有限公司</v>
          </cell>
          <cell r="O987" t="str">
            <v>徐州市九洲龙臭氧设备制造有限公司</v>
          </cell>
          <cell r="P987" t="str">
            <v>JZCF-G-3-100g</v>
          </cell>
        </row>
        <row r="988">
          <cell r="C988" t="str">
            <v>110040100411</v>
          </cell>
          <cell r="D988" t="str">
            <v>臭氧发生器</v>
          </cell>
          <cell r="E988" t="str">
            <v>正常使用</v>
          </cell>
          <cell r="F988" t="str">
            <v>直接购入</v>
          </cell>
          <cell r="G988">
            <v>43497</v>
          </cell>
          <cell r="H988">
            <v>43525</v>
          </cell>
          <cell r="I988" t="str">
            <v>设备动力部</v>
          </cell>
          <cell r="J988">
            <v>23633.62</v>
          </cell>
          <cell r="K988" t="str">
            <v>GYS16110054</v>
          </cell>
          <cell r="L988" t="str">
            <v>动力车间</v>
          </cell>
          <cell r="M988" t="str">
            <v>综合三楼（片剂）</v>
          </cell>
          <cell r="N988" t="str">
            <v>徐州市九洲龙臭氧设备制造有限公司</v>
          </cell>
          <cell r="O988" t="str">
            <v>徐州市九洲龙臭氧设备制造有限公司</v>
          </cell>
          <cell r="P988" t="str">
            <v>JZCF-G-3-200g</v>
          </cell>
        </row>
        <row r="989">
          <cell r="C989" t="str">
            <v>110040100412</v>
          </cell>
          <cell r="D989" t="str">
            <v>臭氧发生器</v>
          </cell>
          <cell r="E989" t="str">
            <v>正常使用</v>
          </cell>
          <cell r="F989" t="str">
            <v>直接购入</v>
          </cell>
          <cell r="G989">
            <v>43497</v>
          </cell>
          <cell r="H989">
            <v>43525</v>
          </cell>
          <cell r="I989" t="str">
            <v>设备动力部</v>
          </cell>
          <cell r="J989">
            <v>23633.62</v>
          </cell>
          <cell r="K989" t="str">
            <v>GYS16110056</v>
          </cell>
          <cell r="L989" t="str">
            <v>动力车间</v>
          </cell>
          <cell r="M989" t="str">
            <v>综合三楼（片剂）</v>
          </cell>
          <cell r="N989" t="str">
            <v>徐州市九洲龙臭氧设备制造有限公司</v>
          </cell>
          <cell r="O989" t="str">
            <v>徐州市九洲龙臭氧设备制造有限公司</v>
          </cell>
          <cell r="P989" t="str">
            <v>JZCF-G-3-200g</v>
          </cell>
        </row>
        <row r="990">
          <cell r="C990" t="str">
            <v>110040100413</v>
          </cell>
          <cell r="D990" t="str">
            <v>臭氧发生器</v>
          </cell>
          <cell r="E990" t="str">
            <v>正常使用</v>
          </cell>
          <cell r="F990" t="str">
            <v>直接购入</v>
          </cell>
          <cell r="G990">
            <v>43497</v>
          </cell>
          <cell r="H990">
            <v>43525</v>
          </cell>
          <cell r="I990" t="str">
            <v>设备动力部</v>
          </cell>
          <cell r="J990">
            <v>23633.62</v>
          </cell>
          <cell r="K990" t="str">
            <v>GYS16110055</v>
          </cell>
          <cell r="L990" t="str">
            <v>动力车间</v>
          </cell>
          <cell r="M990" t="str">
            <v>综合三楼（片剂）</v>
          </cell>
          <cell r="N990" t="str">
            <v>徐州市九洲龙臭氧设备制造有限公司</v>
          </cell>
          <cell r="O990" t="str">
            <v>徐州市九洲龙臭氧设备制造有限公司</v>
          </cell>
          <cell r="P990" t="str">
            <v>JZCF-G-3-200g</v>
          </cell>
        </row>
        <row r="991">
          <cell r="C991" t="str">
            <v>110040100414</v>
          </cell>
          <cell r="D991" t="str">
            <v>臭氧发生器</v>
          </cell>
          <cell r="E991" t="str">
            <v>正常使用</v>
          </cell>
          <cell r="F991" t="str">
            <v>直接购入</v>
          </cell>
          <cell r="G991">
            <v>43497</v>
          </cell>
          <cell r="H991">
            <v>43525</v>
          </cell>
          <cell r="I991" t="str">
            <v>设备动力部</v>
          </cell>
          <cell r="J991">
            <v>23633.62</v>
          </cell>
          <cell r="K991" t="str">
            <v>GYS16110070</v>
          </cell>
          <cell r="L991" t="str">
            <v>动力车间</v>
          </cell>
          <cell r="M991" t="str">
            <v>综合二楼（粉碎）</v>
          </cell>
          <cell r="N991" t="str">
            <v>徐州市九洲龙臭氧设备制造有限公司</v>
          </cell>
          <cell r="O991" t="str">
            <v>徐州市九洲龙臭氧设备制造有限公司</v>
          </cell>
          <cell r="P991" t="str">
            <v>JZCF-G-3-200g</v>
          </cell>
        </row>
        <row r="992">
          <cell r="C992" t="str">
            <v>110040100415</v>
          </cell>
          <cell r="D992" t="str">
            <v>臭氧发生器</v>
          </cell>
          <cell r="E992" t="str">
            <v>正常使用</v>
          </cell>
          <cell r="F992" t="str">
            <v>直接购入</v>
          </cell>
          <cell r="G992">
            <v>43497</v>
          </cell>
          <cell r="H992">
            <v>43525</v>
          </cell>
          <cell r="I992" t="str">
            <v>设备动力部</v>
          </cell>
          <cell r="J992">
            <v>23633.62</v>
          </cell>
          <cell r="K992" t="str">
            <v>GYS16110068</v>
          </cell>
          <cell r="L992" t="str">
            <v>动力车间</v>
          </cell>
          <cell r="M992" t="str">
            <v>综合二楼（粉碎）</v>
          </cell>
          <cell r="N992" t="str">
            <v>徐州市九洲龙臭氧设备制造有限公司</v>
          </cell>
          <cell r="O992" t="str">
            <v>徐州市九洲龙臭氧设备制造有限公司</v>
          </cell>
          <cell r="P992" t="str">
            <v>JZCF-G-3-200g</v>
          </cell>
        </row>
        <row r="993">
          <cell r="C993" t="str">
            <v>110040100416</v>
          </cell>
          <cell r="D993" t="str">
            <v>臭氧发生器</v>
          </cell>
          <cell r="E993" t="str">
            <v>正常使用</v>
          </cell>
          <cell r="F993" t="str">
            <v>直接购入</v>
          </cell>
          <cell r="G993">
            <v>43497</v>
          </cell>
          <cell r="H993">
            <v>43525</v>
          </cell>
          <cell r="I993" t="str">
            <v>设备动力部</v>
          </cell>
          <cell r="J993">
            <v>23633.62</v>
          </cell>
          <cell r="K993" t="str">
            <v>GYS16110066</v>
          </cell>
          <cell r="L993" t="str">
            <v>动力车间</v>
          </cell>
          <cell r="M993" t="str">
            <v>综合三楼，液体剂</v>
          </cell>
          <cell r="N993" t="str">
            <v>徐州市九洲龙臭氧设备制造有限公司</v>
          </cell>
          <cell r="O993" t="str">
            <v>徐州市九洲龙臭氧设备制造有限公司</v>
          </cell>
          <cell r="P993" t="str">
            <v>JZCF-G-3-200g</v>
          </cell>
        </row>
        <row r="994">
          <cell r="C994" t="str">
            <v>110040100417</v>
          </cell>
          <cell r="D994" t="str">
            <v>臭氧发生器</v>
          </cell>
          <cell r="E994" t="str">
            <v>正常使用</v>
          </cell>
          <cell r="F994" t="str">
            <v>直接购入</v>
          </cell>
          <cell r="G994">
            <v>43497</v>
          </cell>
          <cell r="H994">
            <v>43525</v>
          </cell>
          <cell r="I994" t="str">
            <v>设备动力部</v>
          </cell>
          <cell r="J994">
            <v>23633.62</v>
          </cell>
          <cell r="K994" t="str">
            <v>GYS16110067</v>
          </cell>
          <cell r="L994" t="str">
            <v>动力车间</v>
          </cell>
          <cell r="M994" t="str">
            <v>综合二楼（粉碎）</v>
          </cell>
          <cell r="N994" t="str">
            <v>徐州市九洲龙臭氧设备制造有限公司</v>
          </cell>
          <cell r="O994" t="str">
            <v>徐州市九洲龙臭氧设备制造有限公司</v>
          </cell>
          <cell r="P994" t="str">
            <v>JZCF-G-3-200g</v>
          </cell>
        </row>
        <row r="995">
          <cell r="C995" t="str">
            <v>110040100418</v>
          </cell>
          <cell r="D995" t="str">
            <v>臭氧发生器</v>
          </cell>
          <cell r="E995" t="str">
            <v>正常使用</v>
          </cell>
          <cell r="F995" t="str">
            <v>直接购入</v>
          </cell>
          <cell r="G995">
            <v>43497</v>
          </cell>
          <cell r="H995">
            <v>43525</v>
          </cell>
          <cell r="I995" t="str">
            <v>设备动力部</v>
          </cell>
          <cell r="J995">
            <v>23633.62</v>
          </cell>
          <cell r="K995" t="str">
            <v>GYS16110065</v>
          </cell>
          <cell r="L995" t="str">
            <v>动力车间</v>
          </cell>
          <cell r="M995" t="str">
            <v>综合四楼（丸剂）</v>
          </cell>
          <cell r="N995" t="str">
            <v>徐州市九洲龙臭氧设备制造有限公司</v>
          </cell>
          <cell r="O995" t="str">
            <v>徐州市九洲龙臭氧设备制造有限公司</v>
          </cell>
          <cell r="P995" t="str">
            <v>JZCF-G-3-200g</v>
          </cell>
        </row>
        <row r="996">
          <cell r="C996" t="str">
            <v>110040100419</v>
          </cell>
          <cell r="D996" t="str">
            <v>臭氧发生器</v>
          </cell>
          <cell r="E996" t="str">
            <v>正常使用</v>
          </cell>
          <cell r="F996" t="str">
            <v>直接购入</v>
          </cell>
          <cell r="G996">
            <v>43497</v>
          </cell>
          <cell r="H996">
            <v>43525</v>
          </cell>
          <cell r="I996" t="str">
            <v>设备动力部</v>
          </cell>
          <cell r="J996">
            <v>23633.62</v>
          </cell>
          <cell r="K996" t="str">
            <v>GYS16110063</v>
          </cell>
          <cell r="L996" t="str">
            <v>动力车间</v>
          </cell>
          <cell r="M996" t="str">
            <v>综合四楼（丸剂）</v>
          </cell>
          <cell r="N996" t="str">
            <v>徐州市九洲龙臭氧设备制造有限公司</v>
          </cell>
          <cell r="O996" t="str">
            <v>徐州市九洲龙臭氧设备制造有限公司</v>
          </cell>
          <cell r="P996" t="str">
            <v>JZCF-G-3-200g</v>
          </cell>
        </row>
        <row r="997">
          <cell r="C997" t="str">
            <v>110040100420</v>
          </cell>
          <cell r="D997" t="str">
            <v>臭氧发生器</v>
          </cell>
          <cell r="E997" t="str">
            <v>正常使用</v>
          </cell>
          <cell r="F997" t="str">
            <v>直接购入</v>
          </cell>
          <cell r="G997">
            <v>43497</v>
          </cell>
          <cell r="H997">
            <v>43525</v>
          </cell>
          <cell r="I997" t="str">
            <v>设备动力部</v>
          </cell>
          <cell r="J997">
            <v>23633.62</v>
          </cell>
          <cell r="K997" t="str">
            <v>GYS16110064</v>
          </cell>
          <cell r="L997" t="str">
            <v>动力车间</v>
          </cell>
          <cell r="M997" t="str">
            <v>综合四楼（丸剂）</v>
          </cell>
          <cell r="N997" t="str">
            <v>徐州市九洲龙臭氧设备制造有限公司</v>
          </cell>
          <cell r="O997" t="str">
            <v>徐州市九洲龙臭氧设备制造有限公司</v>
          </cell>
          <cell r="P997" t="str">
            <v>JZCF-G-3-200g</v>
          </cell>
        </row>
        <row r="998">
          <cell r="C998" t="str">
            <v>110040100421</v>
          </cell>
          <cell r="D998" t="str">
            <v>臭氧发生器</v>
          </cell>
          <cell r="E998" t="str">
            <v>正常使用</v>
          </cell>
          <cell r="F998" t="str">
            <v>直接购入</v>
          </cell>
          <cell r="G998">
            <v>43497</v>
          </cell>
          <cell r="H998">
            <v>43525</v>
          </cell>
          <cell r="I998" t="str">
            <v>设备动力部</v>
          </cell>
          <cell r="J998">
            <v>23633.62</v>
          </cell>
          <cell r="K998" t="str">
            <v>GYS16110061</v>
          </cell>
          <cell r="L998" t="str">
            <v>动力车间</v>
          </cell>
          <cell r="M998" t="str">
            <v>综合四楼（丸剂）</v>
          </cell>
          <cell r="N998" t="str">
            <v>徐州市九洲龙臭氧设备制造有限公司</v>
          </cell>
          <cell r="O998" t="str">
            <v>徐州市九洲龙臭氧设备制造有限公司</v>
          </cell>
          <cell r="P998" t="str">
            <v>JZCF-G-3-200g</v>
          </cell>
        </row>
        <row r="999">
          <cell r="C999" t="str">
            <v>110040100422</v>
          </cell>
          <cell r="D999" t="str">
            <v>臭氧发生器</v>
          </cell>
          <cell r="E999" t="str">
            <v>正常使用</v>
          </cell>
          <cell r="F999" t="str">
            <v>直接购入</v>
          </cell>
          <cell r="G999">
            <v>43497</v>
          </cell>
          <cell r="H999">
            <v>43525</v>
          </cell>
          <cell r="I999" t="str">
            <v>设备动力部</v>
          </cell>
          <cell r="J999">
            <v>23633.62</v>
          </cell>
          <cell r="K999" t="str">
            <v>GYS16110062</v>
          </cell>
          <cell r="L999" t="str">
            <v>动力车间</v>
          </cell>
          <cell r="M999" t="str">
            <v>综合四楼（丸剂）</v>
          </cell>
          <cell r="N999" t="str">
            <v>徐州市九洲龙臭氧设备制造有限公司</v>
          </cell>
          <cell r="O999" t="str">
            <v>徐州市九洲龙臭氧设备制造有限公司</v>
          </cell>
          <cell r="P999" t="str">
            <v>JZCF-G-3-200g</v>
          </cell>
        </row>
        <row r="1000">
          <cell r="C1000" t="str">
            <v>110040100423</v>
          </cell>
          <cell r="D1000" t="str">
            <v>臭氧发生器</v>
          </cell>
          <cell r="E1000" t="str">
            <v>正常使用</v>
          </cell>
          <cell r="F1000" t="str">
            <v>直接购入</v>
          </cell>
          <cell r="G1000">
            <v>43497</v>
          </cell>
          <cell r="H1000">
            <v>43525</v>
          </cell>
          <cell r="I1000" t="str">
            <v>设备动力部</v>
          </cell>
          <cell r="J1000">
            <v>23633.62</v>
          </cell>
          <cell r="K1000" t="str">
            <v>GYS16110059</v>
          </cell>
          <cell r="L1000" t="str">
            <v>动力车间</v>
          </cell>
          <cell r="M1000" t="str">
            <v>综合四楼（丸剂）</v>
          </cell>
          <cell r="N1000" t="str">
            <v>徐州市九洲龙臭氧设备制造有限公司</v>
          </cell>
          <cell r="O1000" t="str">
            <v>徐州市九洲龙臭氧设备制造有限公司</v>
          </cell>
          <cell r="P1000" t="str">
            <v>JZCF-G-3-200g</v>
          </cell>
        </row>
        <row r="1001">
          <cell r="C1001" t="str">
            <v>110040100424</v>
          </cell>
          <cell r="D1001" t="str">
            <v>臭氧发生器</v>
          </cell>
          <cell r="E1001" t="str">
            <v>正常使用</v>
          </cell>
          <cell r="F1001" t="str">
            <v>直接购入</v>
          </cell>
          <cell r="G1001">
            <v>43497</v>
          </cell>
          <cell r="H1001">
            <v>43525</v>
          </cell>
          <cell r="I1001" t="str">
            <v>设备动力部</v>
          </cell>
          <cell r="J1001">
            <v>23633.62</v>
          </cell>
          <cell r="K1001" t="str">
            <v>GYS16110060</v>
          </cell>
          <cell r="L1001" t="str">
            <v>动力车间</v>
          </cell>
          <cell r="M1001" t="str">
            <v>综合四楼（丸剂）</v>
          </cell>
          <cell r="N1001" t="str">
            <v>徐州市九洲龙臭氧设备制造有限公司</v>
          </cell>
          <cell r="O1001" t="str">
            <v>徐州市九洲龙臭氧设备制造有限公司</v>
          </cell>
          <cell r="P1001" t="str">
            <v>JZCF-G-3-200g</v>
          </cell>
        </row>
        <row r="1002">
          <cell r="C1002" t="str">
            <v>110040100425</v>
          </cell>
          <cell r="D1002" t="str">
            <v>臭氧发生器</v>
          </cell>
          <cell r="E1002" t="str">
            <v>正常使用</v>
          </cell>
          <cell r="F1002" t="str">
            <v>直接购入</v>
          </cell>
          <cell r="G1002">
            <v>43497</v>
          </cell>
          <cell r="H1002">
            <v>43525</v>
          </cell>
          <cell r="I1002" t="str">
            <v>设备动力部</v>
          </cell>
          <cell r="J1002">
            <v>23633.62</v>
          </cell>
          <cell r="K1002" t="str">
            <v>GYS16110058</v>
          </cell>
          <cell r="L1002" t="str">
            <v>动力车间</v>
          </cell>
          <cell r="M1002" t="str">
            <v>综合三楼（片剂）</v>
          </cell>
          <cell r="N1002" t="str">
            <v>徐州市九洲龙臭氧设备制造有限公司</v>
          </cell>
          <cell r="O1002" t="str">
            <v>徐州市九洲龙臭氧设备制造有限公司</v>
          </cell>
          <cell r="P1002" t="str">
            <v>JZCF-G-3-200g</v>
          </cell>
        </row>
        <row r="1003">
          <cell r="C1003" t="str">
            <v>110040100426</v>
          </cell>
          <cell r="D1003" t="str">
            <v>臭氧发生器</v>
          </cell>
          <cell r="E1003" t="str">
            <v>正常使用</v>
          </cell>
          <cell r="F1003" t="str">
            <v>直接购入</v>
          </cell>
          <cell r="G1003">
            <v>43497</v>
          </cell>
          <cell r="H1003">
            <v>43525</v>
          </cell>
          <cell r="I1003" t="str">
            <v>设备动力部</v>
          </cell>
          <cell r="J1003">
            <v>23633.62</v>
          </cell>
          <cell r="K1003" t="str">
            <v>GYS16110057</v>
          </cell>
          <cell r="L1003" t="str">
            <v>动力车间</v>
          </cell>
          <cell r="M1003" t="str">
            <v>综合三楼（片剂）</v>
          </cell>
          <cell r="N1003" t="str">
            <v>徐州市九洲龙臭氧设备制造有限公司</v>
          </cell>
          <cell r="O1003" t="str">
            <v>徐州市九洲龙臭氧设备制造有限公司</v>
          </cell>
          <cell r="P1003" t="str">
            <v>JZCF-G-3-200g</v>
          </cell>
        </row>
        <row r="1004">
          <cell r="C1004" t="str">
            <v>110040100427</v>
          </cell>
          <cell r="D1004" t="str">
            <v>臭氧发生器</v>
          </cell>
          <cell r="E1004" t="str">
            <v>正常使用</v>
          </cell>
          <cell r="F1004" t="str">
            <v>直接购入</v>
          </cell>
          <cell r="G1004">
            <v>43497</v>
          </cell>
          <cell r="H1004">
            <v>43525</v>
          </cell>
          <cell r="I1004" t="str">
            <v>设备动力部</v>
          </cell>
          <cell r="J1004">
            <v>23633.62</v>
          </cell>
          <cell r="K1004" t="str">
            <v>GYS16110046</v>
          </cell>
          <cell r="L1004" t="str">
            <v>动力车间</v>
          </cell>
          <cell r="M1004" t="str">
            <v>综合二楼颗粒剂</v>
          </cell>
          <cell r="N1004" t="str">
            <v>徐州市九洲龙臭氧设备制造有限公司</v>
          </cell>
          <cell r="O1004" t="str">
            <v>徐州市九洲龙臭氧设备制造有限公司</v>
          </cell>
          <cell r="P1004" t="str">
            <v>JZCF-G-3-200g</v>
          </cell>
        </row>
        <row r="1005">
          <cell r="C1005" t="str">
            <v>110040100428</v>
          </cell>
          <cell r="D1005" t="str">
            <v>臭氧发生器</v>
          </cell>
          <cell r="E1005" t="str">
            <v>正常使用</v>
          </cell>
          <cell r="F1005" t="str">
            <v>直接购入</v>
          </cell>
          <cell r="G1005">
            <v>43497</v>
          </cell>
          <cell r="H1005">
            <v>43525</v>
          </cell>
          <cell r="I1005" t="str">
            <v>设备动力部</v>
          </cell>
          <cell r="J1005">
            <v>23633.62</v>
          </cell>
          <cell r="K1005" t="str">
            <v>GYS16110047</v>
          </cell>
          <cell r="L1005" t="str">
            <v>动力车间</v>
          </cell>
          <cell r="M1005" t="str">
            <v>综合二楼颗粒剂</v>
          </cell>
          <cell r="N1005" t="str">
            <v>徐州市九洲龙臭氧设备制造有限公司</v>
          </cell>
          <cell r="O1005" t="str">
            <v>徐州市九洲龙臭氧设备制造有限公司</v>
          </cell>
          <cell r="P1005" t="str">
            <v>JZCF-G-3-200g</v>
          </cell>
        </row>
        <row r="1006">
          <cell r="C1006" t="str">
            <v>110040100429</v>
          </cell>
          <cell r="D1006" t="str">
            <v>臭氧发生器</v>
          </cell>
          <cell r="E1006" t="str">
            <v>正常使用</v>
          </cell>
          <cell r="F1006" t="str">
            <v>直接购入</v>
          </cell>
          <cell r="G1006">
            <v>43497</v>
          </cell>
          <cell r="H1006">
            <v>43525</v>
          </cell>
          <cell r="I1006" t="str">
            <v>设备动力部</v>
          </cell>
          <cell r="J1006">
            <v>23633.62</v>
          </cell>
          <cell r="K1006" t="str">
            <v>GYS16110048</v>
          </cell>
          <cell r="L1006" t="str">
            <v>动力车间</v>
          </cell>
          <cell r="M1006" t="str">
            <v>综合二楼颗粒剂</v>
          </cell>
          <cell r="N1006" t="str">
            <v>徐州市九洲龙臭氧设备制造有限公司</v>
          </cell>
          <cell r="O1006" t="str">
            <v>徐州市九洲龙臭氧设备制造有限公司</v>
          </cell>
          <cell r="P1006" t="str">
            <v>JZCF-G-3-200g</v>
          </cell>
        </row>
        <row r="1007">
          <cell r="C1007" t="str">
            <v>110040100430</v>
          </cell>
          <cell r="D1007" t="str">
            <v>臭氧发生器</v>
          </cell>
          <cell r="E1007" t="str">
            <v>正常使用</v>
          </cell>
          <cell r="F1007" t="str">
            <v>直接购入</v>
          </cell>
          <cell r="G1007">
            <v>43497</v>
          </cell>
          <cell r="H1007">
            <v>43525</v>
          </cell>
          <cell r="I1007" t="str">
            <v>设备动力部</v>
          </cell>
          <cell r="J1007">
            <v>23633.62</v>
          </cell>
          <cell r="K1007" t="str">
            <v>GYS16110049</v>
          </cell>
          <cell r="L1007" t="str">
            <v>动力车间</v>
          </cell>
          <cell r="M1007" t="str">
            <v>综合二楼颗粒剂</v>
          </cell>
          <cell r="N1007" t="str">
            <v>徐州市九洲龙臭氧设备制造有限公司</v>
          </cell>
          <cell r="O1007" t="str">
            <v>徐州市九洲龙臭氧设备制造有限公司</v>
          </cell>
          <cell r="P1007" t="str">
            <v>JZCF-G-3-200g</v>
          </cell>
        </row>
        <row r="1008">
          <cell r="C1008" t="str">
            <v>110040100431</v>
          </cell>
          <cell r="D1008" t="str">
            <v>臭氧发生器</v>
          </cell>
          <cell r="E1008" t="str">
            <v>正常使用</v>
          </cell>
          <cell r="F1008" t="str">
            <v>直接购入</v>
          </cell>
          <cell r="G1008">
            <v>43497</v>
          </cell>
          <cell r="H1008">
            <v>43525</v>
          </cell>
          <cell r="I1008" t="str">
            <v>设备动力部</v>
          </cell>
          <cell r="J1008">
            <v>23633.62</v>
          </cell>
          <cell r="K1008" t="str">
            <v>GYS16110050</v>
          </cell>
          <cell r="L1008" t="str">
            <v>动力车间</v>
          </cell>
          <cell r="M1008" t="str">
            <v>综合二楼颗粒剂</v>
          </cell>
          <cell r="N1008" t="str">
            <v>徐州市九洲龙臭氧设备制造有限公司</v>
          </cell>
          <cell r="O1008" t="str">
            <v>徐州市九洲龙臭氧设备制造有限公司</v>
          </cell>
          <cell r="P1008" t="str">
            <v>JZCF-G-3-200g</v>
          </cell>
        </row>
        <row r="1009">
          <cell r="C1009" t="str">
            <v>110040100432</v>
          </cell>
          <cell r="D1009" t="str">
            <v>臭氧发生器</v>
          </cell>
          <cell r="E1009" t="str">
            <v>正常使用</v>
          </cell>
          <cell r="F1009" t="str">
            <v>直接购入</v>
          </cell>
          <cell r="G1009">
            <v>43497</v>
          </cell>
          <cell r="H1009">
            <v>43525</v>
          </cell>
          <cell r="I1009" t="str">
            <v>设备动力部</v>
          </cell>
          <cell r="J1009">
            <v>23633.62</v>
          </cell>
          <cell r="K1009" t="str">
            <v>GYS16110051</v>
          </cell>
          <cell r="L1009" t="str">
            <v>动力车间</v>
          </cell>
          <cell r="M1009" t="str">
            <v>综合二楼颗粒剂</v>
          </cell>
          <cell r="N1009" t="str">
            <v>徐州市九洲龙臭氧设备制造有限公司</v>
          </cell>
          <cell r="O1009" t="str">
            <v>徐州市九洲龙臭氧设备制造有限公司</v>
          </cell>
          <cell r="P1009" t="str">
            <v>JZCF-G-3-200g</v>
          </cell>
        </row>
        <row r="1010">
          <cell r="C1010" t="str">
            <v>110040100433</v>
          </cell>
          <cell r="D1010" t="str">
            <v>臭氧发生器</v>
          </cell>
          <cell r="E1010" t="str">
            <v>正常使用</v>
          </cell>
          <cell r="F1010" t="str">
            <v>直接购入</v>
          </cell>
          <cell r="G1010">
            <v>43497</v>
          </cell>
          <cell r="H1010">
            <v>43525</v>
          </cell>
          <cell r="I1010" t="str">
            <v>设备动力部</v>
          </cell>
          <cell r="J1010">
            <v>23633.62</v>
          </cell>
          <cell r="K1010" t="str">
            <v>GYS16110052</v>
          </cell>
          <cell r="L1010" t="str">
            <v>动力车间</v>
          </cell>
          <cell r="M1010" t="str">
            <v>综合三楼（片剂）</v>
          </cell>
          <cell r="N1010" t="str">
            <v>徐州市九洲龙臭氧设备制造有限公司</v>
          </cell>
          <cell r="O1010" t="str">
            <v>徐州市九洲龙臭氧设备制造有限公司</v>
          </cell>
          <cell r="P1010" t="str">
            <v>JZCF-G-3-200g</v>
          </cell>
        </row>
        <row r="1011">
          <cell r="C1011" t="str">
            <v>110040100434</v>
          </cell>
          <cell r="D1011" t="str">
            <v>臭氧发生器</v>
          </cell>
          <cell r="E1011" t="str">
            <v>正常使用</v>
          </cell>
          <cell r="F1011" t="str">
            <v>直接购入</v>
          </cell>
          <cell r="G1011">
            <v>43497</v>
          </cell>
          <cell r="H1011">
            <v>43525</v>
          </cell>
          <cell r="I1011" t="str">
            <v>设备动力部</v>
          </cell>
          <cell r="J1011">
            <v>23633.62</v>
          </cell>
          <cell r="K1011" t="str">
            <v>GYS16110053</v>
          </cell>
          <cell r="L1011" t="str">
            <v>动力车间</v>
          </cell>
          <cell r="M1011" t="str">
            <v>综合三楼（片剂）</v>
          </cell>
          <cell r="N1011" t="str">
            <v>徐州市九洲龙臭氧设备制造有限公司</v>
          </cell>
          <cell r="O1011" t="str">
            <v>徐州市九洲龙臭氧设备制造有限公司</v>
          </cell>
          <cell r="P1011" t="str">
            <v>JZCF-G-3-200g</v>
          </cell>
        </row>
        <row r="1012">
          <cell r="C1012" t="str">
            <v>110040100435</v>
          </cell>
          <cell r="D1012" t="str">
            <v>液环真空泵系统</v>
          </cell>
          <cell r="E1012" t="str">
            <v>正常使用</v>
          </cell>
          <cell r="F1012" t="str">
            <v>直接购入</v>
          </cell>
          <cell r="G1012">
            <v>43497</v>
          </cell>
          <cell r="H1012">
            <v>43525</v>
          </cell>
          <cell r="I1012" t="str">
            <v>设备动力部</v>
          </cell>
          <cell r="J1012">
            <v>145988.74</v>
          </cell>
          <cell r="K1012" t="str">
            <v>GYS16120090</v>
          </cell>
          <cell r="L1012" t="str">
            <v>设备动力部</v>
          </cell>
          <cell r="M1012" t="str">
            <v>综合一楼19-20轴</v>
          </cell>
          <cell r="N1012" t="str">
            <v>云南铭诺机械设备有限公司</v>
          </cell>
          <cell r="O1012" t="str">
            <v>云南铭诺机械设备有限公司</v>
          </cell>
          <cell r="P1012" t="str">
            <v>KLRC-425(FC)</v>
          </cell>
        </row>
        <row r="1013">
          <cell r="C1013" t="str">
            <v>110040100436</v>
          </cell>
          <cell r="D1013" t="str">
            <v>液环真空泵系统</v>
          </cell>
          <cell r="E1013" t="str">
            <v>正常使用</v>
          </cell>
          <cell r="F1013" t="str">
            <v>直接购入</v>
          </cell>
          <cell r="G1013">
            <v>43497</v>
          </cell>
          <cell r="H1013">
            <v>43525</v>
          </cell>
          <cell r="I1013" t="str">
            <v>设备动力部</v>
          </cell>
          <cell r="J1013">
            <v>202981.77</v>
          </cell>
          <cell r="K1013" t="str">
            <v>GYS16120091</v>
          </cell>
          <cell r="L1013" t="str">
            <v>设备动力部</v>
          </cell>
          <cell r="M1013" t="str">
            <v>提取一楼4-5轴</v>
          </cell>
          <cell r="N1013" t="str">
            <v>云南铭诺机械设备有限公司</v>
          </cell>
          <cell r="O1013" t="str">
            <v>云南铭诺机械设备有限公司</v>
          </cell>
          <cell r="P1013" t="str">
            <v>KLRC-425(ES)</v>
          </cell>
        </row>
        <row r="1014">
          <cell r="C1014" t="str">
            <v>110040100437</v>
          </cell>
          <cell r="D1014" t="str">
            <v>液环真空泵系统</v>
          </cell>
          <cell r="E1014" t="str">
            <v>正常使用</v>
          </cell>
          <cell r="F1014" t="str">
            <v>直接购入</v>
          </cell>
          <cell r="G1014">
            <v>43497</v>
          </cell>
          <cell r="H1014">
            <v>43525</v>
          </cell>
          <cell r="I1014" t="str">
            <v>设备动力部</v>
          </cell>
          <cell r="J1014">
            <v>316967.77</v>
          </cell>
          <cell r="K1014" t="str">
            <v>GYS16120092</v>
          </cell>
          <cell r="L1014" t="str">
            <v>设备动力部</v>
          </cell>
          <cell r="M1014" t="str">
            <v>提取一楼4-5轴</v>
          </cell>
          <cell r="N1014" t="str">
            <v>云南铭诺机械设备有限公司</v>
          </cell>
          <cell r="O1014" t="str">
            <v>云南铭诺机械设备有限公司</v>
          </cell>
          <cell r="P1014" t="str">
            <v>KLRC-425(FSR)</v>
          </cell>
        </row>
        <row r="1015">
          <cell r="C1015" t="str">
            <v>110040100438</v>
          </cell>
          <cell r="D1015" t="str">
            <v>液环真空泵系统</v>
          </cell>
          <cell r="E1015" t="str">
            <v>正常使用</v>
          </cell>
          <cell r="F1015" t="str">
            <v>直接购入</v>
          </cell>
          <cell r="G1015">
            <v>43497</v>
          </cell>
          <cell r="H1015">
            <v>43525</v>
          </cell>
          <cell r="I1015" t="str">
            <v>设备动力部</v>
          </cell>
          <cell r="J1015">
            <v>316967.78</v>
          </cell>
          <cell r="K1015" t="str">
            <v>GYS16120093</v>
          </cell>
          <cell r="L1015" t="str">
            <v>设备动力部</v>
          </cell>
          <cell r="M1015" t="str">
            <v>综合四楼17-19轴</v>
          </cell>
          <cell r="N1015" t="str">
            <v>云南铭诺机械设备有限公司</v>
          </cell>
          <cell r="O1015" t="str">
            <v>云南铭诺机械设备有限公司</v>
          </cell>
          <cell r="P1015" t="str">
            <v>KLRC-425(FC)</v>
          </cell>
        </row>
        <row r="1016">
          <cell r="C1016" t="str">
            <v>110040100439</v>
          </cell>
          <cell r="D1016" t="str">
            <v>自行剪叉高空作业平台</v>
          </cell>
          <cell r="E1016" t="str">
            <v>正常使用</v>
          </cell>
          <cell r="F1016" t="str">
            <v>直接购入</v>
          </cell>
          <cell r="G1016">
            <v>43709</v>
          </cell>
          <cell r="H1016">
            <v>43739</v>
          </cell>
          <cell r="I1016" t="str">
            <v>设备动力部</v>
          </cell>
          <cell r="J1016">
            <v>63716.81</v>
          </cell>
          <cell r="K1016" t="str">
            <v>GYS19040130</v>
          </cell>
          <cell r="L1016" t="str">
            <v>马金铺动力车间</v>
          </cell>
          <cell r="M1016" t="str">
            <v>设备动力部</v>
          </cell>
          <cell r="N1016" t="str">
            <v>昆明蓝狐经贸有限公司</v>
          </cell>
          <cell r="O1016" t="str">
            <v>昆明蓝狐经贸有限公司</v>
          </cell>
          <cell r="P1016" t="str">
            <v>SCO8EC</v>
          </cell>
        </row>
        <row r="1017">
          <cell r="C1017" t="str">
            <v>110040100440</v>
          </cell>
          <cell r="D1017" t="str">
            <v>托盘堆垛车</v>
          </cell>
          <cell r="E1017" t="str">
            <v>正常使用</v>
          </cell>
          <cell r="F1017" t="str">
            <v>直接购入</v>
          </cell>
          <cell r="G1017">
            <v>43709</v>
          </cell>
          <cell r="H1017">
            <v>43739</v>
          </cell>
          <cell r="I1017" t="str">
            <v>一车间</v>
          </cell>
          <cell r="J1017">
            <v>34482.76</v>
          </cell>
          <cell r="K1017" t="str">
            <v>SCQ19020030</v>
          </cell>
          <cell r="L1017" t="str">
            <v>配方车间</v>
          </cell>
          <cell r="M1017" t="str">
            <v>一车间</v>
          </cell>
          <cell r="N1017" t="str">
            <v>云南策力机械设备有限公司</v>
          </cell>
          <cell r="O1017" t="str">
            <v>云南策力机械设备有限公司</v>
          </cell>
          <cell r="P1017" t="str">
            <v>KLD20</v>
          </cell>
        </row>
        <row r="1018">
          <cell r="C1018" t="str">
            <v>110040100441</v>
          </cell>
          <cell r="D1018" t="str">
            <v>除湿机</v>
          </cell>
          <cell r="E1018" t="str">
            <v>正常使用</v>
          </cell>
          <cell r="F1018" t="str">
            <v>直接购入</v>
          </cell>
          <cell r="G1018">
            <v>43709</v>
          </cell>
          <cell r="H1018">
            <v>43739</v>
          </cell>
          <cell r="I1018" t="str">
            <v>采购中心</v>
          </cell>
          <cell r="J1018">
            <v>3448.28</v>
          </cell>
          <cell r="K1018" t="str">
            <v>SCC19020001</v>
          </cell>
          <cell r="L1018" t="str">
            <v>采购中心</v>
          </cell>
          <cell r="M1018" t="str">
            <v/>
          </cell>
          <cell r="N1018" t="str">
            <v>昆明银祥电子科技有限公司</v>
          </cell>
          <cell r="O1018" t="str">
            <v>昆明银祥电子科技有限公司</v>
          </cell>
          <cell r="P1018" t="str">
            <v>CR-140Y</v>
          </cell>
        </row>
        <row r="1019">
          <cell r="C1019" t="str">
            <v>110040100442</v>
          </cell>
          <cell r="D1019" t="str">
            <v>组合式空调机组（转轮除湿空调及洁净空调机组）</v>
          </cell>
          <cell r="E1019" t="str">
            <v>正常使用</v>
          </cell>
          <cell r="F1019" t="str">
            <v>直接购入</v>
          </cell>
          <cell r="G1019">
            <v>43709</v>
          </cell>
          <cell r="H1019">
            <v>43739</v>
          </cell>
          <cell r="I1019" t="str">
            <v>设备动力部</v>
          </cell>
          <cell r="J1019">
            <v>375409.67</v>
          </cell>
          <cell r="K1019" t="str">
            <v>GYS17040004</v>
          </cell>
          <cell r="L1019" t="str">
            <v>设备动力部</v>
          </cell>
          <cell r="M1019" t="str">
            <v/>
          </cell>
          <cell r="N1019" t="str">
            <v>南京五洲制冷集团有限公司</v>
          </cell>
          <cell r="O1019" t="str">
            <v>南京五洲制冷集团有限公司</v>
          </cell>
          <cell r="P1019" t="str">
            <v>ZK-32</v>
          </cell>
        </row>
        <row r="1020">
          <cell r="C1020" t="str">
            <v>110040100443</v>
          </cell>
          <cell r="D1020" t="str">
            <v>尾顶式空调机组（转轮除湿空调及洁净式空调机组）</v>
          </cell>
          <cell r="E1020" t="str">
            <v>正常使用</v>
          </cell>
          <cell r="F1020" t="str">
            <v>直接购入</v>
          </cell>
          <cell r="G1020">
            <v>43709</v>
          </cell>
          <cell r="H1020">
            <v>43739</v>
          </cell>
          <cell r="I1020" t="str">
            <v>设备动力部</v>
          </cell>
          <cell r="J1020">
            <v>64786.29</v>
          </cell>
          <cell r="K1020" t="str">
            <v>GYS17040042</v>
          </cell>
          <cell r="L1020" t="str">
            <v>设备动力部</v>
          </cell>
          <cell r="M1020" t="str">
            <v/>
          </cell>
          <cell r="N1020" t="str">
            <v>南京五洲制冷集团有限公司</v>
          </cell>
          <cell r="O1020" t="str">
            <v>南京五洲制冷集团有限公司</v>
          </cell>
          <cell r="P1020" t="str">
            <v>WKXR028DJP</v>
          </cell>
        </row>
        <row r="1021">
          <cell r="C1021" t="str">
            <v>110040100444</v>
          </cell>
          <cell r="D1021" t="str">
            <v>尾顶式空调机组（转轮除湿空调及洁净式空调机组）</v>
          </cell>
          <cell r="E1021" t="str">
            <v>正常使用</v>
          </cell>
          <cell r="F1021" t="str">
            <v>直接购入</v>
          </cell>
          <cell r="G1021">
            <v>43709</v>
          </cell>
          <cell r="H1021">
            <v>43739</v>
          </cell>
          <cell r="I1021" t="str">
            <v>设备动力部</v>
          </cell>
          <cell r="J1021">
            <v>59059.83</v>
          </cell>
          <cell r="K1021" t="str">
            <v>GYS17040041</v>
          </cell>
          <cell r="L1021" t="str">
            <v>设备动力部</v>
          </cell>
          <cell r="M1021" t="str">
            <v/>
          </cell>
          <cell r="N1021" t="str">
            <v>南京五洲制冷集团有限公司</v>
          </cell>
          <cell r="O1021" t="str">
            <v>南京五洲制冷集团有限公司</v>
          </cell>
          <cell r="P1021" t="str">
            <v>WKXR02DJP</v>
          </cell>
        </row>
        <row r="1022">
          <cell r="C1022" t="str">
            <v>110040100445</v>
          </cell>
          <cell r="D1022" t="str">
            <v>单元式空调机（转轮除湿空调及洁净式空调机组）</v>
          </cell>
          <cell r="E1022" t="str">
            <v>正常使用</v>
          </cell>
          <cell r="F1022" t="str">
            <v>直接购入</v>
          </cell>
          <cell r="G1022">
            <v>43709</v>
          </cell>
          <cell r="H1022">
            <v>43739</v>
          </cell>
          <cell r="I1022" t="str">
            <v>设备动力部</v>
          </cell>
          <cell r="J1022">
            <v>28888.88</v>
          </cell>
          <cell r="K1022" t="str">
            <v>GYS17040045</v>
          </cell>
          <cell r="L1022" t="str">
            <v>设备动力部</v>
          </cell>
          <cell r="M1022" t="str">
            <v/>
          </cell>
          <cell r="N1022" t="str">
            <v>南京五洲制冷集团有限公司</v>
          </cell>
          <cell r="O1022" t="str">
            <v>南京五洲制冷集团有限公司</v>
          </cell>
          <cell r="P1022" t="str">
            <v>YHF12NC</v>
          </cell>
        </row>
        <row r="1023">
          <cell r="C1023" t="str">
            <v>110040100446</v>
          </cell>
          <cell r="D1023" t="str">
            <v>单元式空调机组（转轮除湿空调及洁净式空调机组）</v>
          </cell>
          <cell r="E1023" t="str">
            <v>正常使用</v>
          </cell>
          <cell r="F1023" t="str">
            <v>直接购入</v>
          </cell>
          <cell r="G1023">
            <v>43709</v>
          </cell>
          <cell r="H1023">
            <v>43739</v>
          </cell>
          <cell r="I1023" t="str">
            <v>设备动力部</v>
          </cell>
          <cell r="J1023">
            <v>38547</v>
          </cell>
          <cell r="K1023" t="str">
            <v>GYS17040043</v>
          </cell>
          <cell r="L1023" t="str">
            <v>设备动力部</v>
          </cell>
          <cell r="M1023" t="str">
            <v/>
          </cell>
          <cell r="N1023" t="str">
            <v>南京五洲制冷集团有限公司</v>
          </cell>
          <cell r="O1023" t="str">
            <v>南京五洲制冷集团有限公司</v>
          </cell>
          <cell r="P1023" t="str">
            <v>JHF20N</v>
          </cell>
        </row>
        <row r="1024">
          <cell r="C1024" t="str">
            <v>110040100447</v>
          </cell>
          <cell r="D1024" t="str">
            <v>单元式空调机（转轮除湿空调及洁净式空调机组）</v>
          </cell>
          <cell r="E1024" t="str">
            <v>正常使用</v>
          </cell>
          <cell r="F1024" t="str">
            <v>直接购入</v>
          </cell>
          <cell r="G1024">
            <v>43709</v>
          </cell>
          <cell r="H1024">
            <v>43739</v>
          </cell>
          <cell r="I1024" t="str">
            <v>设备动力部</v>
          </cell>
          <cell r="J1024">
            <v>38547</v>
          </cell>
          <cell r="K1024" t="str">
            <v>GYS17040044</v>
          </cell>
          <cell r="L1024" t="str">
            <v>设备动力部</v>
          </cell>
          <cell r="M1024" t="str">
            <v/>
          </cell>
          <cell r="N1024" t="str">
            <v>南京五洲制冷集团有限公司</v>
          </cell>
          <cell r="O1024" t="str">
            <v>南京五洲制冷集团有限公司</v>
          </cell>
          <cell r="P1024" t="str">
            <v>JHF20N</v>
          </cell>
        </row>
        <row r="1025">
          <cell r="C1025" t="str">
            <v>110040100448</v>
          </cell>
          <cell r="D1025" t="str">
            <v>电梯</v>
          </cell>
          <cell r="E1025" t="str">
            <v>正常使用</v>
          </cell>
          <cell r="F1025" t="str">
            <v>直接购入</v>
          </cell>
          <cell r="G1025">
            <v>43709</v>
          </cell>
          <cell r="H1025">
            <v>43739</v>
          </cell>
          <cell r="I1025" t="str">
            <v>设备动力部</v>
          </cell>
          <cell r="J1025">
            <v>141282.89</v>
          </cell>
          <cell r="K1025" t="str">
            <v>GYS15040119</v>
          </cell>
          <cell r="L1025" t="str">
            <v>设备动力部</v>
          </cell>
          <cell r="M1025" t="str">
            <v/>
          </cell>
          <cell r="N1025" t="str">
            <v>沈阳博林特电梯集团股份有限公司</v>
          </cell>
          <cell r="O1025" t="str">
            <v>沈阳博林特电梯集团股份有限公司</v>
          </cell>
          <cell r="P1025" t="str">
            <v>CHOI-II</v>
          </cell>
        </row>
        <row r="1026">
          <cell r="C1026" t="str">
            <v>110040100449</v>
          </cell>
          <cell r="D1026" t="str">
            <v>电梯</v>
          </cell>
          <cell r="E1026" t="str">
            <v>正常使用</v>
          </cell>
          <cell r="F1026" t="str">
            <v>直接购入</v>
          </cell>
          <cell r="G1026">
            <v>43709</v>
          </cell>
          <cell r="H1026">
            <v>43739</v>
          </cell>
          <cell r="I1026" t="str">
            <v>设备动力部</v>
          </cell>
          <cell r="J1026">
            <v>189220.81</v>
          </cell>
          <cell r="K1026" t="str">
            <v>GYS15040120</v>
          </cell>
          <cell r="L1026" t="str">
            <v>设备动力部</v>
          </cell>
          <cell r="M1026" t="str">
            <v/>
          </cell>
          <cell r="N1026" t="str">
            <v>沈阳博林特电梯集团股份有限公司</v>
          </cell>
          <cell r="O1026" t="str">
            <v>沈阳博林特电梯集团股份有限公司</v>
          </cell>
          <cell r="P1026" t="str">
            <v>BLT-FS</v>
          </cell>
        </row>
        <row r="1027">
          <cell r="C1027" t="str">
            <v>110040100450</v>
          </cell>
          <cell r="D1027" t="str">
            <v>电梯</v>
          </cell>
          <cell r="E1027" t="str">
            <v>正常使用</v>
          </cell>
          <cell r="F1027" t="str">
            <v>直接购入</v>
          </cell>
          <cell r="G1027">
            <v>43709</v>
          </cell>
          <cell r="H1027">
            <v>43739</v>
          </cell>
          <cell r="I1027" t="str">
            <v>设备动力部</v>
          </cell>
          <cell r="J1027">
            <v>214978.01</v>
          </cell>
          <cell r="K1027" t="str">
            <v>GYS15040121</v>
          </cell>
          <cell r="L1027" t="str">
            <v>设备动力部</v>
          </cell>
          <cell r="M1027" t="str">
            <v/>
          </cell>
          <cell r="N1027" t="str">
            <v>沈阳博林特电梯集团股份有限公司</v>
          </cell>
          <cell r="O1027" t="str">
            <v>沈阳博林特电梯集团股份有限公司</v>
          </cell>
          <cell r="P1027" t="str">
            <v>BLT-FS</v>
          </cell>
        </row>
        <row r="1028">
          <cell r="C1028" t="str">
            <v>110040100451</v>
          </cell>
          <cell r="D1028" t="str">
            <v>电梯</v>
          </cell>
          <cell r="E1028" t="str">
            <v>正常使用</v>
          </cell>
          <cell r="F1028" t="str">
            <v>直接购入</v>
          </cell>
          <cell r="G1028">
            <v>43709</v>
          </cell>
          <cell r="H1028">
            <v>43739</v>
          </cell>
          <cell r="I1028" t="str">
            <v>设备动力部</v>
          </cell>
          <cell r="J1028">
            <v>214978.01</v>
          </cell>
          <cell r="K1028" t="str">
            <v>GYS15040122</v>
          </cell>
          <cell r="L1028" t="str">
            <v>设备动力部</v>
          </cell>
          <cell r="M1028" t="str">
            <v/>
          </cell>
          <cell r="N1028" t="str">
            <v>沈阳博林特电梯集团股份有限公司</v>
          </cell>
          <cell r="O1028" t="str">
            <v>沈阳博林特电梯集团股份有限公司</v>
          </cell>
          <cell r="P1028" t="str">
            <v>BLT-FS</v>
          </cell>
        </row>
        <row r="1029">
          <cell r="C1029" t="str">
            <v>110040100452</v>
          </cell>
          <cell r="D1029" t="str">
            <v>电梯</v>
          </cell>
          <cell r="E1029" t="str">
            <v>正常使用</v>
          </cell>
          <cell r="F1029" t="str">
            <v>直接购入</v>
          </cell>
          <cell r="G1029">
            <v>43709</v>
          </cell>
          <cell r="H1029">
            <v>43739</v>
          </cell>
          <cell r="I1029" t="str">
            <v>设备动力部</v>
          </cell>
          <cell r="J1029">
            <v>222902.66</v>
          </cell>
          <cell r="K1029" t="str">
            <v>GYS15040123</v>
          </cell>
          <cell r="L1029" t="str">
            <v>设备动力部</v>
          </cell>
          <cell r="M1029" t="str">
            <v/>
          </cell>
          <cell r="N1029" t="str">
            <v>沈阳博林特电梯集团股份有限公司</v>
          </cell>
          <cell r="O1029" t="str">
            <v>沈阳博林特电梯集团股份有限公司</v>
          </cell>
          <cell r="P1029" t="str">
            <v>BCT-FS</v>
          </cell>
        </row>
        <row r="1030">
          <cell r="C1030" t="str">
            <v>110040100453</v>
          </cell>
          <cell r="D1030" t="str">
            <v>电梯</v>
          </cell>
          <cell r="E1030" t="str">
            <v>正常使用</v>
          </cell>
          <cell r="F1030" t="str">
            <v>直接购入</v>
          </cell>
          <cell r="G1030">
            <v>43709</v>
          </cell>
          <cell r="H1030">
            <v>43739</v>
          </cell>
          <cell r="I1030" t="str">
            <v>设备动力部</v>
          </cell>
          <cell r="J1030">
            <v>222902.66</v>
          </cell>
          <cell r="K1030" t="str">
            <v>GYS15040124</v>
          </cell>
          <cell r="L1030" t="str">
            <v>设备动力部</v>
          </cell>
          <cell r="M1030" t="str">
            <v/>
          </cell>
          <cell r="N1030" t="str">
            <v>沈阳博林特电梯集团股份有限公司</v>
          </cell>
          <cell r="O1030" t="str">
            <v>沈阳博林特电梯集团股份有限公司</v>
          </cell>
          <cell r="P1030" t="str">
            <v>BLT-FS</v>
          </cell>
        </row>
        <row r="1031">
          <cell r="C1031" t="str">
            <v>110040100454</v>
          </cell>
          <cell r="D1031" t="str">
            <v>电梯</v>
          </cell>
          <cell r="E1031" t="str">
            <v>正常使用</v>
          </cell>
          <cell r="F1031" t="str">
            <v>直接购入</v>
          </cell>
          <cell r="G1031">
            <v>43709</v>
          </cell>
          <cell r="H1031">
            <v>43739</v>
          </cell>
          <cell r="I1031" t="str">
            <v>设备动力部</v>
          </cell>
          <cell r="J1031">
            <v>189220.81</v>
          </cell>
          <cell r="K1031" t="str">
            <v>GYS15040125</v>
          </cell>
          <cell r="L1031" t="str">
            <v>设备动力部</v>
          </cell>
          <cell r="M1031" t="str">
            <v/>
          </cell>
          <cell r="N1031" t="str">
            <v>沈阳博林特电梯集团股份有限公司</v>
          </cell>
          <cell r="O1031" t="str">
            <v>沈阳博林特电梯集团股份有限公司</v>
          </cell>
          <cell r="P1031" t="str">
            <v>BLT-FS</v>
          </cell>
        </row>
        <row r="1032">
          <cell r="C1032" t="str">
            <v>110040100455</v>
          </cell>
          <cell r="D1032" t="str">
            <v>电梯</v>
          </cell>
          <cell r="E1032" t="str">
            <v>正常使用</v>
          </cell>
          <cell r="F1032" t="str">
            <v>直接购入</v>
          </cell>
          <cell r="G1032">
            <v>43709</v>
          </cell>
          <cell r="H1032">
            <v>43739</v>
          </cell>
          <cell r="I1032" t="str">
            <v>设备动力部</v>
          </cell>
          <cell r="J1032">
            <v>200680.44</v>
          </cell>
          <cell r="K1032" t="str">
            <v>GYS15040126</v>
          </cell>
          <cell r="L1032" t="str">
            <v>设备动力部</v>
          </cell>
          <cell r="M1032" t="str">
            <v/>
          </cell>
          <cell r="N1032" t="str">
            <v>沈阳博林特电梯集团股份有限公司</v>
          </cell>
          <cell r="O1032" t="str">
            <v>沈阳博林特电梯集团股份有限公司</v>
          </cell>
          <cell r="P1032" t="str">
            <v>BLT-FS</v>
          </cell>
        </row>
        <row r="1033">
          <cell r="C1033" t="str">
            <v>110040100456</v>
          </cell>
          <cell r="D1033" t="str">
            <v>电梯</v>
          </cell>
          <cell r="E1033" t="str">
            <v>正常使用</v>
          </cell>
          <cell r="F1033" t="str">
            <v>直接购入</v>
          </cell>
          <cell r="G1033">
            <v>43709</v>
          </cell>
          <cell r="H1033">
            <v>43739</v>
          </cell>
          <cell r="I1033" t="str">
            <v>设备动力部</v>
          </cell>
          <cell r="J1033">
            <v>200680.44</v>
          </cell>
          <cell r="K1033" t="str">
            <v>GYS15040127</v>
          </cell>
          <cell r="L1033" t="str">
            <v>设备动力部</v>
          </cell>
          <cell r="M1033" t="str">
            <v/>
          </cell>
          <cell r="N1033" t="str">
            <v>沈阳博林特电梯集团股份有限公司</v>
          </cell>
          <cell r="O1033" t="str">
            <v>沈阳博林特电梯集团股份有限公司</v>
          </cell>
          <cell r="P1033" t="str">
            <v>BLT-FS</v>
          </cell>
        </row>
        <row r="1034">
          <cell r="C1034" t="str">
            <v>110040100457</v>
          </cell>
          <cell r="D1034" t="str">
            <v>电梯</v>
          </cell>
          <cell r="E1034" t="str">
            <v>正常使用</v>
          </cell>
          <cell r="F1034" t="str">
            <v>直接购入</v>
          </cell>
          <cell r="G1034">
            <v>43709</v>
          </cell>
          <cell r="H1034">
            <v>43739</v>
          </cell>
          <cell r="I1034" t="str">
            <v>设备动力部</v>
          </cell>
          <cell r="J1034">
            <v>200680.44</v>
          </cell>
          <cell r="K1034" t="str">
            <v>GYS15040128</v>
          </cell>
          <cell r="L1034" t="str">
            <v>设备动力部</v>
          </cell>
          <cell r="M1034" t="str">
            <v/>
          </cell>
          <cell r="N1034" t="str">
            <v>沈阳博林特电梯集团股份有限公司</v>
          </cell>
          <cell r="O1034" t="str">
            <v>沈阳博林特电梯集团股份有限公司</v>
          </cell>
          <cell r="P1034" t="str">
            <v>BLT-FS</v>
          </cell>
        </row>
        <row r="1035">
          <cell r="C1035" t="str">
            <v>110040100458</v>
          </cell>
          <cell r="D1035" t="str">
            <v>电梯</v>
          </cell>
          <cell r="E1035" t="str">
            <v>正常使用</v>
          </cell>
          <cell r="F1035" t="str">
            <v>直接购入</v>
          </cell>
          <cell r="G1035">
            <v>43709</v>
          </cell>
          <cell r="H1035">
            <v>43739</v>
          </cell>
          <cell r="I1035" t="str">
            <v>设备动力部</v>
          </cell>
          <cell r="J1035">
            <v>200680.44</v>
          </cell>
          <cell r="K1035" t="str">
            <v>GYS15040129</v>
          </cell>
          <cell r="L1035" t="str">
            <v>设备动力部</v>
          </cell>
          <cell r="M1035" t="str">
            <v/>
          </cell>
          <cell r="N1035" t="str">
            <v>沈阳博林特电梯集团股份有限公司</v>
          </cell>
          <cell r="O1035" t="str">
            <v>沈阳博林特电梯集团股份有限公司</v>
          </cell>
          <cell r="P1035" t="str">
            <v>BLT-FS</v>
          </cell>
        </row>
        <row r="1036">
          <cell r="C1036" t="str">
            <v>110040100459</v>
          </cell>
          <cell r="D1036" t="str">
            <v>料桶清洗机</v>
          </cell>
          <cell r="E1036" t="str">
            <v>正常使用</v>
          </cell>
          <cell r="F1036" t="str">
            <v>直接购入</v>
          </cell>
          <cell r="G1036">
            <v>43709</v>
          </cell>
          <cell r="H1036">
            <v>43739</v>
          </cell>
          <cell r="I1036" t="str">
            <v>六车间</v>
          </cell>
          <cell r="J1036">
            <v>76923.08</v>
          </cell>
          <cell r="K1036" t="str">
            <v>SCK14120031</v>
          </cell>
          <cell r="L1036" t="str">
            <v>颗粒车间</v>
          </cell>
          <cell r="M1036" t="str">
            <v/>
          </cell>
          <cell r="N1036" t="str">
            <v>浙江迦南科技股份有限公司</v>
          </cell>
          <cell r="O1036" t="str">
            <v>浙江迦南科技股份有限公司</v>
          </cell>
          <cell r="P1036" t="str">
            <v>QT2</v>
          </cell>
        </row>
        <row r="1037">
          <cell r="C1037" t="str">
            <v>110040100460</v>
          </cell>
          <cell r="D1037" t="str">
            <v>料桶清洗机</v>
          </cell>
          <cell r="E1037" t="str">
            <v>正常使用</v>
          </cell>
          <cell r="F1037" t="str">
            <v>直接购入</v>
          </cell>
          <cell r="G1037">
            <v>43709</v>
          </cell>
          <cell r="H1037">
            <v>43739</v>
          </cell>
          <cell r="I1037" t="str">
            <v>四车间</v>
          </cell>
          <cell r="J1037">
            <v>76923.07</v>
          </cell>
          <cell r="K1037" t="str">
            <v>SCP14120012</v>
          </cell>
          <cell r="L1037" t="str">
            <v>片剂车间</v>
          </cell>
          <cell r="M1037" t="str">
            <v/>
          </cell>
          <cell r="N1037" t="str">
            <v>浙江迦南科技股份有限公司</v>
          </cell>
          <cell r="O1037" t="str">
            <v>浙江迦南科技股份有限公司</v>
          </cell>
          <cell r="P1037" t="str">
            <v>QT2</v>
          </cell>
        </row>
        <row r="1038">
          <cell r="C1038" t="str">
            <v>110040100461</v>
          </cell>
          <cell r="D1038" t="str">
            <v>在位清洗泵站</v>
          </cell>
          <cell r="E1038" t="str">
            <v>正常使用</v>
          </cell>
          <cell r="F1038" t="str">
            <v>直接购入</v>
          </cell>
          <cell r="G1038">
            <v>43709</v>
          </cell>
          <cell r="H1038">
            <v>43739</v>
          </cell>
          <cell r="I1038" t="str">
            <v>六车间</v>
          </cell>
          <cell r="J1038">
            <v>72649.57</v>
          </cell>
          <cell r="K1038" t="str">
            <v>SCK14120009</v>
          </cell>
          <cell r="L1038" t="str">
            <v>颗粒车间</v>
          </cell>
          <cell r="M1038" t="str">
            <v/>
          </cell>
          <cell r="N1038" t="str">
            <v>浙江迦南科技股份有限公司</v>
          </cell>
          <cell r="O1038" t="str">
            <v>浙江迦南科技股份有限公司</v>
          </cell>
          <cell r="P1038" t="str">
            <v>QW5</v>
          </cell>
        </row>
        <row r="1039">
          <cell r="C1039" t="str">
            <v>110040100462</v>
          </cell>
          <cell r="D1039" t="str">
            <v>在位清洗泵站</v>
          </cell>
          <cell r="E1039" t="str">
            <v>正常使用</v>
          </cell>
          <cell r="F1039" t="str">
            <v>直接购入</v>
          </cell>
          <cell r="G1039">
            <v>43709</v>
          </cell>
          <cell r="H1039">
            <v>43739</v>
          </cell>
          <cell r="I1039" t="str">
            <v>六车间</v>
          </cell>
          <cell r="J1039">
            <v>72649.57</v>
          </cell>
          <cell r="K1039" t="str">
            <v>SCK14120022</v>
          </cell>
          <cell r="L1039" t="str">
            <v>颗粒车间</v>
          </cell>
          <cell r="M1039" t="str">
            <v/>
          </cell>
          <cell r="N1039" t="str">
            <v>浙江迦南科技股份有限公司</v>
          </cell>
          <cell r="O1039" t="str">
            <v>浙江迦南科技股份有限公司</v>
          </cell>
          <cell r="P1039" t="str">
            <v>QW5</v>
          </cell>
        </row>
        <row r="1040">
          <cell r="C1040" t="str">
            <v>110040100463</v>
          </cell>
          <cell r="D1040" t="str">
            <v>在位清洗泵站</v>
          </cell>
          <cell r="E1040" t="str">
            <v>正常使用</v>
          </cell>
          <cell r="F1040" t="str">
            <v>直接购入</v>
          </cell>
          <cell r="G1040">
            <v>43709</v>
          </cell>
          <cell r="H1040">
            <v>43739</v>
          </cell>
          <cell r="I1040" t="str">
            <v>四车间</v>
          </cell>
          <cell r="J1040">
            <v>72649.58</v>
          </cell>
          <cell r="K1040" t="str">
            <v>SCP14120001</v>
          </cell>
          <cell r="L1040" t="str">
            <v>片剂车间</v>
          </cell>
          <cell r="M1040" t="str">
            <v/>
          </cell>
          <cell r="N1040" t="str">
            <v>浙江迦南科技股份有限公司</v>
          </cell>
          <cell r="O1040" t="str">
            <v>浙江迦南科技股份有限公司</v>
          </cell>
          <cell r="P1040" t="str">
            <v>QW5</v>
          </cell>
        </row>
        <row r="1041">
          <cell r="C1041" t="str">
            <v>110040100464</v>
          </cell>
          <cell r="D1041" t="str">
            <v>在位清洗泵站</v>
          </cell>
          <cell r="E1041" t="str">
            <v>正常使用</v>
          </cell>
          <cell r="F1041" t="str">
            <v>直接购入</v>
          </cell>
          <cell r="G1041">
            <v>43709</v>
          </cell>
          <cell r="H1041">
            <v>43739</v>
          </cell>
          <cell r="I1041" t="str">
            <v>六车间</v>
          </cell>
          <cell r="J1041">
            <v>72649.57</v>
          </cell>
          <cell r="K1041" t="str">
            <v>SCK14120027</v>
          </cell>
          <cell r="L1041" t="str">
            <v>颗粒车间</v>
          </cell>
          <cell r="M1041" t="str">
            <v/>
          </cell>
          <cell r="N1041" t="str">
            <v>浙江迦南科技股份有限公司</v>
          </cell>
          <cell r="O1041" t="str">
            <v>浙江迦南科技股份有限公司</v>
          </cell>
          <cell r="P1041" t="str">
            <v>QW5</v>
          </cell>
        </row>
        <row r="1042">
          <cell r="C1042" t="str">
            <v>110040100465</v>
          </cell>
          <cell r="D1042" t="str">
            <v>料斗清洗机</v>
          </cell>
          <cell r="E1042" t="str">
            <v>正常使用</v>
          </cell>
          <cell r="F1042" t="str">
            <v>直接购入</v>
          </cell>
          <cell r="G1042">
            <v>43709</v>
          </cell>
          <cell r="H1042">
            <v>43739</v>
          </cell>
          <cell r="I1042" t="str">
            <v>六车间</v>
          </cell>
          <cell r="J1042">
            <v>262186.13</v>
          </cell>
          <cell r="K1042" t="str">
            <v>SCK14120035</v>
          </cell>
          <cell r="L1042" t="str">
            <v>颗粒车间</v>
          </cell>
          <cell r="M1042" t="str">
            <v/>
          </cell>
          <cell r="N1042" t="str">
            <v>浙江迦南科技股份有限公司</v>
          </cell>
          <cell r="O1042" t="str">
            <v>浙江迦南科技股份有限公司</v>
          </cell>
          <cell r="P1042" t="str">
            <v>QD1000</v>
          </cell>
        </row>
        <row r="1043">
          <cell r="C1043" t="str">
            <v>110040100466</v>
          </cell>
          <cell r="D1043" t="str">
            <v>真空上料机</v>
          </cell>
          <cell r="E1043" t="str">
            <v>正常使用</v>
          </cell>
          <cell r="F1043" t="str">
            <v>直接购入</v>
          </cell>
          <cell r="G1043">
            <v>43709</v>
          </cell>
          <cell r="H1043">
            <v>43739</v>
          </cell>
          <cell r="I1043" t="str">
            <v>六车间</v>
          </cell>
          <cell r="J1043">
            <v>34188.03</v>
          </cell>
          <cell r="K1043" t="str">
            <v>SCG14120032</v>
          </cell>
          <cell r="L1043" t="str">
            <v>颗粒车间</v>
          </cell>
          <cell r="M1043" t="str">
            <v/>
          </cell>
          <cell r="N1043" t="str">
            <v>浙江迦南科技股份有限公司</v>
          </cell>
          <cell r="O1043" t="str">
            <v>浙江迦南科技股份有限公司</v>
          </cell>
          <cell r="P1043" t="str">
            <v>LC4/350-V</v>
          </cell>
        </row>
        <row r="1044">
          <cell r="C1044" t="str">
            <v>110040100467</v>
          </cell>
          <cell r="D1044" t="str">
            <v>真空上料机</v>
          </cell>
          <cell r="E1044" t="str">
            <v>正常使用</v>
          </cell>
          <cell r="F1044" t="str">
            <v>直接购入</v>
          </cell>
          <cell r="G1044">
            <v>43709</v>
          </cell>
          <cell r="H1044">
            <v>43739</v>
          </cell>
          <cell r="I1044" t="str">
            <v>四车间</v>
          </cell>
          <cell r="J1044">
            <v>34188.03</v>
          </cell>
          <cell r="K1044" t="str">
            <v>SCP14120013</v>
          </cell>
          <cell r="L1044" t="str">
            <v>片剂车间</v>
          </cell>
          <cell r="M1044" t="str">
            <v/>
          </cell>
          <cell r="N1044" t="str">
            <v>浙江迦南科技股份有限公司</v>
          </cell>
          <cell r="O1044" t="str">
            <v>浙江迦南科技股份有限公司</v>
          </cell>
          <cell r="P1044" t="str">
            <v>LC4/350-V</v>
          </cell>
        </row>
        <row r="1045">
          <cell r="C1045" t="str">
            <v>110040100468</v>
          </cell>
          <cell r="D1045" t="str">
            <v>洗衣机</v>
          </cell>
          <cell r="E1045" t="str">
            <v>正常使用</v>
          </cell>
          <cell r="F1045" t="str">
            <v>在建工程转入</v>
          </cell>
          <cell r="G1045">
            <v>43849</v>
          </cell>
          <cell r="H1045">
            <v>43862</v>
          </cell>
          <cell r="I1045" t="str">
            <v>一车间</v>
          </cell>
          <cell r="J1045">
            <v>1912.93</v>
          </cell>
          <cell r="K1045" t="str">
            <v>SCQ18050036</v>
          </cell>
          <cell r="L1045" t="str">
            <v/>
          </cell>
          <cell r="M1045" t="str">
            <v/>
          </cell>
        </row>
        <row r="1045">
          <cell r="O1045" t="str">
            <v>云南五星电器有限公司</v>
          </cell>
          <cell r="P1045" t="str">
            <v>TD80-1411DG</v>
          </cell>
        </row>
        <row r="1046">
          <cell r="C1046" t="str">
            <v>110040100469</v>
          </cell>
          <cell r="D1046" t="str">
            <v>组合式空调机组</v>
          </cell>
          <cell r="E1046" t="str">
            <v>正常使用</v>
          </cell>
          <cell r="F1046" t="str">
            <v>在建工程转入</v>
          </cell>
          <cell r="G1046">
            <v>43849</v>
          </cell>
          <cell r="H1046">
            <v>43862</v>
          </cell>
          <cell r="I1046" t="str">
            <v>设备动力部</v>
          </cell>
          <cell r="J1046">
            <v>87025.5</v>
          </cell>
          <cell r="K1046" t="str">
            <v>GYS16100005</v>
          </cell>
          <cell r="L1046" t="str">
            <v/>
          </cell>
          <cell r="M1046" t="str">
            <v/>
          </cell>
        </row>
        <row r="1046">
          <cell r="P1046" t="str">
            <v>3AHU102</v>
          </cell>
        </row>
        <row r="1047">
          <cell r="C1047" t="str">
            <v>110040100470</v>
          </cell>
          <cell r="D1047" t="str">
            <v>组合式空调机组</v>
          </cell>
          <cell r="E1047" t="str">
            <v>正常使用</v>
          </cell>
          <cell r="F1047" t="str">
            <v>在建工程转入</v>
          </cell>
          <cell r="G1047">
            <v>43849</v>
          </cell>
          <cell r="H1047">
            <v>43862</v>
          </cell>
          <cell r="I1047" t="str">
            <v>设备动力部</v>
          </cell>
          <cell r="J1047">
            <v>102848.32</v>
          </cell>
          <cell r="K1047" t="str">
            <v>GYS16100006</v>
          </cell>
          <cell r="L1047" t="str">
            <v/>
          </cell>
          <cell r="M1047" t="str">
            <v/>
          </cell>
        </row>
        <row r="1047">
          <cell r="P1047" t="str">
            <v>3AHU103</v>
          </cell>
        </row>
        <row r="1048">
          <cell r="C1048" t="str">
            <v>110040100471</v>
          </cell>
          <cell r="D1048" t="str">
            <v>组合式空调机组</v>
          </cell>
          <cell r="E1048" t="str">
            <v>正常使用</v>
          </cell>
          <cell r="F1048" t="str">
            <v>在建工程转入</v>
          </cell>
          <cell r="G1048">
            <v>43849</v>
          </cell>
          <cell r="H1048">
            <v>43862</v>
          </cell>
          <cell r="I1048" t="str">
            <v>设备动力部</v>
          </cell>
          <cell r="J1048">
            <v>108587.96</v>
          </cell>
          <cell r="K1048" t="str">
            <v>GYS16100007</v>
          </cell>
          <cell r="L1048" t="str">
            <v/>
          </cell>
          <cell r="M1048" t="str">
            <v/>
          </cell>
        </row>
        <row r="1048">
          <cell r="P1048" t="str">
            <v>3AHU104</v>
          </cell>
        </row>
        <row r="1049">
          <cell r="C1049" t="str">
            <v>110040100472</v>
          </cell>
          <cell r="D1049" t="str">
            <v>组合式空调机组</v>
          </cell>
          <cell r="E1049" t="str">
            <v>正常使用</v>
          </cell>
          <cell r="F1049" t="str">
            <v>在建工程转入</v>
          </cell>
          <cell r="G1049">
            <v>43849</v>
          </cell>
          <cell r="H1049">
            <v>43862</v>
          </cell>
          <cell r="I1049" t="str">
            <v>设备动力部</v>
          </cell>
          <cell r="J1049">
            <v>118671.13</v>
          </cell>
          <cell r="K1049" t="str">
            <v>GYS16100008</v>
          </cell>
          <cell r="L1049" t="str">
            <v/>
          </cell>
          <cell r="M1049" t="str">
            <v/>
          </cell>
        </row>
        <row r="1049">
          <cell r="P1049" t="str">
            <v>3AHU105</v>
          </cell>
        </row>
        <row r="1050">
          <cell r="C1050" t="str">
            <v>110040100473</v>
          </cell>
          <cell r="D1050" t="str">
            <v>组合式空调机组</v>
          </cell>
          <cell r="E1050" t="str">
            <v>正常使用</v>
          </cell>
          <cell r="F1050" t="str">
            <v>在建工程转入</v>
          </cell>
          <cell r="G1050">
            <v>43849</v>
          </cell>
          <cell r="H1050">
            <v>43862</v>
          </cell>
          <cell r="I1050" t="str">
            <v>设备动力部</v>
          </cell>
          <cell r="J1050">
            <v>116344.25</v>
          </cell>
          <cell r="K1050" t="str">
            <v>GYS16100009</v>
          </cell>
          <cell r="L1050" t="str">
            <v/>
          </cell>
          <cell r="M1050" t="str">
            <v/>
          </cell>
        </row>
        <row r="1050">
          <cell r="P1050" t="str">
            <v>3AHU106</v>
          </cell>
        </row>
        <row r="1051">
          <cell r="C1051" t="str">
            <v>110040100474</v>
          </cell>
          <cell r="D1051" t="str">
            <v>组合式空调机组</v>
          </cell>
          <cell r="E1051" t="str">
            <v>正常使用</v>
          </cell>
          <cell r="F1051" t="str">
            <v>在建工程转入</v>
          </cell>
          <cell r="G1051">
            <v>43849</v>
          </cell>
          <cell r="H1051">
            <v>43862</v>
          </cell>
          <cell r="I1051" t="str">
            <v>设备动力部</v>
          </cell>
          <cell r="J1051">
            <v>118671.13</v>
          </cell>
          <cell r="K1051" t="str">
            <v>GYS16100010</v>
          </cell>
          <cell r="L1051" t="str">
            <v/>
          </cell>
          <cell r="M1051" t="str">
            <v/>
          </cell>
        </row>
        <row r="1051">
          <cell r="P1051" t="str">
            <v>3AHU107</v>
          </cell>
        </row>
        <row r="1052">
          <cell r="C1052" t="str">
            <v>110040100475</v>
          </cell>
          <cell r="D1052" t="str">
            <v>组合式空调机组</v>
          </cell>
          <cell r="E1052" t="str">
            <v>正常使用</v>
          </cell>
          <cell r="F1052" t="str">
            <v>在建工程转入</v>
          </cell>
          <cell r="G1052">
            <v>43849</v>
          </cell>
          <cell r="H1052">
            <v>43862</v>
          </cell>
          <cell r="I1052" t="str">
            <v>设备动力部</v>
          </cell>
          <cell r="J1052">
            <v>109130.9</v>
          </cell>
          <cell r="K1052" t="str">
            <v>GYS16100011</v>
          </cell>
          <cell r="L1052" t="str">
            <v/>
          </cell>
          <cell r="M1052" t="str">
            <v/>
          </cell>
        </row>
        <row r="1052">
          <cell r="P1052" t="str">
            <v>3AHU108</v>
          </cell>
        </row>
        <row r="1053">
          <cell r="C1053" t="str">
            <v>110040100476</v>
          </cell>
          <cell r="D1053" t="str">
            <v>组合式空调机组</v>
          </cell>
          <cell r="E1053" t="str">
            <v>正常使用</v>
          </cell>
          <cell r="F1053" t="str">
            <v>在建工程转入</v>
          </cell>
          <cell r="G1053">
            <v>43849</v>
          </cell>
          <cell r="H1053">
            <v>43862</v>
          </cell>
          <cell r="I1053" t="str">
            <v>设备动力部</v>
          </cell>
          <cell r="J1053">
            <v>133702.81</v>
          </cell>
          <cell r="K1053" t="str">
            <v>GYS16100012</v>
          </cell>
          <cell r="L1053" t="str">
            <v/>
          </cell>
          <cell r="M1053" t="str">
            <v/>
          </cell>
        </row>
        <row r="1053">
          <cell r="P1053" t="str">
            <v>3AHU109</v>
          </cell>
        </row>
        <row r="1054">
          <cell r="C1054" t="str">
            <v>110040100477</v>
          </cell>
          <cell r="D1054" t="str">
            <v>组合式空调机组</v>
          </cell>
          <cell r="E1054" t="str">
            <v>正常使用</v>
          </cell>
          <cell r="F1054" t="str">
            <v>在建工程转入</v>
          </cell>
          <cell r="G1054">
            <v>43849</v>
          </cell>
          <cell r="H1054">
            <v>43862</v>
          </cell>
          <cell r="I1054" t="str">
            <v>设备动力部</v>
          </cell>
          <cell r="J1054">
            <v>95711.5</v>
          </cell>
          <cell r="K1054" t="str">
            <v>GYS16100013</v>
          </cell>
          <cell r="L1054" t="str">
            <v/>
          </cell>
          <cell r="M1054" t="str">
            <v/>
          </cell>
        </row>
        <row r="1054">
          <cell r="P1054" t="str">
            <v>3AHU116</v>
          </cell>
        </row>
        <row r="1055">
          <cell r="C1055" t="str">
            <v>110040100478</v>
          </cell>
          <cell r="D1055" t="str">
            <v>组合式空调机组</v>
          </cell>
          <cell r="E1055" t="str">
            <v>正常使用</v>
          </cell>
          <cell r="F1055" t="str">
            <v>在建工程转入</v>
          </cell>
          <cell r="G1055">
            <v>43849</v>
          </cell>
          <cell r="H1055">
            <v>43862</v>
          </cell>
          <cell r="I1055" t="str">
            <v>设备动力部</v>
          </cell>
          <cell r="J1055">
            <v>64431.44</v>
          </cell>
          <cell r="K1055" t="str">
            <v>GYS16100014</v>
          </cell>
          <cell r="L1055" t="str">
            <v/>
          </cell>
          <cell r="M1055" t="str">
            <v>综合二楼1-5轴（洗衣房）</v>
          </cell>
        </row>
        <row r="1055">
          <cell r="P1055" t="str">
            <v>3AHU208</v>
          </cell>
        </row>
        <row r="1056">
          <cell r="C1056" t="str">
            <v>110040100479</v>
          </cell>
          <cell r="D1056" t="str">
            <v>组合式空调机组</v>
          </cell>
          <cell r="E1056" t="str">
            <v>正常使用</v>
          </cell>
          <cell r="F1056" t="str">
            <v>在建工程转入</v>
          </cell>
          <cell r="G1056">
            <v>43849</v>
          </cell>
          <cell r="H1056">
            <v>43862</v>
          </cell>
          <cell r="I1056" t="str">
            <v>设备动力部</v>
          </cell>
          <cell r="J1056">
            <v>97263.79</v>
          </cell>
          <cell r="K1056" t="str">
            <v>GYS16100015</v>
          </cell>
          <cell r="L1056" t="str">
            <v/>
          </cell>
          <cell r="M1056" t="str">
            <v>综合三楼15-18轴（片剂）</v>
          </cell>
        </row>
        <row r="1056">
          <cell r="P1056" t="str">
            <v>3AHU201</v>
          </cell>
        </row>
        <row r="1057">
          <cell r="C1057" t="str">
            <v>110040100480</v>
          </cell>
          <cell r="D1057" t="str">
            <v>组合式空调机组</v>
          </cell>
          <cell r="E1057" t="str">
            <v>正常使用</v>
          </cell>
          <cell r="F1057" t="str">
            <v>在建工程转入</v>
          </cell>
          <cell r="G1057">
            <v>43849</v>
          </cell>
          <cell r="H1057">
            <v>43862</v>
          </cell>
          <cell r="I1057" t="str">
            <v>设备动力部</v>
          </cell>
          <cell r="J1057">
            <v>89352.38</v>
          </cell>
          <cell r="K1057" t="str">
            <v>GYS16100016</v>
          </cell>
          <cell r="L1057" t="str">
            <v/>
          </cell>
          <cell r="M1057" t="str">
            <v/>
          </cell>
        </row>
        <row r="1057">
          <cell r="P1057" t="str">
            <v>3AHU202</v>
          </cell>
        </row>
        <row r="1058">
          <cell r="C1058" t="str">
            <v>110040100481</v>
          </cell>
          <cell r="D1058" t="str">
            <v>组合式空调机组</v>
          </cell>
          <cell r="E1058" t="str">
            <v>正常使用</v>
          </cell>
          <cell r="F1058" t="str">
            <v>在建工程转入</v>
          </cell>
          <cell r="G1058">
            <v>43849</v>
          </cell>
          <cell r="H1058">
            <v>43862</v>
          </cell>
          <cell r="I1058" t="str">
            <v>设备动力部</v>
          </cell>
          <cell r="J1058">
            <v>117042.31</v>
          </cell>
          <cell r="K1058" t="str">
            <v>GYS16100017</v>
          </cell>
          <cell r="L1058" t="str">
            <v/>
          </cell>
          <cell r="M1058" t="str">
            <v/>
          </cell>
        </row>
        <row r="1058">
          <cell r="P1058" t="str">
            <v>3AHU203</v>
          </cell>
        </row>
        <row r="1059">
          <cell r="C1059" t="str">
            <v>110040100482</v>
          </cell>
          <cell r="D1059" t="str">
            <v>组合式空调机组</v>
          </cell>
          <cell r="E1059" t="str">
            <v>正常使用</v>
          </cell>
          <cell r="F1059" t="str">
            <v>在建工程转入</v>
          </cell>
          <cell r="G1059">
            <v>43849</v>
          </cell>
          <cell r="H1059">
            <v>43862</v>
          </cell>
          <cell r="I1059" t="str">
            <v>设备动力部</v>
          </cell>
          <cell r="J1059">
            <v>117197.44</v>
          </cell>
          <cell r="K1059" t="str">
            <v>GYS16100018</v>
          </cell>
          <cell r="L1059" t="str">
            <v/>
          </cell>
          <cell r="M1059" t="str">
            <v/>
          </cell>
        </row>
        <row r="1059">
          <cell r="P1059" t="str">
            <v>3AHU204</v>
          </cell>
        </row>
        <row r="1060">
          <cell r="C1060" t="str">
            <v>110040100483</v>
          </cell>
          <cell r="D1060" t="str">
            <v>组合式空调机组</v>
          </cell>
          <cell r="E1060" t="str">
            <v>正常使用</v>
          </cell>
          <cell r="F1060" t="str">
            <v>在建工程转入</v>
          </cell>
          <cell r="G1060">
            <v>43849</v>
          </cell>
          <cell r="H1060">
            <v>43862</v>
          </cell>
          <cell r="I1060" t="str">
            <v>设备动力部</v>
          </cell>
          <cell r="J1060">
            <v>144887.37</v>
          </cell>
          <cell r="K1060" t="str">
            <v>GYS16100019</v>
          </cell>
          <cell r="L1060" t="str">
            <v/>
          </cell>
          <cell r="M1060" t="str">
            <v>综合三楼15-18轴（片剂）</v>
          </cell>
        </row>
        <row r="1060">
          <cell r="P1060" t="str">
            <v>3AHU205</v>
          </cell>
        </row>
        <row r="1061">
          <cell r="C1061" t="str">
            <v>110040100484</v>
          </cell>
          <cell r="D1061" t="str">
            <v>组合式空调机组</v>
          </cell>
          <cell r="E1061" t="str">
            <v>正常使用</v>
          </cell>
          <cell r="F1061" t="str">
            <v>在建工程转入</v>
          </cell>
          <cell r="G1061">
            <v>43849</v>
          </cell>
          <cell r="H1061">
            <v>43862</v>
          </cell>
          <cell r="I1061" t="str">
            <v>设备动力部</v>
          </cell>
          <cell r="J1061">
            <v>101219.5</v>
          </cell>
          <cell r="K1061" t="str">
            <v>GYS16100020</v>
          </cell>
          <cell r="L1061" t="str">
            <v/>
          </cell>
          <cell r="M1061" t="str">
            <v/>
          </cell>
        </row>
        <row r="1061">
          <cell r="P1061" t="str">
            <v>3AHU206</v>
          </cell>
        </row>
        <row r="1062">
          <cell r="C1062" t="str">
            <v>110040100485</v>
          </cell>
          <cell r="D1062" t="str">
            <v>组合式空调机组</v>
          </cell>
          <cell r="E1062" t="str">
            <v>正常使用</v>
          </cell>
          <cell r="F1062" t="str">
            <v>在建工程转入</v>
          </cell>
          <cell r="G1062">
            <v>43849</v>
          </cell>
          <cell r="H1062">
            <v>43862</v>
          </cell>
          <cell r="I1062" t="str">
            <v>设备动力部</v>
          </cell>
          <cell r="J1062">
            <v>137767.11</v>
          </cell>
          <cell r="K1062" t="str">
            <v>GYS16100021</v>
          </cell>
          <cell r="L1062" t="str">
            <v/>
          </cell>
          <cell r="M1062" t="str">
            <v/>
          </cell>
        </row>
        <row r="1062">
          <cell r="P1062" t="str">
            <v>3AHU207</v>
          </cell>
        </row>
        <row r="1063">
          <cell r="C1063" t="str">
            <v>110040100486</v>
          </cell>
          <cell r="D1063" t="str">
            <v>组合式空调机组</v>
          </cell>
          <cell r="E1063" t="str">
            <v>正常使用</v>
          </cell>
          <cell r="F1063" t="str">
            <v>在建工程转入</v>
          </cell>
          <cell r="G1063">
            <v>43849</v>
          </cell>
          <cell r="H1063">
            <v>43862</v>
          </cell>
          <cell r="I1063" t="str">
            <v>设备动力部</v>
          </cell>
          <cell r="J1063">
            <v>119446.76</v>
          </cell>
          <cell r="K1063" t="str">
            <v>GYS16100022</v>
          </cell>
          <cell r="L1063" t="str">
            <v/>
          </cell>
          <cell r="M1063" t="str">
            <v>综合四楼15-18轴（丸剂）</v>
          </cell>
        </row>
        <row r="1063">
          <cell r="P1063" t="str">
            <v>3AHU303</v>
          </cell>
        </row>
        <row r="1064">
          <cell r="C1064" t="str">
            <v>110040100487</v>
          </cell>
          <cell r="D1064" t="str">
            <v>组合式空调机组</v>
          </cell>
          <cell r="E1064" t="str">
            <v>正常使用</v>
          </cell>
          <cell r="F1064" t="str">
            <v>在建工程转入</v>
          </cell>
          <cell r="G1064">
            <v>43849</v>
          </cell>
          <cell r="H1064">
            <v>43862</v>
          </cell>
          <cell r="I1064" t="str">
            <v>设备动力部</v>
          </cell>
          <cell r="J1064">
            <v>124589.18</v>
          </cell>
          <cell r="K1064" t="str">
            <v>GYS16100023</v>
          </cell>
          <cell r="L1064" t="str">
            <v/>
          </cell>
          <cell r="M1064" t="str">
            <v>综合四楼15-18轴（丸剂）</v>
          </cell>
        </row>
        <row r="1064">
          <cell r="P1064" t="str">
            <v>3AHU304</v>
          </cell>
        </row>
        <row r="1065">
          <cell r="C1065" t="str">
            <v>110040100488</v>
          </cell>
          <cell r="D1065" t="str">
            <v>组合式空调机组</v>
          </cell>
          <cell r="E1065" t="str">
            <v>正常使用</v>
          </cell>
          <cell r="F1065" t="str">
            <v>在建工程转入</v>
          </cell>
          <cell r="G1065">
            <v>43849</v>
          </cell>
          <cell r="H1065">
            <v>43862</v>
          </cell>
          <cell r="I1065" t="str">
            <v>设备动力部</v>
          </cell>
          <cell r="J1065">
            <v>119446.76</v>
          </cell>
          <cell r="K1065" t="str">
            <v>GYS16100024</v>
          </cell>
          <cell r="L1065" t="str">
            <v/>
          </cell>
          <cell r="M1065" t="str">
            <v/>
          </cell>
        </row>
        <row r="1065">
          <cell r="P1065" t="str">
            <v>3AHU305</v>
          </cell>
        </row>
        <row r="1066">
          <cell r="C1066" t="str">
            <v>110040100489</v>
          </cell>
          <cell r="D1066" t="str">
            <v>组合式空调机组</v>
          </cell>
          <cell r="E1066" t="str">
            <v>正常使用</v>
          </cell>
          <cell r="F1066" t="str">
            <v>在建工程转入</v>
          </cell>
          <cell r="G1066">
            <v>43849</v>
          </cell>
          <cell r="H1066">
            <v>43862</v>
          </cell>
          <cell r="I1066" t="str">
            <v>设备动力部</v>
          </cell>
          <cell r="J1066">
            <v>85032.13</v>
          </cell>
          <cell r="K1066" t="str">
            <v>GYS16100025</v>
          </cell>
          <cell r="L1066" t="str">
            <v/>
          </cell>
          <cell r="M1066" t="str">
            <v/>
          </cell>
        </row>
        <row r="1066">
          <cell r="P1066" t="str">
            <v>3AHU306</v>
          </cell>
        </row>
        <row r="1067">
          <cell r="C1067" t="str">
            <v>110040100490</v>
          </cell>
          <cell r="D1067" t="str">
            <v>组合式空调机组</v>
          </cell>
          <cell r="E1067" t="str">
            <v>正常使用</v>
          </cell>
          <cell r="F1067" t="str">
            <v>在建工程转入</v>
          </cell>
          <cell r="G1067">
            <v>43849</v>
          </cell>
          <cell r="H1067">
            <v>43862</v>
          </cell>
          <cell r="I1067" t="str">
            <v>设备动力部</v>
          </cell>
          <cell r="J1067">
            <v>124984.74</v>
          </cell>
          <cell r="K1067" t="str">
            <v>GYS16100026</v>
          </cell>
          <cell r="L1067" t="str">
            <v/>
          </cell>
          <cell r="M1067" t="str">
            <v/>
          </cell>
        </row>
        <row r="1067">
          <cell r="P1067" t="str">
            <v>3AHU307</v>
          </cell>
        </row>
        <row r="1068">
          <cell r="C1068" t="str">
            <v>110040100491</v>
          </cell>
          <cell r="D1068" t="str">
            <v>组合式空调机组</v>
          </cell>
          <cell r="E1068" t="str">
            <v>正常使用</v>
          </cell>
          <cell r="F1068" t="str">
            <v>在建工程转入</v>
          </cell>
          <cell r="G1068">
            <v>43849</v>
          </cell>
          <cell r="H1068">
            <v>43862</v>
          </cell>
          <cell r="I1068" t="str">
            <v>设备动力部</v>
          </cell>
          <cell r="J1068">
            <v>90965.69</v>
          </cell>
          <cell r="K1068" t="str">
            <v>GYS16100027</v>
          </cell>
          <cell r="L1068" t="str">
            <v/>
          </cell>
          <cell r="M1068" t="str">
            <v/>
          </cell>
        </row>
        <row r="1068">
          <cell r="P1068" t="str">
            <v>3AHU308</v>
          </cell>
        </row>
        <row r="1069">
          <cell r="C1069" t="str">
            <v>110040100492</v>
          </cell>
          <cell r="D1069" t="str">
            <v>组合式空调机组</v>
          </cell>
          <cell r="E1069" t="str">
            <v>正常使用</v>
          </cell>
          <cell r="F1069" t="str">
            <v>在建工程转入</v>
          </cell>
          <cell r="G1069">
            <v>43849</v>
          </cell>
          <cell r="H1069">
            <v>43862</v>
          </cell>
          <cell r="I1069" t="str">
            <v>设备动力部</v>
          </cell>
          <cell r="J1069">
            <v>119051.19</v>
          </cell>
          <cell r="K1069" t="str">
            <v>GYS16100028</v>
          </cell>
          <cell r="L1069" t="str">
            <v/>
          </cell>
          <cell r="M1069" t="str">
            <v/>
          </cell>
        </row>
        <row r="1069">
          <cell r="P1069" t="str">
            <v>3AHU309</v>
          </cell>
        </row>
        <row r="1070">
          <cell r="C1070" t="str">
            <v>110040100493</v>
          </cell>
          <cell r="D1070" t="str">
            <v>组合式空调机组</v>
          </cell>
          <cell r="E1070" t="str">
            <v>正常使用</v>
          </cell>
          <cell r="F1070" t="str">
            <v>在建工程转入</v>
          </cell>
          <cell r="G1070">
            <v>43849</v>
          </cell>
          <cell r="H1070">
            <v>43862</v>
          </cell>
          <cell r="I1070" t="str">
            <v>设备动力部</v>
          </cell>
          <cell r="J1070">
            <v>132105.02</v>
          </cell>
          <cell r="K1070" t="str">
            <v>GYS16100029</v>
          </cell>
          <cell r="L1070" t="str">
            <v/>
          </cell>
          <cell r="M1070" t="str">
            <v/>
          </cell>
        </row>
        <row r="1070">
          <cell r="P1070" t="str">
            <v>3AHU310</v>
          </cell>
        </row>
        <row r="1071">
          <cell r="C1071" t="str">
            <v>110040100494</v>
          </cell>
          <cell r="D1071" t="str">
            <v>组合式空调机组</v>
          </cell>
          <cell r="E1071" t="str">
            <v>正常使用</v>
          </cell>
          <cell r="F1071" t="str">
            <v>在建工程转入</v>
          </cell>
          <cell r="G1071">
            <v>43849</v>
          </cell>
          <cell r="H1071">
            <v>43862</v>
          </cell>
          <cell r="I1071" t="str">
            <v>设备动力部</v>
          </cell>
          <cell r="J1071">
            <v>95712.53</v>
          </cell>
          <cell r="K1071" t="str">
            <v>GYS16100030</v>
          </cell>
          <cell r="L1071" t="str">
            <v/>
          </cell>
          <cell r="M1071" t="str">
            <v/>
          </cell>
        </row>
        <row r="1071">
          <cell r="P1071" t="str">
            <v>3AHU311</v>
          </cell>
        </row>
        <row r="1072">
          <cell r="C1072" t="str">
            <v>110040100495</v>
          </cell>
          <cell r="D1072" t="str">
            <v>组合式空调机组</v>
          </cell>
          <cell r="E1072" t="str">
            <v>正常使用</v>
          </cell>
          <cell r="F1072" t="str">
            <v>在建工程转入</v>
          </cell>
          <cell r="G1072">
            <v>43849</v>
          </cell>
          <cell r="H1072">
            <v>43862</v>
          </cell>
          <cell r="I1072" t="str">
            <v>设备动力部</v>
          </cell>
          <cell r="J1072">
            <v>117530.96</v>
          </cell>
          <cell r="K1072" t="str">
            <v>GYS16100031</v>
          </cell>
          <cell r="L1072" t="str">
            <v/>
          </cell>
          <cell r="M1072" t="str">
            <v/>
          </cell>
        </row>
        <row r="1072">
          <cell r="P1072" t="str">
            <v>3AHU312</v>
          </cell>
        </row>
        <row r="1073">
          <cell r="C1073" t="str">
            <v>110040100496</v>
          </cell>
          <cell r="D1073" t="str">
            <v>组合式空调机组</v>
          </cell>
          <cell r="E1073" t="str">
            <v>正常使用</v>
          </cell>
          <cell r="F1073" t="str">
            <v>在建工程转入</v>
          </cell>
          <cell r="G1073">
            <v>43849</v>
          </cell>
          <cell r="H1073">
            <v>43862</v>
          </cell>
          <cell r="I1073" t="str">
            <v>设备动力部</v>
          </cell>
          <cell r="J1073">
            <v>113970.82</v>
          </cell>
          <cell r="K1073" t="str">
            <v>GYS16100032</v>
          </cell>
          <cell r="L1073" t="str">
            <v/>
          </cell>
          <cell r="M1073" t="str">
            <v>综合三楼1-5轴（液体制剂）</v>
          </cell>
        </row>
        <row r="1073">
          <cell r="P1073" t="str">
            <v>3AHU301</v>
          </cell>
        </row>
        <row r="1074">
          <cell r="C1074" t="str">
            <v>110040100497</v>
          </cell>
          <cell r="D1074" t="str">
            <v>组合式空调机组</v>
          </cell>
          <cell r="E1074" t="str">
            <v>正常使用</v>
          </cell>
          <cell r="F1074" t="str">
            <v>在建工程转入</v>
          </cell>
          <cell r="G1074">
            <v>43849</v>
          </cell>
          <cell r="H1074">
            <v>43862</v>
          </cell>
          <cell r="I1074" t="str">
            <v>设备动力部</v>
          </cell>
          <cell r="J1074">
            <v>64066.9</v>
          </cell>
          <cell r="K1074" t="str">
            <v>GYS16100033</v>
          </cell>
          <cell r="L1074" t="str">
            <v/>
          </cell>
          <cell r="M1074" t="str">
            <v>综合三楼1-5轴（液体制剂）</v>
          </cell>
        </row>
        <row r="1074">
          <cell r="P1074" t="str">
            <v>3AHU302</v>
          </cell>
        </row>
        <row r="1075">
          <cell r="C1075" t="str">
            <v>110040100498</v>
          </cell>
          <cell r="D1075" t="str">
            <v>组合式空调机组</v>
          </cell>
          <cell r="E1075" t="str">
            <v>正常使用</v>
          </cell>
          <cell r="F1075" t="str">
            <v>在建工程转入</v>
          </cell>
          <cell r="G1075">
            <v>43849</v>
          </cell>
          <cell r="H1075">
            <v>43862</v>
          </cell>
          <cell r="I1075" t="str">
            <v>设备动力部</v>
          </cell>
          <cell r="J1075">
            <v>140931.66</v>
          </cell>
          <cell r="K1075" t="str">
            <v>GYS16100034</v>
          </cell>
          <cell r="L1075" t="str">
            <v/>
          </cell>
          <cell r="M1075" t="str">
            <v>综合二楼25-27轴（粉碎）</v>
          </cell>
        </row>
        <row r="1075">
          <cell r="P1075" t="str">
            <v>3AHU110</v>
          </cell>
        </row>
        <row r="1076">
          <cell r="C1076" t="str">
            <v>110040100499</v>
          </cell>
          <cell r="D1076" t="str">
            <v>组合式空调机组</v>
          </cell>
          <cell r="E1076" t="str">
            <v>正常使用</v>
          </cell>
          <cell r="F1076" t="str">
            <v>在建工程转入</v>
          </cell>
          <cell r="G1076">
            <v>43849</v>
          </cell>
          <cell r="H1076">
            <v>43862</v>
          </cell>
          <cell r="I1076" t="str">
            <v>设备动力部</v>
          </cell>
          <cell r="J1076">
            <v>125108.85</v>
          </cell>
          <cell r="K1076" t="str">
            <v>GYS16100035</v>
          </cell>
          <cell r="L1076" t="str">
            <v/>
          </cell>
          <cell r="M1076" t="str">
            <v>综合二楼25-27轴（粉碎）</v>
          </cell>
        </row>
        <row r="1076">
          <cell r="P1076" t="str">
            <v>3AHU111</v>
          </cell>
        </row>
        <row r="1077">
          <cell r="C1077" t="str">
            <v>110040100500</v>
          </cell>
          <cell r="D1077" t="str">
            <v>组合式空调机组</v>
          </cell>
          <cell r="E1077" t="str">
            <v>正常使用</v>
          </cell>
          <cell r="F1077" t="str">
            <v>在建工程转入</v>
          </cell>
          <cell r="G1077">
            <v>43849</v>
          </cell>
          <cell r="H1077">
            <v>43862</v>
          </cell>
          <cell r="I1077" t="str">
            <v>设备动力部</v>
          </cell>
          <cell r="J1077">
            <v>101219.5</v>
          </cell>
          <cell r="K1077" t="str">
            <v>GYS16100036</v>
          </cell>
          <cell r="L1077" t="str">
            <v/>
          </cell>
          <cell r="M1077" t="str">
            <v>综合二楼25-27轴（粉碎）</v>
          </cell>
        </row>
        <row r="1077">
          <cell r="P1077" t="str">
            <v>3AHU112</v>
          </cell>
        </row>
        <row r="1078">
          <cell r="C1078" t="str">
            <v>110040100501</v>
          </cell>
          <cell r="D1078" t="str">
            <v>组合式空调机组</v>
          </cell>
          <cell r="E1078" t="str">
            <v>正常使用</v>
          </cell>
          <cell r="F1078" t="str">
            <v>在建工程转入</v>
          </cell>
          <cell r="G1078">
            <v>43849</v>
          </cell>
          <cell r="H1078">
            <v>43862</v>
          </cell>
          <cell r="I1078" t="str">
            <v>设备动力部</v>
          </cell>
          <cell r="J1078">
            <v>160555.06</v>
          </cell>
          <cell r="K1078" t="str">
            <v>GYS16100037</v>
          </cell>
          <cell r="L1078" t="str">
            <v/>
          </cell>
          <cell r="M1078" t="str">
            <v>综合二楼25-27轴（粉碎）</v>
          </cell>
        </row>
        <row r="1078">
          <cell r="P1078" t="str">
            <v>3AHU113</v>
          </cell>
        </row>
        <row r="1079">
          <cell r="C1079" t="str">
            <v>110040100502</v>
          </cell>
          <cell r="D1079" t="str">
            <v>组合式空调机组</v>
          </cell>
          <cell r="E1079" t="str">
            <v>正常使用</v>
          </cell>
          <cell r="F1079" t="str">
            <v>在建工程转入</v>
          </cell>
          <cell r="G1079">
            <v>43849</v>
          </cell>
          <cell r="H1079">
            <v>43862</v>
          </cell>
          <cell r="I1079" t="str">
            <v>设备动力部</v>
          </cell>
          <cell r="J1079">
            <v>122626.84</v>
          </cell>
          <cell r="K1079" t="str">
            <v>GYS16100038</v>
          </cell>
          <cell r="L1079" t="str">
            <v/>
          </cell>
          <cell r="M1079" t="str">
            <v>提取一楼2-6轴</v>
          </cell>
        </row>
        <row r="1079">
          <cell r="P1079" t="str">
            <v>2AHU101</v>
          </cell>
        </row>
        <row r="1080">
          <cell r="C1080" t="str">
            <v>110040100503</v>
          </cell>
          <cell r="D1080" t="str">
            <v>组合式空调机组</v>
          </cell>
          <cell r="E1080" t="str">
            <v>正常使用</v>
          </cell>
          <cell r="F1080" t="str">
            <v>在建工程转入</v>
          </cell>
          <cell r="G1080">
            <v>43849</v>
          </cell>
          <cell r="H1080">
            <v>43862</v>
          </cell>
          <cell r="I1080" t="str">
            <v>设备动力部</v>
          </cell>
          <cell r="J1080">
            <v>130437.42</v>
          </cell>
          <cell r="K1080" t="str">
            <v>GYS16100039</v>
          </cell>
          <cell r="L1080" t="str">
            <v/>
          </cell>
          <cell r="M1080" t="str">
            <v>提取一楼2-6轴</v>
          </cell>
        </row>
        <row r="1080">
          <cell r="P1080" t="str">
            <v>2AHU102</v>
          </cell>
        </row>
        <row r="1081">
          <cell r="C1081" t="str">
            <v>110040100504</v>
          </cell>
          <cell r="D1081" t="str">
            <v>组合式空调机组</v>
          </cell>
          <cell r="E1081" t="str">
            <v>正常使用</v>
          </cell>
          <cell r="F1081" t="str">
            <v>在建工程转入</v>
          </cell>
          <cell r="G1081">
            <v>43849</v>
          </cell>
          <cell r="H1081">
            <v>43862</v>
          </cell>
          <cell r="I1081" t="str">
            <v>设备动力部</v>
          </cell>
          <cell r="J1081">
            <v>103779.15</v>
          </cell>
          <cell r="K1081" t="str">
            <v>GYS16100040</v>
          </cell>
          <cell r="L1081" t="str">
            <v/>
          </cell>
          <cell r="M1081" t="str">
            <v>提取三楼2-4轴</v>
          </cell>
        </row>
        <row r="1081">
          <cell r="P1081" t="str">
            <v>2AHU201</v>
          </cell>
        </row>
        <row r="1082">
          <cell r="C1082" t="str">
            <v>110040100505</v>
          </cell>
          <cell r="D1082" t="str">
            <v>牵引车</v>
          </cell>
          <cell r="E1082" t="str">
            <v>正常使用</v>
          </cell>
          <cell r="F1082" t="str">
            <v>在建工程转入</v>
          </cell>
          <cell r="G1082">
            <v>43849</v>
          </cell>
          <cell r="H1082">
            <v>43862</v>
          </cell>
          <cell r="I1082" t="str">
            <v>六车间</v>
          </cell>
          <cell r="J1082">
            <v>11681.41</v>
          </cell>
          <cell r="K1082" t="str">
            <v>SCK19090079</v>
          </cell>
          <cell r="L1082" t="str">
            <v/>
          </cell>
          <cell r="M1082" t="str">
            <v/>
          </cell>
        </row>
        <row r="1082">
          <cell r="O1082" t="str">
            <v>云南三联叉车有限公司</v>
          </cell>
          <cell r="P1082" t="str">
            <v>QDD10</v>
          </cell>
        </row>
        <row r="1083">
          <cell r="C1083" t="str">
            <v>110040100506</v>
          </cell>
          <cell r="D1083" t="str">
            <v>牵引车</v>
          </cell>
          <cell r="E1083" t="str">
            <v>正常使用</v>
          </cell>
          <cell r="F1083" t="str">
            <v>在建工程转入</v>
          </cell>
          <cell r="G1083">
            <v>43849</v>
          </cell>
          <cell r="H1083">
            <v>43862</v>
          </cell>
          <cell r="I1083" t="str">
            <v>六车间</v>
          </cell>
          <cell r="J1083">
            <v>11681.41</v>
          </cell>
          <cell r="K1083" t="str">
            <v>SCK19090079</v>
          </cell>
          <cell r="L1083" t="str">
            <v/>
          </cell>
          <cell r="M1083" t="str">
            <v/>
          </cell>
        </row>
        <row r="1083">
          <cell r="O1083" t="str">
            <v>云南三联叉车有限公司</v>
          </cell>
          <cell r="P1083" t="str">
            <v>QDD10</v>
          </cell>
        </row>
        <row r="1084">
          <cell r="C1084" t="str">
            <v>110040200000</v>
          </cell>
          <cell r="D1084" t="str">
            <v>海尔电冰箱</v>
          </cell>
          <cell r="E1084" t="str">
            <v>正常使用</v>
          </cell>
          <cell r="F1084" t="str">
            <v>直接购入</v>
          </cell>
          <cell r="G1084">
            <v>35977</v>
          </cell>
          <cell r="H1084">
            <v>36008</v>
          </cell>
          <cell r="I1084" t="str">
            <v>行政管理部</v>
          </cell>
          <cell r="J1084">
            <v>8500</v>
          </cell>
          <cell r="K1084" t="str">
            <v>基地013</v>
          </cell>
          <cell r="L1084" t="str">
            <v>呈贡基地</v>
          </cell>
          <cell r="M1084" t="str">
            <v>餐厅</v>
          </cell>
          <cell r="N1084" t="str">
            <v>餐厅</v>
          </cell>
        </row>
        <row r="1084">
          <cell r="P1084" t="str">
            <v>海尔268</v>
          </cell>
        </row>
        <row r="1085">
          <cell r="C1085" t="str">
            <v>110040200001</v>
          </cell>
          <cell r="D1085" t="str">
            <v>电增容工程</v>
          </cell>
          <cell r="E1085" t="str">
            <v>正常使用</v>
          </cell>
          <cell r="F1085" t="str">
            <v>直接购入</v>
          </cell>
          <cell r="G1085">
            <v>36312</v>
          </cell>
          <cell r="H1085">
            <v>36342</v>
          </cell>
          <cell r="I1085" t="str">
            <v>行政管理部</v>
          </cell>
          <cell r="J1085">
            <v>70950</v>
          </cell>
          <cell r="K1085" t="str">
            <v>基地034</v>
          </cell>
          <cell r="L1085" t="str">
            <v/>
          </cell>
          <cell r="M1085" t="str">
            <v>基地34#</v>
          </cell>
          <cell r="N1085" t="str">
            <v>基地34#</v>
          </cell>
        </row>
        <row r="1085">
          <cell r="P1085" t="str">
            <v/>
          </cell>
        </row>
        <row r="1086">
          <cell r="C1086" t="str">
            <v>110040200002</v>
          </cell>
          <cell r="D1086" t="str">
            <v>草坪机</v>
          </cell>
          <cell r="E1086" t="str">
            <v>未使用</v>
          </cell>
          <cell r="F1086" t="str">
            <v>直接购入</v>
          </cell>
          <cell r="G1086">
            <v>37834</v>
          </cell>
          <cell r="H1086">
            <v>37865</v>
          </cell>
          <cell r="I1086" t="str">
            <v>行政管理部</v>
          </cell>
          <cell r="J1086">
            <v>3850</v>
          </cell>
          <cell r="K1086" t="str">
            <v>基地073</v>
          </cell>
          <cell r="L1086" t="str">
            <v/>
          </cell>
          <cell r="M1086" t="str">
            <v>基地73#</v>
          </cell>
          <cell r="N1086" t="str">
            <v>基地73#</v>
          </cell>
        </row>
        <row r="1086">
          <cell r="P1086" t="str">
            <v/>
          </cell>
        </row>
        <row r="1087">
          <cell r="C1087" t="str">
            <v>110040200003</v>
          </cell>
          <cell r="D1087" t="str">
            <v>保险柜</v>
          </cell>
          <cell r="E1087" t="str">
            <v>正常使用</v>
          </cell>
          <cell r="F1087" t="str">
            <v>直接购入</v>
          </cell>
          <cell r="G1087">
            <v>35431</v>
          </cell>
          <cell r="H1087">
            <v>35462</v>
          </cell>
          <cell r="I1087" t="str">
            <v>财务部</v>
          </cell>
          <cell r="J1087">
            <v>5401.36</v>
          </cell>
          <cell r="K1087" t="str">
            <v>通-电8#</v>
          </cell>
          <cell r="L1087" t="str">
            <v/>
          </cell>
          <cell r="M1087" t="str">
            <v>财务部</v>
          </cell>
          <cell r="N1087" t="str">
            <v>谭美红用</v>
          </cell>
        </row>
        <row r="1087">
          <cell r="P1087" t="str">
            <v>F-78</v>
          </cell>
        </row>
        <row r="1088">
          <cell r="C1088" t="str">
            <v>110040200004</v>
          </cell>
          <cell r="D1088" t="str">
            <v>剪草机</v>
          </cell>
          <cell r="E1088" t="str">
            <v>正常使用</v>
          </cell>
          <cell r="F1088" t="str">
            <v>直接购入</v>
          </cell>
          <cell r="G1088">
            <v>36039</v>
          </cell>
          <cell r="H1088">
            <v>36069</v>
          </cell>
          <cell r="I1088" t="str">
            <v>行政管理部</v>
          </cell>
          <cell r="J1088">
            <v>3193.9</v>
          </cell>
          <cell r="K1088" t="str">
            <v>通-电16#</v>
          </cell>
          <cell r="L1088" t="str">
            <v/>
          </cell>
          <cell r="M1088" t="str">
            <v>现在呈贡基地用</v>
          </cell>
          <cell r="N1088" t="str">
            <v>现在呈贡基地用</v>
          </cell>
        </row>
        <row r="1088">
          <cell r="P1088" t="str">
            <v>手动 美国产</v>
          </cell>
        </row>
        <row r="1089">
          <cell r="C1089" t="str">
            <v>110040200005</v>
          </cell>
          <cell r="D1089" t="str">
            <v>保险柜</v>
          </cell>
          <cell r="E1089" t="str">
            <v>正常使用</v>
          </cell>
          <cell r="F1089" t="str">
            <v>直接购入</v>
          </cell>
          <cell r="G1089">
            <v>36039</v>
          </cell>
          <cell r="H1089">
            <v>36069</v>
          </cell>
          <cell r="I1089" t="str">
            <v>行政管理部</v>
          </cell>
          <cell r="J1089">
            <v>3100</v>
          </cell>
          <cell r="K1089" t="str">
            <v>通-电17#</v>
          </cell>
          <cell r="L1089" t="str">
            <v>刘羽</v>
          </cell>
          <cell r="M1089" t="str">
            <v>行政管理部</v>
          </cell>
          <cell r="N1089" t="str">
            <v>通-电17#</v>
          </cell>
        </row>
        <row r="1089">
          <cell r="P1089" t="str">
            <v/>
          </cell>
        </row>
        <row r="1090">
          <cell r="C1090" t="str">
            <v>110040200006</v>
          </cell>
          <cell r="D1090" t="str">
            <v>630KVA电增容工程</v>
          </cell>
          <cell r="E1090" t="str">
            <v>正常使用</v>
          </cell>
          <cell r="F1090" t="str">
            <v>在建工程转入</v>
          </cell>
          <cell r="G1090">
            <v>37530</v>
          </cell>
          <cell r="H1090">
            <v>37561</v>
          </cell>
          <cell r="I1090" t="str">
            <v>设备动力部</v>
          </cell>
          <cell r="J1090">
            <v>2305209.58</v>
          </cell>
          <cell r="K1090" t="str">
            <v>通-电20</v>
          </cell>
          <cell r="L1090" t="str">
            <v>2016</v>
          </cell>
          <cell r="M1090" t="str">
            <v>设备动力部</v>
          </cell>
          <cell r="N1090" t="str">
            <v>通-电20</v>
          </cell>
        </row>
        <row r="1090">
          <cell r="P1090" t="str">
            <v/>
          </cell>
        </row>
        <row r="1091">
          <cell r="C1091" t="str">
            <v>110040200007</v>
          </cell>
          <cell r="D1091" t="str">
            <v>稳压器</v>
          </cell>
          <cell r="E1091" t="str">
            <v>正常使用</v>
          </cell>
          <cell r="F1091" t="str">
            <v>直接购入</v>
          </cell>
          <cell r="G1091">
            <v>37531</v>
          </cell>
          <cell r="H1091">
            <v>37561</v>
          </cell>
          <cell r="I1091" t="str">
            <v>设备动力部</v>
          </cell>
          <cell r="J1091">
            <v>14265</v>
          </cell>
          <cell r="K1091" t="str">
            <v>通-电21</v>
          </cell>
          <cell r="L1091" t="str">
            <v>GMP大楼楼顶客</v>
          </cell>
          <cell r="M1091" t="str">
            <v>设备动力部</v>
          </cell>
          <cell r="N1091" t="str">
            <v>通-电21</v>
          </cell>
          <cell r="O1091" t="str">
            <v>上海三菱电梯有限公司</v>
          </cell>
          <cell r="P1091" t="str">
            <v>SBW-50KVA</v>
          </cell>
        </row>
        <row r="1092">
          <cell r="C1092" t="str">
            <v>110040200008</v>
          </cell>
          <cell r="D1092" t="str">
            <v>冰箱</v>
          </cell>
          <cell r="E1092" t="str">
            <v>正常使用</v>
          </cell>
          <cell r="F1092" t="str">
            <v>直接购入</v>
          </cell>
          <cell r="G1092">
            <v>37987</v>
          </cell>
          <cell r="H1092">
            <v>38018</v>
          </cell>
          <cell r="I1092" t="str">
            <v>研发中心—产品质量研究部</v>
          </cell>
          <cell r="J1092">
            <v>2330</v>
          </cell>
          <cell r="K1092" t="str">
            <v>通-电22</v>
          </cell>
          <cell r="L1092" t="str">
            <v>滴定室</v>
          </cell>
          <cell r="M1092" t="str">
            <v>产品质量研究部</v>
          </cell>
          <cell r="N1092" t="str">
            <v>通-电22</v>
          </cell>
        </row>
        <row r="1092">
          <cell r="P1092" t="str">
            <v>205E/C海尔</v>
          </cell>
        </row>
        <row r="1093">
          <cell r="C1093" t="str">
            <v>110040200009</v>
          </cell>
          <cell r="D1093" t="str">
            <v>冰柜</v>
          </cell>
          <cell r="E1093" t="str">
            <v>正常使用</v>
          </cell>
          <cell r="F1093" t="str">
            <v>直接购入</v>
          </cell>
          <cell r="G1093">
            <v>38139</v>
          </cell>
          <cell r="H1093">
            <v>38169</v>
          </cell>
          <cell r="I1093" t="str">
            <v>研发中心—产品质量研究部</v>
          </cell>
          <cell r="J1093">
            <v>1818</v>
          </cell>
          <cell r="K1093" t="str">
            <v>通-电25</v>
          </cell>
          <cell r="L1093" t="str">
            <v>微生物限度检验室</v>
          </cell>
          <cell r="M1093" t="str">
            <v>产品质量研究部</v>
          </cell>
          <cell r="N1093" t="str">
            <v>通-电25</v>
          </cell>
        </row>
        <row r="1093">
          <cell r="P1093" t="str">
            <v>LC-230小天鹅</v>
          </cell>
        </row>
        <row r="1094">
          <cell r="C1094" t="str">
            <v>110040200010</v>
          </cell>
          <cell r="D1094" t="str">
            <v>摄象机</v>
          </cell>
          <cell r="E1094" t="str">
            <v>正常使用</v>
          </cell>
          <cell r="F1094" t="str">
            <v>直接购入</v>
          </cell>
          <cell r="G1094">
            <v>38169</v>
          </cell>
          <cell r="H1094">
            <v>38200</v>
          </cell>
          <cell r="I1094" t="str">
            <v>行政管理部</v>
          </cell>
          <cell r="J1094">
            <v>26400</v>
          </cell>
          <cell r="K1094" t="str">
            <v>通-电26</v>
          </cell>
          <cell r="L1094" t="str">
            <v>陈宗凤</v>
          </cell>
          <cell r="M1094" t="str">
            <v>行政管理部</v>
          </cell>
          <cell r="N1094">
            <v>0</v>
          </cell>
          <cell r="O1094" t="str">
            <v>上海索广电子有限公司</v>
          </cell>
          <cell r="P1094" t="str">
            <v>190P</v>
          </cell>
        </row>
        <row r="1095">
          <cell r="C1095" t="str">
            <v>110040200011</v>
          </cell>
          <cell r="D1095" t="str">
            <v>洁亮真空吸尘器</v>
          </cell>
          <cell r="E1095" t="str">
            <v>正常使用</v>
          </cell>
          <cell r="F1095" t="str">
            <v>直接购入</v>
          </cell>
          <cell r="G1095">
            <v>38169</v>
          </cell>
          <cell r="H1095">
            <v>38200</v>
          </cell>
          <cell r="I1095" t="str">
            <v>四车间</v>
          </cell>
          <cell r="J1095">
            <v>2850</v>
          </cell>
          <cell r="K1095" t="str">
            <v>通-电30</v>
          </cell>
          <cell r="L1095" t="str">
            <v>2楼片剂</v>
          </cell>
          <cell r="M1095" t="str">
            <v>四车间</v>
          </cell>
          <cell r="N1095" t="str">
            <v>广州市白云区超宝清洁用品公司</v>
          </cell>
          <cell r="O1095" t="str">
            <v>广州市白云区超宝清洁用品公司</v>
          </cell>
          <cell r="P1095" t="str">
            <v>CB60-2</v>
          </cell>
        </row>
        <row r="1096">
          <cell r="C1096" t="str">
            <v>110040200012</v>
          </cell>
          <cell r="D1096" t="str">
            <v>海尔空调</v>
          </cell>
          <cell r="E1096" t="str">
            <v>报废</v>
          </cell>
          <cell r="F1096" t="str">
            <v>直接购入</v>
          </cell>
          <cell r="G1096">
            <v>38322</v>
          </cell>
          <cell r="H1096">
            <v>38353</v>
          </cell>
          <cell r="I1096" t="str">
            <v>采购中心</v>
          </cell>
          <cell r="J1096">
            <v>5490</v>
          </cell>
          <cell r="K1096" t="str">
            <v>通-电38</v>
          </cell>
          <cell r="L1096" t="str">
            <v>采购中心</v>
          </cell>
          <cell r="M1096" t="str">
            <v>采购中心</v>
          </cell>
          <cell r="N1096" t="str">
            <v>青岛海尔空调器有限公司</v>
          </cell>
          <cell r="O1096" t="str">
            <v>青岛海尔空调器有限公司</v>
          </cell>
          <cell r="P1096" t="str">
            <v>KFRD-712W/Z</v>
          </cell>
        </row>
        <row r="1097">
          <cell r="C1097" t="str">
            <v>110040200013</v>
          </cell>
          <cell r="D1097" t="str">
            <v>海尔空调</v>
          </cell>
          <cell r="E1097" t="str">
            <v>报废</v>
          </cell>
          <cell r="F1097" t="str">
            <v>直接购入</v>
          </cell>
          <cell r="G1097">
            <v>38322</v>
          </cell>
          <cell r="H1097">
            <v>38353</v>
          </cell>
          <cell r="I1097" t="str">
            <v>采购中心</v>
          </cell>
          <cell r="J1097">
            <v>5490</v>
          </cell>
          <cell r="K1097" t="str">
            <v>通-电39</v>
          </cell>
          <cell r="L1097" t="str">
            <v>采购中心</v>
          </cell>
          <cell r="M1097" t="str">
            <v>采购中心</v>
          </cell>
          <cell r="N1097" t="str">
            <v>青岛海尔空调器有限公司</v>
          </cell>
          <cell r="O1097" t="str">
            <v>青岛海尔空调器有限公司</v>
          </cell>
          <cell r="P1097" t="str">
            <v>KFRD-712W/Z</v>
          </cell>
        </row>
        <row r="1098">
          <cell r="C1098" t="str">
            <v>110040200014</v>
          </cell>
          <cell r="D1098" t="str">
            <v>海尔空调</v>
          </cell>
          <cell r="E1098" t="str">
            <v>正常使用</v>
          </cell>
          <cell r="F1098" t="str">
            <v>直接购入</v>
          </cell>
          <cell r="G1098">
            <v>38322</v>
          </cell>
          <cell r="H1098">
            <v>38353</v>
          </cell>
          <cell r="I1098" t="str">
            <v>采购中心</v>
          </cell>
          <cell r="J1098">
            <v>5490</v>
          </cell>
          <cell r="K1098" t="str">
            <v>通-电40</v>
          </cell>
          <cell r="L1098" t="str">
            <v>采购中心</v>
          </cell>
          <cell r="M1098" t="str">
            <v>综合库一楼</v>
          </cell>
          <cell r="N1098" t="str">
            <v>青岛海尔空调器有限公司</v>
          </cell>
          <cell r="O1098" t="str">
            <v>青岛海尔空调器有限公司</v>
          </cell>
          <cell r="P1098" t="str">
            <v>KFRD-712W/Z</v>
          </cell>
        </row>
        <row r="1099">
          <cell r="C1099" t="str">
            <v>110040200015</v>
          </cell>
          <cell r="D1099" t="str">
            <v>海尔空调</v>
          </cell>
          <cell r="E1099" t="str">
            <v>正常使用</v>
          </cell>
          <cell r="F1099" t="str">
            <v>直接购入</v>
          </cell>
          <cell r="G1099">
            <v>38322</v>
          </cell>
          <cell r="H1099">
            <v>38353</v>
          </cell>
          <cell r="I1099" t="str">
            <v>采购中心</v>
          </cell>
          <cell r="J1099">
            <v>5490</v>
          </cell>
          <cell r="K1099" t="str">
            <v>通-电42</v>
          </cell>
          <cell r="L1099" t="str">
            <v>采购中心</v>
          </cell>
          <cell r="M1099" t="str">
            <v>综合库一楼</v>
          </cell>
          <cell r="N1099" t="str">
            <v>青岛海尔空调器有限公司</v>
          </cell>
          <cell r="O1099" t="str">
            <v>青岛海尔空调器有限公司</v>
          </cell>
          <cell r="P1099" t="str">
            <v>KRD-712/Z</v>
          </cell>
        </row>
        <row r="1100">
          <cell r="C1100" t="str">
            <v>110040200016</v>
          </cell>
          <cell r="D1100" t="str">
            <v>海尔空调</v>
          </cell>
          <cell r="E1100" t="str">
            <v>正常使用</v>
          </cell>
          <cell r="F1100" t="str">
            <v>直接购入</v>
          </cell>
          <cell r="G1100">
            <v>38322</v>
          </cell>
          <cell r="H1100">
            <v>38353</v>
          </cell>
          <cell r="I1100" t="str">
            <v>采购中心</v>
          </cell>
          <cell r="J1100">
            <v>5490</v>
          </cell>
          <cell r="K1100" t="str">
            <v>通-电43</v>
          </cell>
          <cell r="L1100" t="str">
            <v>采购中心</v>
          </cell>
          <cell r="M1100" t="str">
            <v>成品阴凉库</v>
          </cell>
          <cell r="N1100" t="str">
            <v>青岛海尔空调器有限公司</v>
          </cell>
          <cell r="O1100" t="str">
            <v>青岛海尔空调器有限公司</v>
          </cell>
          <cell r="P1100" t="str">
            <v>KFRD-712/Z</v>
          </cell>
        </row>
        <row r="1101">
          <cell r="C1101" t="str">
            <v>110040200017</v>
          </cell>
          <cell r="D1101" t="str">
            <v>海尔空调</v>
          </cell>
          <cell r="E1101" t="str">
            <v>报废</v>
          </cell>
          <cell r="F1101" t="str">
            <v>直接购入</v>
          </cell>
          <cell r="G1101">
            <v>38322</v>
          </cell>
          <cell r="H1101">
            <v>38353</v>
          </cell>
          <cell r="I1101" t="str">
            <v>采购中心</v>
          </cell>
          <cell r="J1101">
            <v>3480</v>
          </cell>
          <cell r="K1101" t="str">
            <v>通-电44</v>
          </cell>
          <cell r="L1101" t="str">
            <v>采购中心</v>
          </cell>
          <cell r="M1101" t="str">
            <v>采购中心</v>
          </cell>
          <cell r="N1101" t="str">
            <v>青岛海尔空调器有限公司</v>
          </cell>
          <cell r="O1101" t="str">
            <v>青岛海尔空调器有限公司</v>
          </cell>
          <cell r="P1101" t="str">
            <v>KFRD-512W/Z</v>
          </cell>
        </row>
        <row r="1102">
          <cell r="C1102" t="str">
            <v>110040200018</v>
          </cell>
          <cell r="D1102" t="str">
            <v>海尔空调</v>
          </cell>
          <cell r="E1102" t="str">
            <v>正常使用</v>
          </cell>
          <cell r="F1102" t="str">
            <v>直接购入</v>
          </cell>
          <cell r="G1102">
            <v>38322</v>
          </cell>
          <cell r="H1102">
            <v>38353</v>
          </cell>
          <cell r="I1102" t="str">
            <v>采购中心</v>
          </cell>
          <cell r="J1102">
            <v>3480</v>
          </cell>
          <cell r="K1102" t="str">
            <v>通-电45</v>
          </cell>
          <cell r="L1102" t="str">
            <v>采购中心</v>
          </cell>
          <cell r="M1102" t="str">
            <v>辅料阴凉库一区</v>
          </cell>
          <cell r="N1102" t="str">
            <v>青岛海尔空调器有限公司</v>
          </cell>
          <cell r="O1102" t="str">
            <v>青岛海尔空调器有限公司</v>
          </cell>
          <cell r="P1102" t="str">
            <v>KFRD-512W/Z</v>
          </cell>
        </row>
        <row r="1103">
          <cell r="C1103" t="str">
            <v>110040200019</v>
          </cell>
          <cell r="D1103" t="str">
            <v>海尔空调</v>
          </cell>
          <cell r="E1103" t="str">
            <v>报废</v>
          </cell>
          <cell r="F1103" t="str">
            <v>直接购入</v>
          </cell>
          <cell r="G1103">
            <v>38322</v>
          </cell>
          <cell r="H1103">
            <v>38353</v>
          </cell>
          <cell r="I1103" t="str">
            <v>采购中心</v>
          </cell>
          <cell r="J1103">
            <v>3480</v>
          </cell>
          <cell r="K1103" t="str">
            <v>通-电46</v>
          </cell>
          <cell r="L1103" t="str">
            <v>采购中心</v>
          </cell>
          <cell r="M1103" t="str">
            <v>采购中心</v>
          </cell>
          <cell r="N1103" t="str">
            <v>青岛海尔空调器有限公司</v>
          </cell>
          <cell r="O1103" t="str">
            <v>青岛海尔空调器有限公司</v>
          </cell>
          <cell r="P1103" t="str">
            <v>KFRD-512W/Z</v>
          </cell>
        </row>
        <row r="1104">
          <cell r="C1104" t="str">
            <v>110040200020</v>
          </cell>
          <cell r="D1104" t="str">
            <v>海尔空调</v>
          </cell>
          <cell r="E1104" t="str">
            <v>正常使用</v>
          </cell>
          <cell r="F1104" t="str">
            <v>直接购入</v>
          </cell>
          <cell r="G1104">
            <v>38322</v>
          </cell>
          <cell r="H1104">
            <v>38353</v>
          </cell>
          <cell r="I1104" t="str">
            <v>采购中心</v>
          </cell>
          <cell r="J1104">
            <v>2133</v>
          </cell>
          <cell r="K1104" t="str">
            <v>通-电47</v>
          </cell>
          <cell r="L1104" t="str">
            <v>采购中心</v>
          </cell>
          <cell r="M1104" t="str">
            <v>中成药品阴凉库</v>
          </cell>
          <cell r="N1104" t="str">
            <v>青岛海尔空调器有限公司</v>
          </cell>
          <cell r="O1104" t="str">
            <v>青岛海尔空调器有限公司</v>
          </cell>
          <cell r="P1104" t="str">
            <v>KFR-32GW/L1</v>
          </cell>
        </row>
        <row r="1105">
          <cell r="C1105" t="str">
            <v>110040200021</v>
          </cell>
          <cell r="D1105" t="str">
            <v>10KV增容工程</v>
          </cell>
          <cell r="E1105" t="str">
            <v>正常使用</v>
          </cell>
          <cell r="F1105" t="str">
            <v>在建工程转入</v>
          </cell>
          <cell r="G1105">
            <v>38322</v>
          </cell>
          <cell r="H1105">
            <v>38353</v>
          </cell>
          <cell r="I1105" t="str">
            <v>设备动力部</v>
          </cell>
          <cell r="J1105">
            <v>150663.49</v>
          </cell>
          <cell r="K1105" t="str">
            <v>通-电48</v>
          </cell>
          <cell r="L1105" t="str">
            <v>配电室</v>
          </cell>
          <cell r="M1105" t="str">
            <v>设备动力部</v>
          </cell>
          <cell r="N1105" t="str">
            <v>昆明耀龙供用电有限公司</v>
          </cell>
          <cell r="O1105" t="str">
            <v>昆明耀龙供用电有限公司</v>
          </cell>
          <cell r="P1105" t="str">
            <v/>
          </cell>
        </row>
        <row r="1106">
          <cell r="C1106" t="str">
            <v>110040200022</v>
          </cell>
          <cell r="D1106" t="str">
            <v>空调控制柜</v>
          </cell>
          <cell r="E1106" t="str">
            <v>正常使用</v>
          </cell>
          <cell r="F1106" t="str">
            <v>直接购入</v>
          </cell>
          <cell r="G1106">
            <v>38322</v>
          </cell>
          <cell r="H1106">
            <v>38353</v>
          </cell>
          <cell r="I1106" t="str">
            <v>设备动力部</v>
          </cell>
          <cell r="J1106">
            <v>157100</v>
          </cell>
          <cell r="K1106" t="str">
            <v>通-电49-55</v>
          </cell>
          <cell r="L1106" t="str">
            <v>GMP大楼各楼</v>
          </cell>
          <cell r="M1106" t="str">
            <v>设备动力部</v>
          </cell>
          <cell r="N1106" t="str">
            <v>昆明昆士达经贸有限公司(有7台)</v>
          </cell>
          <cell r="O1106" t="str">
            <v>昆明昆士达经贸有限公司(有7台)</v>
          </cell>
          <cell r="P1106" t="str">
            <v>JK-1到7</v>
          </cell>
        </row>
        <row r="1107">
          <cell r="C1107" t="str">
            <v>110040200023</v>
          </cell>
          <cell r="D1107" t="str">
            <v>低压配电柜</v>
          </cell>
          <cell r="E1107" t="str">
            <v>正常使用</v>
          </cell>
          <cell r="F1107" t="str">
            <v>直接购入</v>
          </cell>
          <cell r="G1107">
            <v>38322</v>
          </cell>
          <cell r="H1107">
            <v>38353</v>
          </cell>
          <cell r="I1107" t="str">
            <v>设备动力部</v>
          </cell>
          <cell r="J1107">
            <v>79000</v>
          </cell>
          <cell r="K1107" t="str">
            <v>通-电56-59</v>
          </cell>
          <cell r="L1107" t="str">
            <v>配电室</v>
          </cell>
          <cell r="M1107" t="str">
            <v>设备动力部</v>
          </cell>
          <cell r="N1107" t="str">
            <v>西门子(有两台)</v>
          </cell>
          <cell r="O1107" t="str">
            <v>西门子(有两台)</v>
          </cell>
          <cell r="P1107" t="str">
            <v>GGJ</v>
          </cell>
        </row>
        <row r="1108">
          <cell r="C1108" t="str">
            <v>110040200024</v>
          </cell>
          <cell r="D1108" t="str">
            <v>低压开关柜</v>
          </cell>
          <cell r="E1108" t="str">
            <v>正常使用</v>
          </cell>
          <cell r="F1108" t="str">
            <v>直接购入</v>
          </cell>
          <cell r="G1108">
            <v>38322</v>
          </cell>
          <cell r="H1108">
            <v>38353</v>
          </cell>
          <cell r="I1108" t="str">
            <v>设备动力部</v>
          </cell>
          <cell r="J1108">
            <v>79000</v>
          </cell>
          <cell r="K1108" t="str">
            <v>通-电60-61</v>
          </cell>
          <cell r="L1108" t="str">
            <v>配电室</v>
          </cell>
          <cell r="M1108" t="str">
            <v>设备动力部</v>
          </cell>
          <cell r="N1108" t="str">
            <v>西门子(共有十三台)</v>
          </cell>
          <cell r="O1108" t="str">
            <v>西门子(共有十三台)</v>
          </cell>
          <cell r="P1108" t="str">
            <v>GGD</v>
          </cell>
        </row>
        <row r="1109">
          <cell r="C1109" t="str">
            <v>110040200025</v>
          </cell>
          <cell r="D1109" t="str">
            <v>变压器</v>
          </cell>
          <cell r="E1109" t="str">
            <v>正常使用</v>
          </cell>
          <cell r="F1109" t="str">
            <v>直接购入</v>
          </cell>
          <cell r="G1109">
            <v>38322</v>
          </cell>
          <cell r="H1109">
            <v>38353</v>
          </cell>
          <cell r="I1109" t="str">
            <v>设备动力部</v>
          </cell>
          <cell r="J1109">
            <v>110000</v>
          </cell>
          <cell r="K1109" t="str">
            <v>通-电62</v>
          </cell>
          <cell r="L1109" t="str">
            <v>配电室</v>
          </cell>
          <cell r="M1109" t="str">
            <v>设备动力部</v>
          </cell>
          <cell r="N1109" t="str">
            <v>云南省变压器厂</v>
          </cell>
          <cell r="O1109" t="str">
            <v>云南省变压器厂</v>
          </cell>
          <cell r="P1109" t="str">
            <v>SC*9-630/10</v>
          </cell>
        </row>
        <row r="1110">
          <cell r="C1110" t="str">
            <v>110040200026</v>
          </cell>
          <cell r="D1110" t="str">
            <v>海尔空调</v>
          </cell>
          <cell r="E1110" t="str">
            <v>正常使用</v>
          </cell>
          <cell r="F1110" t="str">
            <v>直接购入</v>
          </cell>
          <cell r="G1110">
            <v>39203</v>
          </cell>
          <cell r="H1110">
            <v>39234</v>
          </cell>
          <cell r="I1110" t="str">
            <v>采购中心</v>
          </cell>
          <cell r="J1110">
            <v>5680</v>
          </cell>
          <cell r="K1110" t="str">
            <v>通－电63#</v>
          </cell>
          <cell r="L1110" t="str">
            <v>中间品阴凉库二区</v>
          </cell>
          <cell r="M1110" t="str">
            <v>阴凉库二区</v>
          </cell>
          <cell r="N1110" t="str">
            <v>青岛海尔空调器有限公司</v>
          </cell>
          <cell r="O1110" t="str">
            <v>青岛海尔空调器有限公司</v>
          </cell>
          <cell r="P1110" t="str">
            <v>KFRD-72LW/ZS</v>
          </cell>
        </row>
        <row r="1111">
          <cell r="C1111" t="str">
            <v>110040200027</v>
          </cell>
          <cell r="D1111" t="str">
            <v>500KVA配电室增容改造工程</v>
          </cell>
          <cell r="E1111" t="str">
            <v>正常使用</v>
          </cell>
          <cell r="F1111" t="str">
            <v>直接购入</v>
          </cell>
          <cell r="G1111">
            <v>39539</v>
          </cell>
          <cell r="H1111">
            <v>39569</v>
          </cell>
          <cell r="I1111" t="str">
            <v>设备动力部</v>
          </cell>
          <cell r="J1111">
            <v>489816.6</v>
          </cell>
          <cell r="K1111" t="str">
            <v>通－电64＃</v>
          </cell>
          <cell r="L1111" t="str">
            <v>配电室（新增）</v>
          </cell>
          <cell r="M1111" t="str">
            <v>配电室</v>
          </cell>
          <cell r="N1111" t="str">
            <v>配电室</v>
          </cell>
        </row>
        <row r="1111">
          <cell r="P1111" t="str">
            <v>SII-M-500-10/0.4</v>
          </cell>
        </row>
        <row r="1112">
          <cell r="C1112" t="str">
            <v>110040200028</v>
          </cell>
          <cell r="D1112" t="str">
            <v>海尔空调</v>
          </cell>
          <cell r="E1112" t="str">
            <v>正常使用</v>
          </cell>
          <cell r="F1112" t="str">
            <v>直接购入</v>
          </cell>
          <cell r="G1112">
            <v>39753</v>
          </cell>
          <cell r="H1112">
            <v>39783</v>
          </cell>
          <cell r="I1112" t="str">
            <v>研发中心—产品质量研究部</v>
          </cell>
          <cell r="J1112">
            <v>4380</v>
          </cell>
          <cell r="K1112" t="str">
            <v>通－电65＃</v>
          </cell>
          <cell r="L1112" t="str">
            <v>试剂室</v>
          </cell>
          <cell r="M1112" t="str">
            <v>产品质量研究部</v>
          </cell>
          <cell r="N1112" t="str">
            <v>青岛海尔空调器有限公司NO：ABITB600000NB89K0330</v>
          </cell>
          <cell r="O1112" t="str">
            <v>青岛海尔空调器有限公司NO：ABITB600000NB89K0330</v>
          </cell>
          <cell r="P1112" t="str">
            <v>KFRD-50LW/Z5</v>
          </cell>
        </row>
        <row r="1113">
          <cell r="C1113" t="str">
            <v>110040200029</v>
          </cell>
          <cell r="D1113" t="str">
            <v>自动无塔供水器</v>
          </cell>
          <cell r="E1113" t="str">
            <v>正常使用</v>
          </cell>
          <cell r="F1113" t="str">
            <v>直接购入</v>
          </cell>
          <cell r="G1113">
            <v>36281</v>
          </cell>
          <cell r="H1113">
            <v>36312</v>
          </cell>
          <cell r="I1113" t="str">
            <v>安全环保部</v>
          </cell>
          <cell r="J1113">
            <v>56092</v>
          </cell>
          <cell r="K1113" t="str">
            <v>通-动25#</v>
          </cell>
          <cell r="L1113" t="str">
            <v>污水处理站</v>
          </cell>
          <cell r="M1113" t="str">
            <v>安全审计部</v>
          </cell>
          <cell r="N1113" t="str">
            <v>安技科  西安太平洋供水工程集团公司</v>
          </cell>
          <cell r="O1113" t="str">
            <v>安技科  西安太平洋供水工程集团公司</v>
          </cell>
          <cell r="P1113" t="str">
            <v>IQX-0.4-20</v>
          </cell>
        </row>
        <row r="1114">
          <cell r="C1114" t="str">
            <v>110040200030</v>
          </cell>
          <cell r="D1114" t="str">
            <v>防暴自吸泵</v>
          </cell>
          <cell r="E1114" t="str">
            <v>正常使用</v>
          </cell>
          <cell r="F1114" t="str">
            <v>直接购入</v>
          </cell>
          <cell r="G1114">
            <v>35309</v>
          </cell>
          <cell r="H1114">
            <v>35339</v>
          </cell>
          <cell r="I1114" t="str">
            <v>一车间</v>
          </cell>
          <cell r="J1114">
            <v>5800</v>
          </cell>
          <cell r="K1114" t="str">
            <v>通-动17#</v>
          </cell>
          <cell r="L1114" t="str">
            <v>三层防暴间</v>
          </cell>
          <cell r="M1114" t="str">
            <v>二车间</v>
          </cell>
          <cell r="N1114" t="str">
            <v>温州市沙城乳阀设备厂</v>
          </cell>
          <cell r="O1114" t="str">
            <v>温州市沙城乳阀设备厂</v>
          </cell>
          <cell r="P1114" t="str">
            <v>SZ*BB150</v>
          </cell>
        </row>
        <row r="1115">
          <cell r="C1115" t="str">
            <v>110040200031</v>
          </cell>
          <cell r="D1115" t="str">
            <v>快装锅炉</v>
          </cell>
          <cell r="E1115" t="str">
            <v>正常使用</v>
          </cell>
          <cell r="F1115" t="str">
            <v>直接购入</v>
          </cell>
          <cell r="G1115">
            <v>36039</v>
          </cell>
          <cell r="H1115">
            <v>36069</v>
          </cell>
          <cell r="I1115" t="str">
            <v>设备动力部</v>
          </cell>
          <cell r="J1115">
            <v>1037883.13</v>
          </cell>
          <cell r="K1115" t="str">
            <v>通-动20#</v>
          </cell>
          <cell r="L1115" t="str">
            <v>锅炉房</v>
          </cell>
          <cell r="M1115" t="str">
            <v>设备动力部</v>
          </cell>
          <cell r="N1115" t="str">
            <v>有两台</v>
          </cell>
          <cell r="O1115" t="str">
            <v>江苏南通锅炉厂</v>
          </cell>
          <cell r="P1115" t="str">
            <v>DZI-1.25-A</v>
          </cell>
        </row>
        <row r="1116">
          <cell r="C1116" t="str">
            <v>110040200032</v>
          </cell>
          <cell r="D1116" t="str">
            <v>高压泵</v>
          </cell>
          <cell r="E1116" t="str">
            <v>正常使用</v>
          </cell>
          <cell r="F1116" t="str">
            <v>直接购入</v>
          </cell>
          <cell r="G1116">
            <v>37408</v>
          </cell>
          <cell r="H1116">
            <v>37438</v>
          </cell>
          <cell r="I1116" t="str">
            <v>行政管理部</v>
          </cell>
          <cell r="J1116">
            <v>2800</v>
          </cell>
          <cell r="K1116" t="str">
            <v>通-动34#</v>
          </cell>
          <cell r="L1116" t="str">
            <v/>
          </cell>
          <cell r="M1116" t="str">
            <v>呈贡基地</v>
          </cell>
          <cell r="N1116" t="str">
            <v>原安技科转呈贡基地用</v>
          </cell>
          <cell r="O1116" t="str">
            <v>原安技科转呈贡基地用</v>
          </cell>
          <cell r="P1116" t="str">
            <v/>
          </cell>
        </row>
        <row r="1117">
          <cell r="C1117" t="str">
            <v>110040200033</v>
          </cell>
          <cell r="D1117" t="str">
            <v>水泵</v>
          </cell>
          <cell r="E1117" t="str">
            <v>正常使用</v>
          </cell>
          <cell r="F1117" t="str">
            <v>直接购入</v>
          </cell>
          <cell r="G1117">
            <v>37591</v>
          </cell>
          <cell r="H1117">
            <v>37622</v>
          </cell>
          <cell r="I1117" t="str">
            <v>设备动力部</v>
          </cell>
          <cell r="J1117">
            <v>4335</v>
          </cell>
          <cell r="K1117" t="str">
            <v>通-动35#</v>
          </cell>
          <cell r="L1117" t="str">
            <v>锅炉房</v>
          </cell>
          <cell r="M1117" t="str">
            <v>设备动力部</v>
          </cell>
          <cell r="N1117" t="str">
            <v>设备动力部通动35#</v>
          </cell>
        </row>
        <row r="1117">
          <cell r="P1117" t="str">
            <v/>
          </cell>
        </row>
        <row r="1118">
          <cell r="C1118" t="str">
            <v>110040200034</v>
          </cell>
          <cell r="D1118" t="str">
            <v>蒸饭锅</v>
          </cell>
          <cell r="E1118" t="str">
            <v>正常使用</v>
          </cell>
          <cell r="F1118" t="str">
            <v>直接购入</v>
          </cell>
          <cell r="G1118">
            <v>37956</v>
          </cell>
          <cell r="H1118">
            <v>37987</v>
          </cell>
          <cell r="I1118" t="str">
            <v>行政管理部</v>
          </cell>
          <cell r="J1118">
            <v>5200</v>
          </cell>
          <cell r="K1118" t="str">
            <v>通-动39#</v>
          </cell>
          <cell r="L1118" t="str">
            <v>食堂</v>
          </cell>
          <cell r="M1118" t="str">
            <v>食堂通动39#</v>
          </cell>
          <cell r="N1118" t="str">
            <v>食堂通动39#</v>
          </cell>
        </row>
        <row r="1118">
          <cell r="P1118" t="str">
            <v/>
          </cell>
        </row>
        <row r="1119">
          <cell r="C1119" t="str">
            <v>110040200035</v>
          </cell>
          <cell r="D1119" t="str">
            <v>双头大锅炉</v>
          </cell>
          <cell r="E1119" t="str">
            <v>正常使用</v>
          </cell>
          <cell r="F1119" t="str">
            <v>直接购入</v>
          </cell>
          <cell r="G1119">
            <v>37956</v>
          </cell>
          <cell r="H1119">
            <v>37987</v>
          </cell>
          <cell r="I1119" t="str">
            <v>行政管理部</v>
          </cell>
          <cell r="J1119">
            <v>4200</v>
          </cell>
          <cell r="K1119" t="str">
            <v>通-动40#</v>
          </cell>
          <cell r="L1119" t="str">
            <v>食堂</v>
          </cell>
          <cell r="M1119" t="str">
            <v>食堂通动40#</v>
          </cell>
          <cell r="N1119" t="str">
            <v>食堂通动40#</v>
          </cell>
        </row>
        <row r="1119">
          <cell r="P1119" t="str">
            <v/>
          </cell>
        </row>
        <row r="1120">
          <cell r="C1120" t="str">
            <v>110040200036</v>
          </cell>
          <cell r="D1120" t="str">
            <v>水循环真空水泵(配在设备上)</v>
          </cell>
          <cell r="E1120" t="str">
            <v>未使用</v>
          </cell>
          <cell r="F1120" t="str">
            <v>直接购入</v>
          </cell>
          <cell r="G1120">
            <v>38169</v>
          </cell>
          <cell r="H1120">
            <v>38200</v>
          </cell>
          <cell r="I1120" t="str">
            <v>设备动力部</v>
          </cell>
          <cell r="J1120">
            <v>4750</v>
          </cell>
          <cell r="K1120" t="str">
            <v>通-动41#</v>
          </cell>
          <cell r="L1120" t="str">
            <v>机修2组</v>
          </cell>
          <cell r="M1120" t="str">
            <v>设备动力部</v>
          </cell>
          <cell r="N1120" t="str">
            <v>山东博山通用真空机械厂(NO:570水循环真空泵）</v>
          </cell>
          <cell r="O1120" t="str">
            <v>山东博山通用真空机械厂(NO:570水循环真空泵）</v>
          </cell>
          <cell r="P1120" t="str">
            <v>2BV-2070</v>
          </cell>
        </row>
        <row r="1121">
          <cell r="C1121" t="str">
            <v>110040200037</v>
          </cell>
          <cell r="D1121" t="str">
            <v>柴油发电机组</v>
          </cell>
          <cell r="E1121" t="str">
            <v>正常使用</v>
          </cell>
          <cell r="F1121" t="str">
            <v>直接购入</v>
          </cell>
          <cell r="G1121">
            <v>38169</v>
          </cell>
          <cell r="H1121">
            <v>38200</v>
          </cell>
          <cell r="I1121" t="str">
            <v>设备动力部</v>
          </cell>
          <cell r="J1121">
            <v>97800</v>
          </cell>
          <cell r="K1121" t="str">
            <v>通-动42#</v>
          </cell>
          <cell r="L1121" t="str">
            <v>GMP大楼一楼</v>
          </cell>
          <cell r="M1121" t="str">
            <v>设备动力部</v>
          </cell>
          <cell r="N1121" t="str">
            <v>设备动力部通动42#</v>
          </cell>
          <cell r="O1121" t="str">
            <v>深圳赛科特科技有限公司</v>
          </cell>
          <cell r="P1121" t="str">
            <v>SWD-110S</v>
          </cell>
        </row>
        <row r="1122">
          <cell r="C1122" t="str">
            <v>110040200038</v>
          </cell>
          <cell r="D1122" t="str">
            <v>螺旋杆空压机</v>
          </cell>
          <cell r="E1122" t="str">
            <v>正常使用</v>
          </cell>
          <cell r="F1122" t="str">
            <v>直接购入</v>
          </cell>
          <cell r="G1122">
            <v>38322</v>
          </cell>
          <cell r="H1122">
            <v>38353</v>
          </cell>
          <cell r="I1122" t="str">
            <v>设备动力部</v>
          </cell>
          <cell r="J1122">
            <v>249790</v>
          </cell>
          <cell r="K1122" t="str">
            <v>通-动44#</v>
          </cell>
          <cell r="L1122" t="str">
            <v>GMP提取大楼三</v>
          </cell>
          <cell r="M1122" t="str">
            <v>设备动力部</v>
          </cell>
          <cell r="N1122" t="str">
            <v>昆明欧尼斯特约经贸有限公司(有两台)WAC2003033457</v>
          </cell>
          <cell r="O1122" t="str">
            <v>昆明欧尼斯特约经贸有限公司(有两台)WAC2003033457</v>
          </cell>
          <cell r="P1122" t="str">
            <v>GA37AP-10</v>
          </cell>
        </row>
        <row r="1123">
          <cell r="C1123" t="str">
            <v>110040200039</v>
          </cell>
          <cell r="D1123" t="str">
            <v>乙醇用泵（自吸磁力驱动泵）</v>
          </cell>
          <cell r="E1123" t="str">
            <v>正常使用</v>
          </cell>
          <cell r="F1123" t="str">
            <v>直接购入</v>
          </cell>
          <cell r="G1123">
            <v>38322</v>
          </cell>
          <cell r="H1123">
            <v>38353</v>
          </cell>
          <cell r="I1123" t="str">
            <v>一车间</v>
          </cell>
          <cell r="J1123">
            <v>4900</v>
          </cell>
          <cell r="K1123" t="str">
            <v>通-动45#</v>
          </cell>
          <cell r="L1123" t="str">
            <v>三层防暴间</v>
          </cell>
          <cell r="M1123" t="str">
            <v>二车间</v>
          </cell>
          <cell r="N1123" t="str">
            <v>昆明水泵厂(编号:01-20)设备规格：ZCQ62-26</v>
          </cell>
          <cell r="O1123" t="str">
            <v>昆明水泵厂(编号:01-20)设备规格：ZCQ62-26</v>
          </cell>
          <cell r="P1123" t="str">
            <v>32CQ-25</v>
          </cell>
        </row>
        <row r="1124">
          <cell r="C1124" t="str">
            <v>110040200040</v>
          </cell>
          <cell r="D1124" t="str">
            <v>水提药液泵（化工离心泵）</v>
          </cell>
          <cell r="E1124" t="str">
            <v>正常使用</v>
          </cell>
          <cell r="F1124" t="str">
            <v>直接购入</v>
          </cell>
          <cell r="G1124">
            <v>38322</v>
          </cell>
          <cell r="H1124">
            <v>38353</v>
          </cell>
          <cell r="I1124" t="str">
            <v>一车间</v>
          </cell>
          <cell r="J1124">
            <v>2600</v>
          </cell>
          <cell r="K1124" t="str">
            <v>通-动46#</v>
          </cell>
          <cell r="L1124" t="str">
            <v>一层水提取液贮罐</v>
          </cell>
          <cell r="M1124" t="str">
            <v>二车间</v>
          </cell>
          <cell r="N1124" t="str">
            <v>昆明水泵厂  02-20</v>
          </cell>
          <cell r="O1124" t="str">
            <v>昆明水泵厂  02-20</v>
          </cell>
          <cell r="P1124" t="str">
            <v>25FB-20</v>
          </cell>
        </row>
        <row r="1125">
          <cell r="C1125" t="str">
            <v>110040200041</v>
          </cell>
          <cell r="D1125" t="str">
            <v>水提药液泵（化工离心泵）</v>
          </cell>
          <cell r="E1125" t="str">
            <v>正常使用</v>
          </cell>
          <cell r="F1125" t="str">
            <v>直接购入</v>
          </cell>
          <cell r="G1125">
            <v>38322</v>
          </cell>
          <cell r="H1125">
            <v>38353</v>
          </cell>
          <cell r="I1125" t="str">
            <v>一车间</v>
          </cell>
          <cell r="J1125">
            <v>2600</v>
          </cell>
          <cell r="K1125" t="str">
            <v>通-动47#</v>
          </cell>
          <cell r="L1125" t="str">
            <v>一层水提取液贮罐</v>
          </cell>
          <cell r="M1125" t="str">
            <v>二车间</v>
          </cell>
          <cell r="N1125" t="str">
            <v>昆明水泵厂</v>
          </cell>
          <cell r="O1125" t="str">
            <v>昆明水泵厂</v>
          </cell>
          <cell r="P1125" t="str">
            <v>25FB-20</v>
          </cell>
        </row>
        <row r="1126">
          <cell r="C1126" t="str">
            <v>110040200042</v>
          </cell>
          <cell r="D1126" t="str">
            <v>水提药液泵（化工离心泵）</v>
          </cell>
          <cell r="E1126" t="str">
            <v>正常使用</v>
          </cell>
          <cell r="F1126" t="str">
            <v>直接购入</v>
          </cell>
          <cell r="G1126">
            <v>38322</v>
          </cell>
          <cell r="H1126">
            <v>38353</v>
          </cell>
          <cell r="I1126" t="str">
            <v>一车间</v>
          </cell>
          <cell r="J1126">
            <v>2600</v>
          </cell>
          <cell r="K1126" t="str">
            <v>通-动48#</v>
          </cell>
          <cell r="L1126" t="str">
            <v>一层水提取液贮罐</v>
          </cell>
          <cell r="M1126" t="str">
            <v>二车间</v>
          </cell>
          <cell r="N1126" t="str">
            <v>昆明水泵厂</v>
          </cell>
          <cell r="O1126" t="str">
            <v>昆明水泵厂</v>
          </cell>
          <cell r="P1126" t="str">
            <v>25FB-20</v>
          </cell>
        </row>
        <row r="1127">
          <cell r="C1127" t="str">
            <v>110040200043</v>
          </cell>
          <cell r="D1127" t="str">
            <v>乙烯醇用泵(自吸磁力驱动泵）</v>
          </cell>
          <cell r="E1127" t="str">
            <v>正常使用</v>
          </cell>
          <cell r="F1127" t="str">
            <v>直接购入</v>
          </cell>
          <cell r="G1127">
            <v>38322</v>
          </cell>
          <cell r="H1127">
            <v>38353</v>
          </cell>
          <cell r="I1127" t="str">
            <v>一车间</v>
          </cell>
          <cell r="J1127">
            <v>2800</v>
          </cell>
          <cell r="K1127" t="str">
            <v>通-动50#</v>
          </cell>
          <cell r="L1127" t="str">
            <v>提取车间楼外循环</v>
          </cell>
          <cell r="M1127" t="str">
            <v>二车间</v>
          </cell>
          <cell r="N1127" t="str">
            <v>昆明水泵厂  01-20设备规格:ZCQ62-26</v>
          </cell>
          <cell r="O1127" t="str">
            <v>昆明水泵厂  01-20设备规格:ZCQ62-26</v>
          </cell>
          <cell r="P1127" t="str">
            <v>32-CQ-25</v>
          </cell>
        </row>
        <row r="1128">
          <cell r="C1128" t="str">
            <v>110040200044</v>
          </cell>
          <cell r="D1128" t="str">
            <v>乙醇用泵(自吸磁力驱动泵）</v>
          </cell>
          <cell r="E1128" t="str">
            <v>正常使用</v>
          </cell>
          <cell r="F1128" t="str">
            <v>直接购入</v>
          </cell>
          <cell r="G1128">
            <v>38322</v>
          </cell>
          <cell r="H1128">
            <v>38353</v>
          </cell>
          <cell r="I1128" t="str">
            <v>一车间</v>
          </cell>
          <cell r="J1128">
            <v>4500</v>
          </cell>
          <cell r="K1128" t="str">
            <v>通-动51#</v>
          </cell>
          <cell r="L1128" t="str">
            <v>四层防暴间</v>
          </cell>
          <cell r="M1128" t="str">
            <v>二车间</v>
          </cell>
          <cell r="N1128" t="str">
            <v>昆明水泵厂  869325设备规格：ZCQ62-26</v>
          </cell>
          <cell r="O1128" t="str">
            <v>昆明水泵厂  869325设备规格：ZCQ62-26</v>
          </cell>
          <cell r="P1128" t="str">
            <v>25CQ-15</v>
          </cell>
        </row>
        <row r="1129">
          <cell r="C1129" t="str">
            <v>110040200045</v>
          </cell>
          <cell r="D1129" t="str">
            <v>醇提防暴泵（化工离心泵）</v>
          </cell>
          <cell r="E1129" t="str">
            <v>正常使用</v>
          </cell>
          <cell r="F1129" t="str">
            <v>直接购入</v>
          </cell>
          <cell r="G1129">
            <v>38322</v>
          </cell>
          <cell r="H1129">
            <v>38353</v>
          </cell>
          <cell r="I1129" t="str">
            <v>一车间</v>
          </cell>
          <cell r="J1129">
            <v>4800</v>
          </cell>
          <cell r="K1129" t="str">
            <v>通-动52#</v>
          </cell>
          <cell r="L1129" t="str">
            <v>一层水提取液贮罐</v>
          </cell>
          <cell r="M1129" t="str">
            <v>二车间</v>
          </cell>
          <cell r="N1129" t="str">
            <v>昆明水泵厂</v>
          </cell>
          <cell r="O1129" t="str">
            <v>昆明水泵厂</v>
          </cell>
          <cell r="P1129" t="str">
            <v>25FB-20</v>
          </cell>
        </row>
        <row r="1130">
          <cell r="C1130" t="str">
            <v>110040200046</v>
          </cell>
          <cell r="D1130" t="str">
            <v>浸膏用泵(化工离心泵）</v>
          </cell>
          <cell r="E1130" t="str">
            <v>正常使用</v>
          </cell>
          <cell r="F1130" t="str">
            <v>直接购入</v>
          </cell>
          <cell r="G1130">
            <v>38322</v>
          </cell>
          <cell r="H1130">
            <v>38353</v>
          </cell>
          <cell r="I1130" t="str">
            <v>一车间</v>
          </cell>
          <cell r="J1130">
            <v>2527</v>
          </cell>
          <cell r="K1130" t="str">
            <v>通-动53#</v>
          </cell>
          <cell r="L1130" t="str">
            <v>三层浓缩工段</v>
          </cell>
          <cell r="M1130" t="str">
            <v>二车间</v>
          </cell>
          <cell r="N1130" t="str">
            <v>昆明水泵厂</v>
          </cell>
          <cell r="O1130" t="str">
            <v>昆明水泵厂</v>
          </cell>
          <cell r="P1130" t="str">
            <v>25FB-13</v>
          </cell>
        </row>
        <row r="1131">
          <cell r="C1131" t="str">
            <v>110040200047</v>
          </cell>
          <cell r="D1131" t="str">
            <v>冷凝水泵（立式多极离心泵）</v>
          </cell>
          <cell r="E1131" t="str">
            <v>正常使用</v>
          </cell>
          <cell r="F1131" t="str">
            <v>直接购入</v>
          </cell>
          <cell r="G1131">
            <v>38322</v>
          </cell>
          <cell r="H1131">
            <v>38353</v>
          </cell>
          <cell r="I1131" t="str">
            <v>生产技术部</v>
          </cell>
          <cell r="J1131">
            <v>2300</v>
          </cell>
          <cell r="K1131" t="str">
            <v>通-动54#</v>
          </cell>
          <cell r="L1131" t="str">
            <v>一层水提取液贮罐</v>
          </cell>
          <cell r="M1131" t="str">
            <v>生产技术部</v>
          </cell>
          <cell r="N1131" t="str">
            <v>昆明水泵厂（NO：01-20）</v>
          </cell>
          <cell r="O1131" t="str">
            <v>昆明水泵厂（NO：01-20）</v>
          </cell>
          <cell r="P1131" t="str">
            <v>25BDL4</v>
          </cell>
        </row>
        <row r="1132">
          <cell r="C1132" t="str">
            <v>110040200048</v>
          </cell>
          <cell r="D1132" t="str">
            <v>冷凝水泵(立式多极离心泵）</v>
          </cell>
          <cell r="E1132" t="str">
            <v>正常使用</v>
          </cell>
          <cell r="F1132" t="str">
            <v>直接购入</v>
          </cell>
          <cell r="G1132">
            <v>38322</v>
          </cell>
          <cell r="H1132">
            <v>38353</v>
          </cell>
          <cell r="I1132" t="str">
            <v>生产技术部</v>
          </cell>
          <cell r="J1132">
            <v>2300</v>
          </cell>
          <cell r="K1132" t="str">
            <v>通-动55#</v>
          </cell>
          <cell r="L1132" t="str">
            <v>一层水提取液贮罐</v>
          </cell>
          <cell r="M1132" t="str">
            <v>生产技术部</v>
          </cell>
          <cell r="N1132" t="str">
            <v>昆明水泵厂</v>
          </cell>
          <cell r="O1132" t="str">
            <v>昆明水泵厂</v>
          </cell>
          <cell r="P1132" t="str">
            <v>25BDL4</v>
          </cell>
        </row>
        <row r="1133">
          <cell r="C1133" t="str">
            <v>110040200049</v>
          </cell>
          <cell r="D1133" t="str">
            <v>循环水泵（离心式清水泵）</v>
          </cell>
          <cell r="E1133" t="str">
            <v>正常使用</v>
          </cell>
          <cell r="F1133" t="str">
            <v>直接购入</v>
          </cell>
          <cell r="G1133">
            <v>38322</v>
          </cell>
          <cell r="H1133">
            <v>38353</v>
          </cell>
          <cell r="I1133" t="str">
            <v>一车间</v>
          </cell>
          <cell r="J1133">
            <v>6950</v>
          </cell>
          <cell r="K1133" t="str">
            <v>通-动56#</v>
          </cell>
          <cell r="L1133" t="str">
            <v>提取车间楼外</v>
          </cell>
          <cell r="M1133" t="str">
            <v>二车间</v>
          </cell>
          <cell r="N1133" t="str">
            <v>昆明水泵厂设备规格：IS0100-2001</v>
          </cell>
          <cell r="O1133" t="str">
            <v>昆明水泵厂设备规格：IS0100-2001</v>
          </cell>
          <cell r="P1133" t="str">
            <v>ISG100-700IB</v>
          </cell>
        </row>
        <row r="1134">
          <cell r="C1134" t="str">
            <v>110040200050</v>
          </cell>
          <cell r="D1134" t="str">
            <v>循环水泵（离心式清水泵）</v>
          </cell>
          <cell r="E1134" t="str">
            <v>正常使用</v>
          </cell>
          <cell r="F1134" t="str">
            <v>直接购入</v>
          </cell>
          <cell r="G1134">
            <v>38322</v>
          </cell>
          <cell r="H1134">
            <v>38353</v>
          </cell>
          <cell r="I1134" t="str">
            <v>一车间</v>
          </cell>
          <cell r="J1134">
            <v>6950</v>
          </cell>
          <cell r="K1134" t="str">
            <v>通-动57#</v>
          </cell>
          <cell r="L1134" t="str">
            <v>提取车间楼外</v>
          </cell>
          <cell r="M1134" t="str">
            <v>二车间</v>
          </cell>
          <cell r="N1134" t="str">
            <v>昆明水泵厂设备规格：IS0100-2002</v>
          </cell>
          <cell r="O1134" t="str">
            <v>昆明水泵厂设备规格：IS0100-2002</v>
          </cell>
          <cell r="P1134" t="str">
            <v>ISG100-700IB</v>
          </cell>
        </row>
        <row r="1135">
          <cell r="C1135" t="str">
            <v>110040200051</v>
          </cell>
          <cell r="D1135" t="str">
            <v>恒压变频消防设备</v>
          </cell>
          <cell r="E1135" t="str">
            <v>正常使用</v>
          </cell>
          <cell r="F1135" t="str">
            <v>直接购入</v>
          </cell>
          <cell r="G1135">
            <v>38991</v>
          </cell>
          <cell r="H1135">
            <v>39022</v>
          </cell>
          <cell r="I1135" t="str">
            <v>设备动力部</v>
          </cell>
          <cell r="J1135">
            <v>144000</v>
          </cell>
          <cell r="K1135" t="str">
            <v>通-动-58-1#</v>
          </cell>
          <cell r="L1135" t="str">
            <v>水泵房</v>
          </cell>
          <cell r="M1135" t="str">
            <v>设备动力部,自用</v>
          </cell>
          <cell r="N1135" t="str">
            <v>济南张夏龙泉水暖器材厂(2004-12-01入帐在此调整数量</v>
          </cell>
          <cell r="O1135" t="str">
            <v>济南张夏龙泉水暖器材厂(2004-12-01入帐在此调整数量</v>
          </cell>
          <cell r="P1135" t="str">
            <v>XHG300-50-4</v>
          </cell>
        </row>
        <row r="1136">
          <cell r="C1136" t="str">
            <v>110040200052</v>
          </cell>
          <cell r="D1136" t="str">
            <v>煤房锅炉房增量工程</v>
          </cell>
          <cell r="E1136" t="str">
            <v>正常使用</v>
          </cell>
          <cell r="F1136" t="str">
            <v>在建工程转入</v>
          </cell>
          <cell r="G1136">
            <v>38017</v>
          </cell>
          <cell r="H1136">
            <v>38018</v>
          </cell>
          <cell r="I1136" t="str">
            <v>设备动力部</v>
          </cell>
          <cell r="J1136">
            <v>49967.18</v>
          </cell>
          <cell r="K1136" t="str">
            <v>12000014</v>
          </cell>
          <cell r="L1136" t="str">
            <v/>
          </cell>
          <cell r="M1136" t="str">
            <v>设备动力部</v>
          </cell>
          <cell r="N1136" t="str">
            <v>设备动力部</v>
          </cell>
        </row>
        <row r="1136">
          <cell r="P1136" t="str">
            <v/>
          </cell>
        </row>
        <row r="1137">
          <cell r="C1137" t="str">
            <v>110040200053</v>
          </cell>
          <cell r="D1137" t="str">
            <v>静电油烟净化器</v>
          </cell>
          <cell r="E1137" t="str">
            <v>正常使用</v>
          </cell>
          <cell r="F1137" t="str">
            <v>直接购入</v>
          </cell>
          <cell r="G1137">
            <v>38292</v>
          </cell>
          <cell r="H1137">
            <v>38322</v>
          </cell>
          <cell r="I1137" t="str">
            <v>行政管理部</v>
          </cell>
          <cell r="J1137">
            <v>13900</v>
          </cell>
          <cell r="K1137" t="str">
            <v>02400001</v>
          </cell>
          <cell r="L1137" t="str">
            <v/>
          </cell>
          <cell r="M1137" t="str">
            <v>食堂</v>
          </cell>
          <cell r="N1137" t="str">
            <v>清华紫光公司生产，食堂用</v>
          </cell>
          <cell r="O1137" t="str">
            <v>清华紫光公司生产，食堂用</v>
          </cell>
          <cell r="P1137" t="str">
            <v>EYJ-JD.1300*900*1000</v>
          </cell>
        </row>
        <row r="1138">
          <cell r="C1138" t="str">
            <v>110040200054</v>
          </cell>
          <cell r="D1138" t="str">
            <v>风柜</v>
          </cell>
          <cell r="E1138" t="str">
            <v>正常使用</v>
          </cell>
          <cell r="F1138" t="str">
            <v>直接购入</v>
          </cell>
          <cell r="G1138">
            <v>38292</v>
          </cell>
          <cell r="H1138">
            <v>38322</v>
          </cell>
          <cell r="I1138" t="str">
            <v>行政管理部</v>
          </cell>
          <cell r="J1138">
            <v>5500</v>
          </cell>
          <cell r="K1138" t="str">
            <v>02400002</v>
          </cell>
          <cell r="L1138" t="str">
            <v>食堂</v>
          </cell>
          <cell r="M1138" t="str">
            <v>食堂</v>
          </cell>
          <cell r="N1138" t="str">
            <v>昆明银河厨房设备公司生产，食堂用</v>
          </cell>
          <cell r="O1138" t="str">
            <v>昆明银河厨房设备公司生产，食堂用</v>
          </cell>
          <cell r="P1138" t="str">
            <v>5KW（1220*1000*1100）</v>
          </cell>
        </row>
        <row r="1139">
          <cell r="C1139" t="str">
            <v>110040200055</v>
          </cell>
          <cell r="D1139" t="str">
            <v>绞切肉机</v>
          </cell>
          <cell r="E1139" t="str">
            <v>正常使用</v>
          </cell>
          <cell r="F1139" t="str">
            <v>直接购入</v>
          </cell>
          <cell r="G1139">
            <v>38292</v>
          </cell>
          <cell r="H1139">
            <v>38322</v>
          </cell>
          <cell r="I1139" t="str">
            <v>行政管理部</v>
          </cell>
          <cell r="J1139">
            <v>2150</v>
          </cell>
          <cell r="K1139" t="str">
            <v>02400005</v>
          </cell>
          <cell r="L1139" t="str">
            <v/>
          </cell>
          <cell r="M1139" t="str">
            <v>食堂</v>
          </cell>
          <cell r="N1139" t="str">
            <v>湖南省长沙市机电设备制造厂制造，食堂用</v>
          </cell>
          <cell r="O1139" t="str">
            <v>湖南省长沙市机电设备制造厂制造，食堂用</v>
          </cell>
          <cell r="P1139" t="str">
            <v>ORIS-400（12KW.380V）</v>
          </cell>
        </row>
        <row r="1140">
          <cell r="C1140" t="str">
            <v>110040200056</v>
          </cell>
          <cell r="D1140" t="str">
            <v>双温冰箱</v>
          </cell>
          <cell r="E1140" t="str">
            <v>正常使用</v>
          </cell>
          <cell r="F1140" t="str">
            <v>直接购入</v>
          </cell>
          <cell r="G1140">
            <v>37987</v>
          </cell>
          <cell r="H1140">
            <v>38018</v>
          </cell>
          <cell r="I1140" t="str">
            <v>行政管理部</v>
          </cell>
          <cell r="J1140">
            <v>5500</v>
          </cell>
          <cell r="K1140" t="str">
            <v>02400006</v>
          </cell>
          <cell r="L1140" t="str">
            <v>食堂</v>
          </cell>
          <cell r="M1140" t="str">
            <v/>
          </cell>
          <cell r="N1140" t="str">
            <v>通-电23</v>
          </cell>
        </row>
        <row r="1140">
          <cell r="P1140" t="str">
            <v>四门双温</v>
          </cell>
        </row>
        <row r="1141">
          <cell r="C1141" t="str">
            <v>110040200057</v>
          </cell>
          <cell r="D1141" t="str">
            <v>配电柜</v>
          </cell>
          <cell r="E1141" t="str">
            <v>正常使用</v>
          </cell>
          <cell r="F1141" t="str">
            <v>直接购入</v>
          </cell>
          <cell r="G1141">
            <v>40544</v>
          </cell>
          <cell r="H1141">
            <v>40575</v>
          </cell>
          <cell r="I1141" t="str">
            <v>一车间</v>
          </cell>
          <cell r="J1141">
            <v>86120</v>
          </cell>
          <cell r="K1141" t="str">
            <v>通-电069#</v>
          </cell>
          <cell r="L1141" t="str">
            <v>前处理 1楼配电</v>
          </cell>
          <cell r="M1141" t="str">
            <v>一车间</v>
          </cell>
          <cell r="N1141" t="str">
            <v>昆明凌凯电气设备有限公司 NO：0912、091222、091220</v>
          </cell>
          <cell r="O1141" t="str">
            <v>昆明凌凯电气设备有限公司 NO：0912、091222、091220</v>
          </cell>
          <cell r="P1141" t="str">
            <v>GCS</v>
          </cell>
        </row>
        <row r="1142">
          <cell r="C1142" t="str">
            <v>110040200058</v>
          </cell>
          <cell r="D1142" t="str">
            <v>全电子汽车衡</v>
          </cell>
          <cell r="E1142" t="str">
            <v>正常使用</v>
          </cell>
          <cell r="F1142" t="str">
            <v>直接购入</v>
          </cell>
          <cell r="G1142">
            <v>40756</v>
          </cell>
          <cell r="H1142">
            <v>40787</v>
          </cell>
          <cell r="I1142" t="str">
            <v>设备动力部</v>
          </cell>
          <cell r="J1142">
            <v>45726.5</v>
          </cell>
          <cell r="K1142" t="str">
            <v>通-电070#</v>
          </cell>
          <cell r="L1142" t="str">
            <v>锅炉房旁（新增）</v>
          </cell>
          <cell r="M1142" t="str">
            <v>设备动力部</v>
          </cell>
          <cell r="N1142" t="str">
            <v>云南奔牛衡器有限公司NO:110633</v>
          </cell>
          <cell r="O1142" t="str">
            <v>云南奔牛衡器有限公司NO:110633</v>
          </cell>
          <cell r="P1142" t="str">
            <v>SCS-3XPM/80T</v>
          </cell>
        </row>
        <row r="1143">
          <cell r="C1143" t="str">
            <v>110040200059</v>
          </cell>
          <cell r="D1143" t="str">
            <v>单级立式离心泵</v>
          </cell>
          <cell r="E1143" t="str">
            <v>正常使用</v>
          </cell>
          <cell r="F1143" t="str">
            <v>直接购入</v>
          </cell>
          <cell r="G1143">
            <v>41730</v>
          </cell>
          <cell r="H1143">
            <v>41760</v>
          </cell>
          <cell r="I1143" t="str">
            <v>一车间</v>
          </cell>
          <cell r="J1143">
            <v>5949.29</v>
          </cell>
          <cell r="K1143" t="str">
            <v>通-动59#</v>
          </cell>
          <cell r="L1143" t="str">
            <v>前处理提取循环水</v>
          </cell>
          <cell r="M1143" t="str">
            <v>二车间</v>
          </cell>
          <cell r="N1143" t="str">
            <v>上海东赢工业设备安装有限公司</v>
          </cell>
          <cell r="O1143" t="str">
            <v>上海东赢工业设备安装有限公司</v>
          </cell>
          <cell r="P1143" t="str">
            <v>KQL100/200-22</v>
          </cell>
        </row>
        <row r="1144">
          <cell r="C1144" t="str">
            <v>110040200060</v>
          </cell>
          <cell r="D1144" t="str">
            <v>单级立式离心泵</v>
          </cell>
          <cell r="E1144" t="str">
            <v>正常使用</v>
          </cell>
          <cell r="F1144" t="str">
            <v>直接购入</v>
          </cell>
          <cell r="G1144">
            <v>41730</v>
          </cell>
          <cell r="H1144">
            <v>41760</v>
          </cell>
          <cell r="I1144" t="str">
            <v>一车间</v>
          </cell>
          <cell r="J1144">
            <v>5949.29</v>
          </cell>
          <cell r="K1144" t="str">
            <v>通-动60#</v>
          </cell>
          <cell r="L1144" t="str">
            <v>水泵房</v>
          </cell>
          <cell r="M1144" t="str">
            <v>二车间</v>
          </cell>
          <cell r="N1144" t="str">
            <v>上海东赢工业设备安装有限公司</v>
          </cell>
          <cell r="O1144" t="str">
            <v>上海东赢工业设备安装有限公司</v>
          </cell>
          <cell r="P1144" t="str">
            <v>KQL80/235-18.5/2</v>
          </cell>
        </row>
        <row r="1145">
          <cell r="C1145" t="str">
            <v>110040200061</v>
          </cell>
          <cell r="D1145" t="str">
            <v>单级立式离心泵</v>
          </cell>
          <cell r="E1145" t="str">
            <v>正常使用</v>
          </cell>
          <cell r="F1145" t="str">
            <v>直接购入</v>
          </cell>
          <cell r="G1145">
            <v>41730</v>
          </cell>
          <cell r="H1145">
            <v>41760</v>
          </cell>
          <cell r="I1145" t="str">
            <v>一车间</v>
          </cell>
          <cell r="J1145">
            <v>5949.29</v>
          </cell>
          <cell r="K1145" t="str">
            <v>通-动61#</v>
          </cell>
          <cell r="L1145" t="str">
            <v>水泵房</v>
          </cell>
          <cell r="M1145" t="str">
            <v>二车间</v>
          </cell>
          <cell r="N1145" t="str">
            <v>上海东赢工业设备安装有限公司</v>
          </cell>
          <cell r="O1145" t="str">
            <v>上海东赢工业设备安装有限公司</v>
          </cell>
          <cell r="P1145" t="str">
            <v>KQL80/235-18.2/2</v>
          </cell>
        </row>
        <row r="1146">
          <cell r="C1146" t="str">
            <v>110040200062</v>
          </cell>
          <cell r="D1146" t="str">
            <v>长虹空调</v>
          </cell>
          <cell r="E1146" t="str">
            <v>正常使用</v>
          </cell>
          <cell r="F1146" t="str">
            <v>直接购入</v>
          </cell>
          <cell r="G1146">
            <v>41913</v>
          </cell>
          <cell r="H1146">
            <v>41944</v>
          </cell>
          <cell r="I1146" t="str">
            <v>采购中心</v>
          </cell>
          <cell r="J1146">
            <v>5521.36</v>
          </cell>
          <cell r="K1146" t="str">
            <v>通-电71#</v>
          </cell>
          <cell r="L1146" t="str">
            <v>采购中心</v>
          </cell>
          <cell r="M1146" t="str">
            <v>呈贡基地仓库</v>
          </cell>
          <cell r="N1146" t="str">
            <v>四川长虹电器股份有限公司  呈贡阴凉库</v>
          </cell>
          <cell r="O1146" t="str">
            <v>四川长虹电器股份有限公司  呈贡阴凉库</v>
          </cell>
          <cell r="P1146" t="str">
            <v>RF12LW/DB1</v>
          </cell>
        </row>
        <row r="1147">
          <cell r="C1147" t="str">
            <v>110040200063</v>
          </cell>
          <cell r="D1147" t="str">
            <v>长虹空调</v>
          </cell>
          <cell r="E1147" t="str">
            <v>正常使用</v>
          </cell>
          <cell r="F1147" t="str">
            <v>直接购入</v>
          </cell>
          <cell r="G1147">
            <v>41913</v>
          </cell>
          <cell r="H1147">
            <v>41944</v>
          </cell>
          <cell r="I1147" t="str">
            <v>采购中心</v>
          </cell>
          <cell r="J1147">
            <v>5521.36</v>
          </cell>
          <cell r="K1147" t="str">
            <v>通-电72#</v>
          </cell>
          <cell r="L1147" t="str">
            <v>采购中心</v>
          </cell>
          <cell r="M1147" t="str">
            <v>南坝综合库</v>
          </cell>
          <cell r="N1147" t="str">
            <v>四川长虹电器股份有限公司  呈贡阴凉库</v>
          </cell>
          <cell r="O1147" t="str">
            <v>四川长虹电器股份有限公司  呈贡阴凉库</v>
          </cell>
          <cell r="P1147" t="str">
            <v>RF12LW/DB1</v>
          </cell>
        </row>
        <row r="1148">
          <cell r="C1148" t="str">
            <v>110040200064</v>
          </cell>
          <cell r="D1148" t="str">
            <v>长虹空调</v>
          </cell>
          <cell r="E1148" t="str">
            <v>正常使用</v>
          </cell>
          <cell r="F1148" t="str">
            <v>直接购入</v>
          </cell>
          <cell r="G1148">
            <v>41913</v>
          </cell>
          <cell r="H1148">
            <v>41944</v>
          </cell>
          <cell r="I1148" t="str">
            <v>采购中心</v>
          </cell>
          <cell r="J1148">
            <v>5521.36</v>
          </cell>
          <cell r="K1148" t="str">
            <v>通-电73#</v>
          </cell>
          <cell r="L1148" t="str">
            <v>采购中心</v>
          </cell>
          <cell r="M1148" t="str">
            <v>南坝综合库</v>
          </cell>
          <cell r="N1148" t="str">
            <v>四川长虹电器股份有限公司  呈贡阴凉库</v>
          </cell>
          <cell r="O1148" t="str">
            <v>四川长虹电器股份有限公司  呈贡阴凉库</v>
          </cell>
          <cell r="P1148" t="str">
            <v>RF12LW/DB1</v>
          </cell>
        </row>
        <row r="1149">
          <cell r="C1149" t="str">
            <v>110040200065</v>
          </cell>
          <cell r="D1149" t="str">
            <v>长虹空调</v>
          </cell>
          <cell r="E1149" t="str">
            <v>正常使用</v>
          </cell>
          <cell r="F1149" t="str">
            <v>直接购入</v>
          </cell>
          <cell r="G1149">
            <v>41913</v>
          </cell>
          <cell r="H1149">
            <v>41944</v>
          </cell>
          <cell r="I1149" t="str">
            <v>采购中心</v>
          </cell>
          <cell r="J1149">
            <v>5521.36</v>
          </cell>
          <cell r="K1149" t="str">
            <v>通-电74#</v>
          </cell>
          <cell r="L1149" t="str">
            <v>采购中心</v>
          </cell>
          <cell r="M1149" t="str">
            <v>呈贡基地仓库</v>
          </cell>
          <cell r="N1149" t="str">
            <v>四川长虹电器股份有限公司  呈贡阴凉库</v>
          </cell>
          <cell r="O1149" t="str">
            <v>四川长虹电器股份有限公司  呈贡阴凉库</v>
          </cell>
          <cell r="P1149" t="str">
            <v>RF12LW/BD1</v>
          </cell>
        </row>
        <row r="1150">
          <cell r="C1150" t="str">
            <v>110040200066</v>
          </cell>
          <cell r="D1150" t="str">
            <v>长虹空调</v>
          </cell>
          <cell r="E1150" t="str">
            <v>正常使用</v>
          </cell>
          <cell r="F1150" t="str">
            <v>直接购入</v>
          </cell>
          <cell r="G1150">
            <v>41913</v>
          </cell>
          <cell r="H1150">
            <v>41944</v>
          </cell>
          <cell r="I1150" t="str">
            <v>采购中心</v>
          </cell>
          <cell r="J1150">
            <v>5521.37</v>
          </cell>
          <cell r="K1150" t="str">
            <v>通-电75#</v>
          </cell>
          <cell r="L1150" t="str">
            <v>采购中心</v>
          </cell>
          <cell r="M1150" t="str">
            <v>呈贡基地仓库</v>
          </cell>
          <cell r="N1150" t="str">
            <v>四川长虹电器股份有限公司  呈贡阴凉库</v>
          </cell>
          <cell r="O1150" t="str">
            <v>四川长虹电器股份有限公司  呈贡阴凉库</v>
          </cell>
          <cell r="P1150" t="str">
            <v>RF12LW/BD1</v>
          </cell>
        </row>
        <row r="1151">
          <cell r="C1151" t="str">
            <v>110040200067</v>
          </cell>
          <cell r="D1151" t="str">
            <v>长虹空调</v>
          </cell>
          <cell r="E1151" t="str">
            <v>正常使用</v>
          </cell>
          <cell r="F1151" t="str">
            <v>直接购入</v>
          </cell>
          <cell r="G1151">
            <v>41913</v>
          </cell>
          <cell r="H1151">
            <v>41944</v>
          </cell>
          <cell r="I1151" t="str">
            <v>采购中心</v>
          </cell>
          <cell r="J1151">
            <v>5521.37</v>
          </cell>
          <cell r="K1151" t="str">
            <v>通-电76#</v>
          </cell>
          <cell r="L1151" t="str">
            <v>采购中心</v>
          </cell>
          <cell r="M1151" t="str">
            <v>呈贡基地仓库</v>
          </cell>
          <cell r="N1151" t="str">
            <v>四川长虹电器股份有限公司  呈贡阴凉库</v>
          </cell>
          <cell r="O1151" t="str">
            <v>四川长虹电器股份有限公司  呈贡阴凉库</v>
          </cell>
          <cell r="P1151" t="str">
            <v>RF12LW/BD1</v>
          </cell>
        </row>
        <row r="1152">
          <cell r="C1152" t="str">
            <v>110040200068</v>
          </cell>
          <cell r="D1152" t="str">
            <v>长虹空调</v>
          </cell>
          <cell r="E1152" t="str">
            <v>正常使用</v>
          </cell>
          <cell r="F1152" t="str">
            <v>直接购入</v>
          </cell>
          <cell r="G1152">
            <v>41913</v>
          </cell>
          <cell r="H1152">
            <v>41944</v>
          </cell>
          <cell r="I1152" t="str">
            <v>采购中心</v>
          </cell>
          <cell r="J1152">
            <v>5521.37</v>
          </cell>
          <cell r="K1152" t="str">
            <v>通-电77#</v>
          </cell>
          <cell r="L1152" t="str">
            <v>采购中心</v>
          </cell>
          <cell r="M1152" t="str">
            <v>呈贡基地仓库</v>
          </cell>
          <cell r="N1152" t="str">
            <v>四川长虹电器股份有限公司  呈贡阴凉库</v>
          </cell>
          <cell r="O1152" t="str">
            <v>四川长虹电器股份有限公司  呈贡阴凉库</v>
          </cell>
          <cell r="P1152" t="str">
            <v>RF12LW/BD1</v>
          </cell>
        </row>
        <row r="1153">
          <cell r="C1153" t="str">
            <v>110040200069</v>
          </cell>
          <cell r="D1153" t="str">
            <v>长虹空调</v>
          </cell>
          <cell r="E1153" t="str">
            <v>正常使用</v>
          </cell>
          <cell r="F1153" t="str">
            <v>直接购入</v>
          </cell>
          <cell r="G1153">
            <v>41913</v>
          </cell>
          <cell r="H1153">
            <v>41944</v>
          </cell>
          <cell r="I1153" t="str">
            <v>采购中心</v>
          </cell>
          <cell r="J1153">
            <v>5521.37</v>
          </cell>
          <cell r="K1153" t="str">
            <v>通-电78#</v>
          </cell>
          <cell r="L1153" t="str">
            <v>采购中心</v>
          </cell>
          <cell r="M1153" t="str">
            <v>呈贡基地仓库</v>
          </cell>
          <cell r="N1153" t="str">
            <v>四川长虹电器股份有限公司  呈贡阴凉库</v>
          </cell>
          <cell r="O1153" t="str">
            <v>四川长虹电器股份有限公司  呈贡阴凉库</v>
          </cell>
          <cell r="P1153" t="str">
            <v>RF12LW/BD1</v>
          </cell>
        </row>
        <row r="1154">
          <cell r="C1154" t="str">
            <v>110040200070</v>
          </cell>
          <cell r="D1154" t="str">
            <v>长虹空调</v>
          </cell>
          <cell r="E1154" t="str">
            <v>正常使用</v>
          </cell>
          <cell r="F1154" t="str">
            <v>直接购入</v>
          </cell>
          <cell r="G1154">
            <v>41913</v>
          </cell>
          <cell r="H1154">
            <v>41944</v>
          </cell>
          <cell r="I1154" t="str">
            <v>采购中心</v>
          </cell>
          <cell r="J1154">
            <v>5521.37</v>
          </cell>
          <cell r="K1154" t="str">
            <v>通-电79#</v>
          </cell>
          <cell r="L1154" t="str">
            <v>采购中心</v>
          </cell>
          <cell r="M1154" t="str">
            <v>呈贡基地仓库</v>
          </cell>
          <cell r="N1154" t="str">
            <v>四川长虹电器股份有限公司  呈贡阴凉库</v>
          </cell>
          <cell r="O1154" t="str">
            <v>四川长虹电器股份有限公司  呈贡阴凉库</v>
          </cell>
          <cell r="P1154" t="str">
            <v>RF12LW/BD1</v>
          </cell>
        </row>
        <row r="1155">
          <cell r="C1155" t="str">
            <v>110040200071</v>
          </cell>
          <cell r="D1155" t="str">
            <v>长虹空调</v>
          </cell>
          <cell r="E1155" t="str">
            <v>正常使用</v>
          </cell>
          <cell r="F1155" t="str">
            <v>直接购入</v>
          </cell>
          <cell r="G1155">
            <v>41913</v>
          </cell>
          <cell r="H1155">
            <v>41944</v>
          </cell>
          <cell r="I1155" t="str">
            <v>采购中心</v>
          </cell>
          <cell r="J1155">
            <v>5521.37</v>
          </cell>
          <cell r="K1155" t="str">
            <v>通-电80#</v>
          </cell>
          <cell r="L1155" t="str">
            <v>采购中心</v>
          </cell>
          <cell r="M1155" t="str">
            <v>呈贡基地仓库</v>
          </cell>
          <cell r="N1155" t="str">
            <v>四川长虹电器股份有限公司  呈贡阴凉库</v>
          </cell>
          <cell r="O1155" t="str">
            <v>四川长虹电器股份有限公司  呈贡阴凉库</v>
          </cell>
          <cell r="P1155" t="str">
            <v>RF12LW/BD1</v>
          </cell>
        </row>
        <row r="1156">
          <cell r="C1156" t="str">
            <v>110040200072</v>
          </cell>
          <cell r="D1156" t="str">
            <v>长虹空调</v>
          </cell>
          <cell r="E1156" t="str">
            <v>正常使用</v>
          </cell>
          <cell r="F1156" t="str">
            <v>直接购入</v>
          </cell>
          <cell r="G1156">
            <v>41913</v>
          </cell>
          <cell r="H1156">
            <v>41944</v>
          </cell>
          <cell r="I1156" t="str">
            <v>采购中心</v>
          </cell>
          <cell r="J1156">
            <v>5521.37</v>
          </cell>
          <cell r="K1156" t="str">
            <v>通-电81#</v>
          </cell>
          <cell r="L1156" t="str">
            <v>采购中心</v>
          </cell>
          <cell r="M1156" t="str">
            <v>呈贡基地仓库</v>
          </cell>
          <cell r="N1156" t="str">
            <v>四川长虹电器股份有限公司  呈贡阴凉库</v>
          </cell>
          <cell r="O1156" t="str">
            <v>四川长虹电器股份有限公司  呈贡阴凉库</v>
          </cell>
          <cell r="P1156" t="str">
            <v>RF12LW/BD1</v>
          </cell>
        </row>
        <row r="1157">
          <cell r="C1157" t="str">
            <v>110040200073</v>
          </cell>
          <cell r="D1157" t="str">
            <v>长虹空调</v>
          </cell>
          <cell r="E1157" t="str">
            <v>正常使用</v>
          </cell>
          <cell r="F1157" t="str">
            <v>直接购入</v>
          </cell>
          <cell r="G1157">
            <v>41913</v>
          </cell>
          <cell r="H1157">
            <v>41944</v>
          </cell>
          <cell r="I1157" t="str">
            <v>采购中心</v>
          </cell>
          <cell r="J1157">
            <v>5521.37</v>
          </cell>
          <cell r="K1157" t="str">
            <v>通-电82#</v>
          </cell>
          <cell r="L1157" t="str">
            <v>采购中心</v>
          </cell>
          <cell r="M1157" t="str">
            <v>呈贡基地仓库</v>
          </cell>
          <cell r="N1157" t="str">
            <v>四川长虹电器股份有限公司  呈贡阴凉库</v>
          </cell>
          <cell r="O1157" t="str">
            <v>四川长虹电器股份有限公司  呈贡阴凉库</v>
          </cell>
          <cell r="P1157" t="str">
            <v>RF12LW/BD1</v>
          </cell>
        </row>
        <row r="1158">
          <cell r="C1158" t="str">
            <v>110040200074</v>
          </cell>
          <cell r="D1158" t="str">
            <v>长虹空调</v>
          </cell>
          <cell r="E1158" t="str">
            <v>正常使用</v>
          </cell>
          <cell r="F1158" t="str">
            <v>直接购入</v>
          </cell>
          <cell r="G1158">
            <v>41913</v>
          </cell>
          <cell r="H1158">
            <v>41944</v>
          </cell>
          <cell r="I1158" t="str">
            <v>采购中心</v>
          </cell>
          <cell r="J1158">
            <v>5521.37</v>
          </cell>
          <cell r="K1158" t="str">
            <v>通-电83#</v>
          </cell>
          <cell r="L1158" t="str">
            <v>采购中心</v>
          </cell>
          <cell r="M1158" t="str">
            <v>呈贡基地仓库</v>
          </cell>
          <cell r="N1158" t="str">
            <v>四川长虹电器股份有限公司  呈贡阴凉库</v>
          </cell>
          <cell r="O1158" t="str">
            <v>四川长虹电器股份有限公司  呈贡阴凉库</v>
          </cell>
          <cell r="P1158" t="str">
            <v>RF12LW/BD1</v>
          </cell>
        </row>
        <row r="1159">
          <cell r="C1159" t="str">
            <v>110040200075</v>
          </cell>
          <cell r="D1159" t="str">
            <v>长虹空调</v>
          </cell>
          <cell r="E1159" t="str">
            <v>正常使用</v>
          </cell>
          <cell r="F1159" t="str">
            <v>直接购入</v>
          </cell>
          <cell r="G1159">
            <v>41913</v>
          </cell>
          <cell r="H1159">
            <v>41944</v>
          </cell>
          <cell r="I1159" t="str">
            <v>采购中心</v>
          </cell>
          <cell r="J1159">
            <v>5521.37</v>
          </cell>
          <cell r="K1159" t="str">
            <v>通-电84#</v>
          </cell>
          <cell r="L1159" t="str">
            <v>采购中心</v>
          </cell>
          <cell r="M1159" t="str">
            <v>呈贡基地仓库</v>
          </cell>
          <cell r="N1159" t="str">
            <v>四川长虹电器股份有限公司  呈贡阴凉库</v>
          </cell>
          <cell r="O1159" t="str">
            <v>四川长虹电器股份有限公司  呈贡阴凉库</v>
          </cell>
          <cell r="P1159" t="str">
            <v>RF12LW/BD1</v>
          </cell>
        </row>
        <row r="1160">
          <cell r="C1160" t="str">
            <v>110040200076</v>
          </cell>
          <cell r="D1160" t="str">
            <v>长虹空调</v>
          </cell>
          <cell r="E1160" t="str">
            <v>正常使用</v>
          </cell>
          <cell r="F1160" t="str">
            <v>直接购入</v>
          </cell>
          <cell r="G1160">
            <v>41913</v>
          </cell>
          <cell r="H1160">
            <v>41944</v>
          </cell>
          <cell r="I1160" t="str">
            <v>采购中心</v>
          </cell>
          <cell r="J1160">
            <v>5521.37</v>
          </cell>
          <cell r="K1160" t="str">
            <v>通-电85#</v>
          </cell>
          <cell r="L1160" t="str">
            <v>采购中心</v>
          </cell>
          <cell r="M1160" t="str">
            <v>呈贡基地仓库</v>
          </cell>
          <cell r="N1160" t="str">
            <v>四川长虹电器股份有限公司  呈贡阴凉库</v>
          </cell>
          <cell r="O1160" t="str">
            <v>四川长虹电器股份有限公司  呈贡阴凉库</v>
          </cell>
          <cell r="P1160" t="str">
            <v>RF12LW/BD1</v>
          </cell>
        </row>
        <row r="1161">
          <cell r="C1161" t="str">
            <v>110040200077</v>
          </cell>
          <cell r="D1161" t="str">
            <v>格力空调</v>
          </cell>
          <cell r="E1161" t="str">
            <v>正常使用</v>
          </cell>
          <cell r="F1161" t="str">
            <v>直接购入</v>
          </cell>
          <cell r="G1161">
            <v>41944</v>
          </cell>
          <cell r="H1161">
            <v>41974</v>
          </cell>
          <cell r="I1161" t="str">
            <v>行政管理部</v>
          </cell>
          <cell r="J1161">
            <v>8119.66</v>
          </cell>
          <cell r="K1161" t="str">
            <v>通-电87#</v>
          </cell>
          <cell r="L1161" t="str">
            <v>舞厅（会议室）</v>
          </cell>
          <cell r="M1161" t="str">
            <v>南坝3会议室</v>
          </cell>
          <cell r="N1161" t="str">
            <v>昆明安信鼎立冷暖设备工程有限公司</v>
          </cell>
          <cell r="O1161" t="str">
            <v>昆明安信鼎立冷暖设备工程有限公司</v>
          </cell>
          <cell r="P1161" t="str">
            <v>KFR-120L</v>
          </cell>
        </row>
        <row r="1162">
          <cell r="C1162" t="str">
            <v>110040200078</v>
          </cell>
          <cell r="D1162" t="str">
            <v>B7系列沸腾式开水器</v>
          </cell>
          <cell r="E1162" t="str">
            <v>正常使用</v>
          </cell>
          <cell r="F1162" t="str">
            <v>直接购入</v>
          </cell>
          <cell r="G1162">
            <v>42005</v>
          </cell>
          <cell r="H1162">
            <v>42036</v>
          </cell>
          <cell r="I1162" t="str">
            <v>行政管理部</v>
          </cell>
          <cell r="J1162">
            <v>3717.95</v>
          </cell>
          <cell r="K1162" t="str">
            <v>02400007</v>
          </cell>
          <cell r="L1162" t="str">
            <v>食堂</v>
          </cell>
          <cell r="M1162" t="str">
            <v>食堂</v>
          </cell>
          <cell r="N1162" t="str">
            <v>昆明宏瑞兴经贸有限公司</v>
          </cell>
          <cell r="O1162" t="str">
            <v>昆明宏瑞兴经贸有限公司</v>
          </cell>
          <cell r="P1162" t="str">
            <v>FS-12B7</v>
          </cell>
        </row>
        <row r="1163">
          <cell r="C1163" t="str">
            <v>110040200079</v>
          </cell>
          <cell r="D1163" t="str">
            <v>电气蒸饭柜</v>
          </cell>
          <cell r="E1163" t="str">
            <v>正常使用</v>
          </cell>
          <cell r="F1163" t="str">
            <v>直接购入</v>
          </cell>
          <cell r="G1163">
            <v>42005</v>
          </cell>
          <cell r="H1163">
            <v>42036</v>
          </cell>
          <cell r="I1163" t="str">
            <v>行政管理部</v>
          </cell>
          <cell r="J1163">
            <v>7435.9</v>
          </cell>
          <cell r="K1163" t="str">
            <v>02400008</v>
          </cell>
          <cell r="L1163" t="str">
            <v>食堂</v>
          </cell>
          <cell r="M1163" t="str">
            <v>食堂</v>
          </cell>
          <cell r="N1163" t="str">
            <v>昆明宏瑞兴经贸有限公司</v>
          </cell>
          <cell r="O1163" t="str">
            <v>昆明宏瑞兴经贸有限公司</v>
          </cell>
          <cell r="P1163" t="str">
            <v>MCK2-H24</v>
          </cell>
        </row>
        <row r="1164">
          <cell r="C1164" t="str">
            <v>110040200080</v>
          </cell>
          <cell r="D1164" t="str">
            <v>海尔空调</v>
          </cell>
          <cell r="E1164" t="str">
            <v>正常使用</v>
          </cell>
          <cell r="F1164" t="str">
            <v>直接购入</v>
          </cell>
          <cell r="G1164">
            <v>42307</v>
          </cell>
          <cell r="H1164">
            <v>42309</v>
          </cell>
          <cell r="I1164" t="str">
            <v>一车间</v>
          </cell>
          <cell r="J1164">
            <v>2564.1</v>
          </cell>
          <cell r="K1164" t="str">
            <v>通-电88#</v>
          </cell>
          <cell r="L1164" t="str">
            <v>呈贡</v>
          </cell>
          <cell r="M1164" t="str">
            <v>一车间</v>
          </cell>
          <cell r="N1164" t="str">
            <v>昆明创恒经贸有限公司  呈贡前处理</v>
          </cell>
          <cell r="O1164" t="str">
            <v>昆明创恒经贸有限公司  呈贡前处理</v>
          </cell>
          <cell r="P1164" t="str">
            <v>KPR-36GM/06NIB13</v>
          </cell>
        </row>
        <row r="1165">
          <cell r="C1165" t="str">
            <v>110040200081</v>
          </cell>
          <cell r="D1165" t="str">
            <v>双眼灶</v>
          </cell>
          <cell r="E1165" t="str">
            <v>正常使用</v>
          </cell>
          <cell r="F1165" t="str">
            <v>直接购入</v>
          </cell>
          <cell r="G1165">
            <v>42339</v>
          </cell>
          <cell r="H1165">
            <v>42370</v>
          </cell>
          <cell r="I1165" t="str">
            <v>行政管理部</v>
          </cell>
          <cell r="J1165">
            <v>6538.04</v>
          </cell>
          <cell r="K1165" t="str">
            <v>02400009</v>
          </cell>
          <cell r="L1165" t="str">
            <v>食堂</v>
          </cell>
          <cell r="M1165" t="str">
            <v>公司食堂</v>
          </cell>
          <cell r="N1165" t="str">
            <v>公司食堂</v>
          </cell>
          <cell r="O1165" t="str">
            <v>公司食堂</v>
          </cell>
          <cell r="P1165" t="str">
            <v/>
          </cell>
        </row>
        <row r="1166">
          <cell r="C1166" t="str">
            <v>110040200082</v>
          </cell>
          <cell r="D1166" t="str">
            <v>空调器</v>
          </cell>
          <cell r="E1166" t="str">
            <v>正常使用</v>
          </cell>
          <cell r="F1166" t="str">
            <v>直接购入</v>
          </cell>
          <cell r="G1166">
            <v>42948</v>
          </cell>
          <cell r="H1166">
            <v>42979</v>
          </cell>
          <cell r="I1166" t="str">
            <v>采购中心</v>
          </cell>
          <cell r="J1166">
            <v>10769.23</v>
          </cell>
          <cell r="K1166" t="str">
            <v>通-电89#</v>
          </cell>
          <cell r="L1166" t="str">
            <v>采购中心</v>
          </cell>
          <cell r="M1166" t="str">
            <v>前处理阴凉库</v>
          </cell>
          <cell r="N1166" t="str">
            <v>青岛海尔空调有限公司（云南展驰暖通工程）</v>
          </cell>
          <cell r="O1166" t="str">
            <v>青岛海尔空调有限公司（云南展驰暖通工程）</v>
          </cell>
          <cell r="P1166" t="str">
            <v>KFRD-125LW/50BAC13</v>
          </cell>
        </row>
        <row r="1167">
          <cell r="C1167" t="str">
            <v>110040200083</v>
          </cell>
          <cell r="D1167" t="str">
            <v>海尔空调器</v>
          </cell>
          <cell r="E1167" t="str">
            <v>正常使用</v>
          </cell>
          <cell r="F1167" t="str">
            <v>直接购入</v>
          </cell>
          <cell r="G1167">
            <v>43101</v>
          </cell>
          <cell r="H1167">
            <v>43132</v>
          </cell>
          <cell r="I1167" t="str">
            <v>公司公司高管</v>
          </cell>
          <cell r="J1167">
            <v>7589.74</v>
          </cell>
          <cell r="K1167" t="str">
            <v>通-电90#</v>
          </cell>
          <cell r="L1167" t="str">
            <v>质量总监办公室</v>
          </cell>
          <cell r="M1167" t="str">
            <v>公司高管办公室</v>
          </cell>
          <cell r="N1167" t="str">
            <v>青岛海尔空调器有限公司（云南展驰暖通）</v>
          </cell>
          <cell r="O1167" t="str">
            <v>青岛海尔空调器有限公司（云南展驰暖通）</v>
          </cell>
          <cell r="P1167" t="str">
            <v>KFR-72LW</v>
          </cell>
        </row>
        <row r="1168">
          <cell r="C1168" t="str">
            <v>110040200084</v>
          </cell>
          <cell r="D1168" t="str">
            <v>海尔空调器</v>
          </cell>
          <cell r="E1168" t="str">
            <v>正常使用</v>
          </cell>
          <cell r="F1168" t="str">
            <v>直接购入</v>
          </cell>
          <cell r="G1168">
            <v>43101</v>
          </cell>
          <cell r="H1168">
            <v>43132</v>
          </cell>
          <cell r="I1168" t="str">
            <v>公司公司高管</v>
          </cell>
          <cell r="J1168">
            <v>7589.75</v>
          </cell>
          <cell r="K1168" t="str">
            <v>通-电91#</v>
          </cell>
          <cell r="L1168" t="str">
            <v>副总办公室</v>
          </cell>
          <cell r="M1168" t="str">
            <v>公司高管办公室</v>
          </cell>
          <cell r="N1168" t="str">
            <v>青岛海尔空调器有限公司（云南展驰暖通）</v>
          </cell>
          <cell r="O1168" t="str">
            <v>青岛海尔空调器有限公司（云南展驰暖通）</v>
          </cell>
          <cell r="P1168" t="str">
            <v>KFR-72LW</v>
          </cell>
        </row>
        <row r="1169">
          <cell r="C1169" t="str">
            <v>110040200085</v>
          </cell>
          <cell r="D1169" t="str">
            <v>监控设备</v>
          </cell>
          <cell r="E1169" t="str">
            <v>正常使用</v>
          </cell>
          <cell r="F1169" t="str">
            <v>直接购入</v>
          </cell>
          <cell r="G1169">
            <v>43608</v>
          </cell>
          <cell r="H1169">
            <v>43617</v>
          </cell>
          <cell r="I1169" t="str">
            <v>行政管理部</v>
          </cell>
          <cell r="J1169">
            <v>9990.3</v>
          </cell>
          <cell r="K1169" t="str">
            <v>专-电623#</v>
          </cell>
          <cell r="L1169" t="str">
            <v>马金铺餐厅</v>
          </cell>
          <cell r="M1169" t="str">
            <v/>
          </cell>
          <cell r="N1169" t="str">
            <v>云南赢中科技集团有限公司</v>
          </cell>
          <cell r="O1169" t="str">
            <v>云南赢中科技集团有限公司</v>
          </cell>
          <cell r="P1169" t="str">
            <v/>
          </cell>
        </row>
        <row r="1170">
          <cell r="C1170" t="str">
            <v>110040200086</v>
          </cell>
          <cell r="D1170" t="str">
            <v>分体落地式空调器</v>
          </cell>
          <cell r="E1170" t="str">
            <v>正常使用</v>
          </cell>
          <cell r="F1170" t="str">
            <v>直接购入</v>
          </cell>
          <cell r="G1170">
            <v>43678</v>
          </cell>
          <cell r="H1170">
            <v>43709</v>
          </cell>
          <cell r="I1170" t="str">
            <v>信息部</v>
          </cell>
          <cell r="J1170">
            <v>5873.79</v>
          </cell>
          <cell r="K1170" t="str">
            <v>通-电92#</v>
          </cell>
          <cell r="L1170" t="str">
            <v>信息部</v>
          </cell>
          <cell r="M1170" t="str">
            <v>信息部</v>
          </cell>
          <cell r="N1170" t="str">
            <v>昆明市西山区亨亚空调维修经营部（建造广州美的）</v>
          </cell>
          <cell r="O1170" t="str">
            <v>昆明市西山区亨亚空调维修经营部（建造广州美的）</v>
          </cell>
          <cell r="P1170" t="str">
            <v>KFR-72LW</v>
          </cell>
        </row>
        <row r="1171">
          <cell r="C1171" t="str">
            <v>110040200087</v>
          </cell>
          <cell r="D1171" t="str">
            <v>冰箱</v>
          </cell>
          <cell r="E1171" t="str">
            <v>正常使用</v>
          </cell>
          <cell r="F1171" t="str">
            <v>直接购入</v>
          </cell>
          <cell r="G1171">
            <v>43709</v>
          </cell>
          <cell r="H1171">
            <v>43739</v>
          </cell>
          <cell r="I1171" t="str">
            <v>研发中心-研发中心-药学部</v>
          </cell>
          <cell r="J1171">
            <v>3015.38</v>
          </cell>
          <cell r="K1171" t="str">
            <v>GYX19020002</v>
          </cell>
          <cell r="L1171" t="str">
            <v>研发中心-药学部</v>
          </cell>
          <cell r="M1171" t="str">
            <v>研发中心-药学部</v>
          </cell>
          <cell r="N1171" t="str">
            <v>云南苏宁易购销售有限公司</v>
          </cell>
          <cell r="O1171" t="str">
            <v>云南苏宁易购销售有限公司</v>
          </cell>
          <cell r="P1171" t="str">
            <v>BCD-650WPCX</v>
          </cell>
        </row>
        <row r="1172">
          <cell r="C1172" t="str">
            <v>110040200088</v>
          </cell>
          <cell r="D1172" t="str">
            <v>空调</v>
          </cell>
          <cell r="E1172" t="str">
            <v>正常使用</v>
          </cell>
          <cell r="F1172" t="str">
            <v>直接购入</v>
          </cell>
          <cell r="G1172">
            <v>43709</v>
          </cell>
          <cell r="H1172">
            <v>43739</v>
          </cell>
          <cell r="I1172" t="str">
            <v>采购中心</v>
          </cell>
          <cell r="J1172">
            <v>12582.53</v>
          </cell>
          <cell r="K1172" t="str">
            <v>GYC19060031</v>
          </cell>
          <cell r="L1172" t="str">
            <v>采购中心</v>
          </cell>
          <cell r="M1172" t="str">
            <v/>
          </cell>
          <cell r="N1172" t="str">
            <v>昆明市西山区亨亚空调维修经营部</v>
          </cell>
          <cell r="O1172" t="str">
            <v>昆明市西山区亨亚空调维修经营部</v>
          </cell>
          <cell r="P1172" t="str">
            <v>KFR-120LW</v>
          </cell>
        </row>
        <row r="1173">
          <cell r="C1173" t="str">
            <v>110040200089</v>
          </cell>
          <cell r="D1173" t="str">
            <v>综合药品稳定性试验箱（恒温恒湿箱）</v>
          </cell>
          <cell r="E1173" t="str">
            <v>正常使用</v>
          </cell>
          <cell r="F1173" t="str">
            <v>直接购入</v>
          </cell>
          <cell r="G1173">
            <v>43709</v>
          </cell>
          <cell r="H1173">
            <v>43739</v>
          </cell>
          <cell r="I1173" t="str">
            <v>质量检验部</v>
          </cell>
          <cell r="J1173">
            <v>56896.55</v>
          </cell>
          <cell r="K1173" t="str">
            <v>JCZ18110006</v>
          </cell>
          <cell r="L1173" t="str">
            <v>质量检验部</v>
          </cell>
          <cell r="M1173" t="str">
            <v/>
          </cell>
          <cell r="N1173" t="str">
            <v>易安科仪（北京）国际贸易有限公司</v>
          </cell>
          <cell r="O1173" t="str">
            <v>易安科仪（北京）国际贸易有限公司</v>
          </cell>
          <cell r="P1173" t="str">
            <v>LHH-800GSD</v>
          </cell>
        </row>
        <row r="1174">
          <cell r="C1174" t="str">
            <v>110040200090</v>
          </cell>
          <cell r="D1174" t="str">
            <v>高效液相色谱仪</v>
          </cell>
          <cell r="E1174" t="str">
            <v>正常使用</v>
          </cell>
          <cell r="F1174" t="str">
            <v>在建工程转入</v>
          </cell>
          <cell r="G1174">
            <v>43849</v>
          </cell>
          <cell r="H1174">
            <v>43862</v>
          </cell>
          <cell r="I1174" t="str">
            <v>质量检验部</v>
          </cell>
          <cell r="J1174">
            <v>354700.85</v>
          </cell>
          <cell r="K1174" t="str">
            <v>JCZ16090004</v>
          </cell>
          <cell r="L1174" t="str">
            <v/>
          </cell>
          <cell r="M1174" t="str">
            <v/>
          </cell>
        </row>
        <row r="1174">
          <cell r="O1174" t="str">
            <v>云南明朗科技有限公司</v>
          </cell>
          <cell r="P1174" t="str">
            <v>1260Ⅱ（DAD）</v>
          </cell>
        </row>
        <row r="1175">
          <cell r="C1175" t="str">
            <v>110040200091</v>
          </cell>
          <cell r="D1175" t="str">
            <v>高效液相色谱仪</v>
          </cell>
          <cell r="E1175" t="str">
            <v>正常使用</v>
          </cell>
          <cell r="F1175" t="str">
            <v>在建工程转入</v>
          </cell>
          <cell r="G1175">
            <v>43849</v>
          </cell>
          <cell r="H1175">
            <v>43862</v>
          </cell>
          <cell r="I1175" t="str">
            <v>质量检验部</v>
          </cell>
          <cell r="J1175">
            <v>394017.09</v>
          </cell>
          <cell r="K1175" t="str">
            <v>JCZ16090005</v>
          </cell>
          <cell r="L1175" t="str">
            <v/>
          </cell>
          <cell r="M1175" t="str">
            <v/>
          </cell>
        </row>
        <row r="1175">
          <cell r="O1175" t="str">
            <v>云南明朗科技有限公司</v>
          </cell>
          <cell r="P1175" t="str">
            <v>E2695</v>
          </cell>
        </row>
        <row r="1176">
          <cell r="C1176" t="str">
            <v>110040200092</v>
          </cell>
          <cell r="D1176" t="str">
            <v>数显旋转蒸发仪</v>
          </cell>
          <cell r="E1176" t="str">
            <v>正常使用</v>
          </cell>
          <cell r="F1176" t="str">
            <v>在建工程转入</v>
          </cell>
          <cell r="G1176">
            <v>43849</v>
          </cell>
          <cell r="H1176">
            <v>43862</v>
          </cell>
          <cell r="I1176" t="str">
            <v>质量检验部</v>
          </cell>
          <cell r="J1176">
            <v>26548.67</v>
          </cell>
          <cell r="K1176" t="str">
            <v>JCZ19090008</v>
          </cell>
          <cell r="L1176" t="str">
            <v/>
          </cell>
          <cell r="M1176" t="str">
            <v/>
          </cell>
        </row>
        <row r="1176">
          <cell r="O1176" t="str">
            <v>云南明朗科技有限公司</v>
          </cell>
          <cell r="P1176" t="str">
            <v>RE100-PRO</v>
          </cell>
        </row>
        <row r="1177">
          <cell r="C1177" t="str">
            <v>110040200093</v>
          </cell>
          <cell r="D1177" t="str">
            <v>红外分光光度计ATR附件</v>
          </cell>
          <cell r="E1177" t="str">
            <v>正常使用</v>
          </cell>
          <cell r="F1177" t="str">
            <v>在建工程转入</v>
          </cell>
          <cell r="G1177">
            <v>43849</v>
          </cell>
          <cell r="H1177">
            <v>43862</v>
          </cell>
          <cell r="I1177" t="str">
            <v>质量检验部</v>
          </cell>
          <cell r="J1177">
            <v>53097.35</v>
          </cell>
          <cell r="K1177" t="str">
            <v>JCZ19090009</v>
          </cell>
          <cell r="L1177" t="str">
            <v/>
          </cell>
          <cell r="M1177" t="str">
            <v/>
          </cell>
        </row>
        <row r="1177">
          <cell r="O1177" t="str">
            <v>云南明朗科技有限公司</v>
          </cell>
          <cell r="P1177" t="str">
            <v>GS10800-B</v>
          </cell>
        </row>
        <row r="1178">
          <cell r="C1178" t="str">
            <v>110040200094</v>
          </cell>
          <cell r="D1178" t="str">
            <v>显微镜成像系统</v>
          </cell>
          <cell r="E1178" t="str">
            <v>正常使用</v>
          </cell>
          <cell r="F1178" t="str">
            <v>在建工程转入</v>
          </cell>
          <cell r="G1178">
            <v>43849</v>
          </cell>
          <cell r="H1178">
            <v>43862</v>
          </cell>
          <cell r="I1178" t="str">
            <v>质量检验部</v>
          </cell>
          <cell r="J1178">
            <v>8849.54</v>
          </cell>
          <cell r="K1178" t="str">
            <v>JCZ19090010</v>
          </cell>
          <cell r="L1178" t="str">
            <v/>
          </cell>
          <cell r="M1178" t="str">
            <v/>
          </cell>
        </row>
        <row r="1178">
          <cell r="O1178" t="str">
            <v>云南明朗科技有限公司</v>
          </cell>
          <cell r="P1178" t="str">
            <v>PSC601-05C</v>
          </cell>
        </row>
        <row r="1179">
          <cell r="C1179" t="str">
            <v>110040200095</v>
          </cell>
          <cell r="D1179" t="str">
            <v>电子叉车秤</v>
          </cell>
          <cell r="E1179" t="str">
            <v>正常使用</v>
          </cell>
          <cell r="F1179" t="str">
            <v>在建工程转入</v>
          </cell>
          <cell r="G1179">
            <v>43849</v>
          </cell>
          <cell r="H1179">
            <v>43862</v>
          </cell>
          <cell r="I1179" t="str">
            <v>采购中心</v>
          </cell>
          <cell r="J1179">
            <v>2300.88</v>
          </cell>
          <cell r="K1179" t="str">
            <v>JCC19090001</v>
          </cell>
          <cell r="L1179" t="str">
            <v/>
          </cell>
          <cell r="M1179" t="str">
            <v/>
          </cell>
        </row>
        <row r="1179">
          <cell r="O1179" t="str">
            <v>云南三联叉车有限公司</v>
          </cell>
          <cell r="P1179" t="str">
            <v>EPT20</v>
          </cell>
        </row>
        <row r="1180">
          <cell r="C1180" t="str">
            <v>110040300000</v>
          </cell>
          <cell r="D1180" t="str">
            <v>家具(一批)</v>
          </cell>
          <cell r="E1180" t="str">
            <v>正常使用</v>
          </cell>
          <cell r="F1180" t="str">
            <v>直接购入</v>
          </cell>
          <cell r="G1180">
            <v>36495</v>
          </cell>
          <cell r="H1180">
            <v>36526</v>
          </cell>
          <cell r="I1180" t="str">
            <v>行政管理部</v>
          </cell>
          <cell r="J1180">
            <v>99300</v>
          </cell>
          <cell r="K1180" t="str">
            <v>基地043</v>
          </cell>
          <cell r="L1180" t="str">
            <v>呈贡基地</v>
          </cell>
          <cell r="M1180" t="str">
            <v>基地43#</v>
          </cell>
          <cell r="N1180" t="str">
            <v>基地43#</v>
          </cell>
        </row>
        <row r="1180">
          <cell r="P1180" t="str">
            <v>含2楼标间7*4400元/套.1楼标间20*3300元/套.传达室1</v>
          </cell>
        </row>
        <row r="1181">
          <cell r="C1181" t="str">
            <v>110040300001</v>
          </cell>
          <cell r="D1181" t="str">
            <v>沙发</v>
          </cell>
          <cell r="E1181" t="str">
            <v>正常使用</v>
          </cell>
          <cell r="F1181" t="str">
            <v>直接购入</v>
          </cell>
          <cell r="G1181">
            <v>36678</v>
          </cell>
          <cell r="H1181">
            <v>36708</v>
          </cell>
          <cell r="I1181" t="str">
            <v>行政管理部</v>
          </cell>
          <cell r="J1181">
            <v>15700</v>
          </cell>
          <cell r="K1181" t="str">
            <v>基地052</v>
          </cell>
          <cell r="L1181" t="str">
            <v>呈贡基地</v>
          </cell>
          <cell r="M1181" t="str">
            <v>基地52#</v>
          </cell>
          <cell r="N1181" t="str">
            <v>基地52#</v>
          </cell>
        </row>
        <row r="1181">
          <cell r="P1181" t="str">
            <v/>
          </cell>
        </row>
        <row r="1182">
          <cell r="C1182" t="str">
            <v>110040300002</v>
          </cell>
          <cell r="D1182" t="str">
            <v>餐桌</v>
          </cell>
          <cell r="E1182" t="str">
            <v>正常使用</v>
          </cell>
          <cell r="F1182" t="str">
            <v>直接购入</v>
          </cell>
          <cell r="G1182">
            <v>36678</v>
          </cell>
          <cell r="H1182">
            <v>36708</v>
          </cell>
          <cell r="I1182" t="str">
            <v>行政管理部</v>
          </cell>
          <cell r="J1182">
            <v>8000</v>
          </cell>
          <cell r="K1182" t="str">
            <v>基地053</v>
          </cell>
          <cell r="L1182" t="str">
            <v>呈贡基地</v>
          </cell>
          <cell r="M1182" t="str">
            <v>基地53#</v>
          </cell>
          <cell r="N1182" t="str">
            <v>基地53#</v>
          </cell>
        </row>
        <row r="1182">
          <cell r="P1182" t="str">
            <v/>
          </cell>
        </row>
        <row r="1183">
          <cell r="C1183" t="str">
            <v>110040300003</v>
          </cell>
          <cell r="D1183" t="str">
            <v>会议桌</v>
          </cell>
          <cell r="E1183" t="str">
            <v>正常使用</v>
          </cell>
          <cell r="F1183" t="str">
            <v>直接购入</v>
          </cell>
          <cell r="G1183">
            <v>36678</v>
          </cell>
          <cell r="H1183">
            <v>36708</v>
          </cell>
          <cell r="I1183" t="str">
            <v>行政管理部</v>
          </cell>
          <cell r="J1183">
            <v>10000</v>
          </cell>
          <cell r="K1183" t="str">
            <v>基地054</v>
          </cell>
          <cell r="L1183" t="str">
            <v>呈贡基地</v>
          </cell>
          <cell r="M1183" t="str">
            <v>基地54#</v>
          </cell>
          <cell r="N1183" t="str">
            <v>基地54#</v>
          </cell>
        </row>
        <row r="1183">
          <cell r="P1183" t="str">
            <v/>
          </cell>
        </row>
        <row r="1184">
          <cell r="C1184" t="str">
            <v>110040500000</v>
          </cell>
          <cell r="D1184" t="str">
            <v>自动片剂包装机</v>
          </cell>
          <cell r="E1184" t="str">
            <v>正常使用</v>
          </cell>
          <cell r="F1184" t="str">
            <v>直接购入</v>
          </cell>
          <cell r="G1184">
            <v>36770</v>
          </cell>
          <cell r="H1184">
            <v>36800</v>
          </cell>
          <cell r="I1184" t="str">
            <v>五车间</v>
          </cell>
          <cell r="J1184">
            <v>45540</v>
          </cell>
          <cell r="K1184" t="str">
            <v>基地056</v>
          </cell>
          <cell r="L1184" t="str">
            <v>在制剂车间九层</v>
          </cell>
          <cell r="M1184" t="str">
            <v>五车间</v>
          </cell>
          <cell r="N1184" t="str">
            <v>中国北京市大松机械电子总公司（NO:1218）</v>
          </cell>
          <cell r="O1184" t="str">
            <v>中国北京市大松机械电子总公司（NO:1218）</v>
          </cell>
          <cell r="P1184" t="str">
            <v>DXDP60CN</v>
          </cell>
        </row>
        <row r="1185">
          <cell r="C1185" t="str">
            <v>110040500001</v>
          </cell>
          <cell r="D1185" t="str">
            <v>自动片剂包装机</v>
          </cell>
          <cell r="E1185" t="str">
            <v>正常使用</v>
          </cell>
          <cell r="F1185" t="str">
            <v>直接购入</v>
          </cell>
          <cell r="G1185">
            <v>36586</v>
          </cell>
          <cell r="H1185">
            <v>36617</v>
          </cell>
          <cell r="I1185" t="str">
            <v>五车间</v>
          </cell>
          <cell r="J1185">
            <v>45540</v>
          </cell>
          <cell r="K1185" t="str">
            <v>基地060</v>
          </cell>
          <cell r="L1185" t="str">
            <v>在制剂车间九层</v>
          </cell>
          <cell r="M1185" t="str">
            <v>五车间</v>
          </cell>
          <cell r="N1185" t="str">
            <v>中国北京市大松机械电子有限公司（NO:1217)</v>
          </cell>
          <cell r="O1185" t="str">
            <v>中国北京市大松机械电子有限公司（NO:1217)</v>
          </cell>
          <cell r="P1185" t="str">
            <v>DXDP60CN</v>
          </cell>
        </row>
        <row r="1186">
          <cell r="C1186" t="str">
            <v>110040500002</v>
          </cell>
          <cell r="D1186" t="str">
            <v>糖衣机</v>
          </cell>
          <cell r="E1186" t="str">
            <v>正常使用</v>
          </cell>
          <cell r="F1186" t="str">
            <v>直接购入</v>
          </cell>
          <cell r="G1186">
            <v>34335</v>
          </cell>
          <cell r="H1186">
            <v>34366</v>
          </cell>
          <cell r="I1186" t="str">
            <v>五车间</v>
          </cell>
          <cell r="J1186">
            <v>8223.84</v>
          </cell>
          <cell r="K1186" t="str">
            <v>专-药55#</v>
          </cell>
          <cell r="L1186" t="str">
            <v>9楼制剂</v>
          </cell>
          <cell r="M1186" t="str">
            <v>五车间</v>
          </cell>
          <cell r="N1186" t="str">
            <v>江苏泰兴制药机械厂（NO：4154）</v>
          </cell>
          <cell r="O1186" t="str">
            <v>江苏泰兴制药机械厂（NO：4154）</v>
          </cell>
          <cell r="P1186" t="str">
            <v>BY-1000F</v>
          </cell>
        </row>
        <row r="1187">
          <cell r="C1187" t="str">
            <v>110040500003</v>
          </cell>
          <cell r="D1187" t="str">
            <v>热风循环干燥箱</v>
          </cell>
          <cell r="E1187" t="str">
            <v>正常使用</v>
          </cell>
          <cell r="F1187" t="str">
            <v>直接购入</v>
          </cell>
          <cell r="G1187">
            <v>34790</v>
          </cell>
          <cell r="H1187">
            <v>34820</v>
          </cell>
          <cell r="I1187" t="str">
            <v>五车间</v>
          </cell>
          <cell r="J1187">
            <v>94120</v>
          </cell>
          <cell r="K1187" t="str">
            <v>专-药60#</v>
          </cell>
          <cell r="L1187" t="str">
            <v>9楼制剂</v>
          </cell>
          <cell r="M1187" t="str">
            <v>五车间</v>
          </cell>
          <cell r="N1187" t="str">
            <v>武进九州干燥设备厂  五车间九层NO:0888</v>
          </cell>
          <cell r="O1187" t="str">
            <v>武进九州干燥设备厂  五车间九层NO:0888</v>
          </cell>
          <cell r="P1187" t="str">
            <v>CT-C4</v>
          </cell>
        </row>
        <row r="1188">
          <cell r="C1188" t="str">
            <v>110040500004</v>
          </cell>
          <cell r="D1188" t="str">
            <v>糖衣机</v>
          </cell>
          <cell r="E1188" t="str">
            <v>正常使用</v>
          </cell>
          <cell r="F1188" t="str">
            <v>直接购入</v>
          </cell>
          <cell r="G1188">
            <v>34335</v>
          </cell>
          <cell r="H1188">
            <v>34366</v>
          </cell>
          <cell r="I1188" t="str">
            <v>五车间</v>
          </cell>
          <cell r="J1188">
            <v>8223.84</v>
          </cell>
          <cell r="K1188" t="str">
            <v>专药-55#</v>
          </cell>
          <cell r="L1188" t="str">
            <v>9楼制剂</v>
          </cell>
          <cell r="M1188" t="str">
            <v>五车间</v>
          </cell>
          <cell r="N1188" t="str">
            <v>江苏泰兴制药机械厂（NO：4201）</v>
          </cell>
          <cell r="O1188" t="str">
            <v>江苏泰兴制药机械厂（NO：4201）</v>
          </cell>
          <cell r="P1188" t="str">
            <v>BY-1000F</v>
          </cell>
        </row>
        <row r="1189">
          <cell r="C1189" t="str">
            <v>110040500005</v>
          </cell>
          <cell r="D1189" t="str">
            <v>糖衣机</v>
          </cell>
          <cell r="E1189" t="str">
            <v>正常使用</v>
          </cell>
          <cell r="F1189" t="str">
            <v>直接购入</v>
          </cell>
          <cell r="G1189">
            <v>34335</v>
          </cell>
          <cell r="H1189">
            <v>34366</v>
          </cell>
          <cell r="I1189" t="str">
            <v>五车间</v>
          </cell>
          <cell r="J1189">
            <v>8223.84</v>
          </cell>
          <cell r="K1189" t="str">
            <v>专-药55#-01</v>
          </cell>
          <cell r="L1189" t="str">
            <v>9楼制剂</v>
          </cell>
          <cell r="M1189" t="str">
            <v>五车间</v>
          </cell>
          <cell r="N1189" t="str">
            <v>江苏泰兴制药机械厂（NO:4100）</v>
          </cell>
          <cell r="O1189" t="str">
            <v>江苏泰兴制药机械厂（NO:4100）</v>
          </cell>
          <cell r="P1189" t="str">
            <v>BY-1000F</v>
          </cell>
        </row>
        <row r="1190">
          <cell r="C1190" t="str">
            <v>110040500006</v>
          </cell>
          <cell r="D1190" t="str">
            <v>糖衣机</v>
          </cell>
          <cell r="E1190" t="str">
            <v>正常使用</v>
          </cell>
          <cell r="F1190" t="str">
            <v>直接购入</v>
          </cell>
          <cell r="G1190">
            <v>34335</v>
          </cell>
          <cell r="H1190">
            <v>34366</v>
          </cell>
          <cell r="I1190" t="str">
            <v>五车间</v>
          </cell>
          <cell r="J1190">
            <v>8223.84</v>
          </cell>
          <cell r="K1190" t="str">
            <v>专-药57#-02</v>
          </cell>
          <cell r="L1190" t="str">
            <v>8楼制剂</v>
          </cell>
          <cell r="M1190" t="str">
            <v>五车间</v>
          </cell>
          <cell r="N1190" t="str">
            <v>调入五车间8楼泛丸 江苏泰兴制药机械厂</v>
          </cell>
          <cell r="O1190" t="str">
            <v>调入五车间8楼泛丸 江苏泰兴制药机械厂</v>
          </cell>
          <cell r="P1190" t="str">
            <v>BY-1000F</v>
          </cell>
        </row>
        <row r="1191">
          <cell r="C1191" t="str">
            <v>110040500007</v>
          </cell>
          <cell r="D1191" t="str">
            <v>胶束磨光机</v>
          </cell>
          <cell r="E1191" t="str">
            <v>正常使用</v>
          </cell>
          <cell r="F1191" t="str">
            <v>直接购入</v>
          </cell>
          <cell r="G1191">
            <v>35217</v>
          </cell>
          <cell r="H1191">
            <v>35247</v>
          </cell>
          <cell r="I1191" t="str">
            <v>四车间</v>
          </cell>
          <cell r="J1191">
            <v>8500</v>
          </cell>
          <cell r="K1191" t="str">
            <v>专-药64#</v>
          </cell>
          <cell r="L1191" t="str">
            <v>2楼</v>
          </cell>
          <cell r="M1191" t="str">
            <v>四车间</v>
          </cell>
          <cell r="N1191" t="str">
            <v>广东惠阳机械厂  四车间五层</v>
          </cell>
          <cell r="O1191" t="str">
            <v>广东惠阳机械厂  四车间五层</v>
          </cell>
          <cell r="P1191" t="str">
            <v>JMJ-I</v>
          </cell>
        </row>
        <row r="1192">
          <cell r="C1192" t="str">
            <v>110040500008</v>
          </cell>
          <cell r="D1192" t="str">
            <v>热风循环干燥箱</v>
          </cell>
          <cell r="E1192" t="str">
            <v>正常使用</v>
          </cell>
          <cell r="F1192" t="str">
            <v>直接购入</v>
          </cell>
          <cell r="G1192">
            <v>35217</v>
          </cell>
          <cell r="H1192">
            <v>35247</v>
          </cell>
          <cell r="I1192" t="str">
            <v>五车间</v>
          </cell>
          <cell r="J1192">
            <v>188240</v>
          </cell>
          <cell r="K1192" t="str">
            <v>专-药65#</v>
          </cell>
          <cell r="L1192" t="str">
            <v>8楼制剂</v>
          </cell>
          <cell r="M1192" t="str">
            <v>五车间</v>
          </cell>
          <cell r="N1192" t="str">
            <v>武进九州干燥设备厂  五车间八层NO:0889  02681</v>
          </cell>
          <cell r="O1192" t="str">
            <v>武进九州干燥设备厂  五车间八层NO:0889  02681</v>
          </cell>
          <cell r="P1192" t="str">
            <v>CT-C4</v>
          </cell>
        </row>
        <row r="1193">
          <cell r="C1193" t="str">
            <v>110040500009</v>
          </cell>
          <cell r="D1193" t="str">
            <v>旋转式压片机</v>
          </cell>
          <cell r="E1193" t="str">
            <v>正常使用</v>
          </cell>
          <cell r="F1193" t="str">
            <v>直接购入</v>
          </cell>
          <cell r="G1193">
            <v>35186</v>
          </cell>
          <cell r="H1193">
            <v>35217</v>
          </cell>
          <cell r="I1193" t="str">
            <v>四车间</v>
          </cell>
          <cell r="J1193">
            <v>53560</v>
          </cell>
          <cell r="K1193" t="str">
            <v>专-药69#-01</v>
          </cell>
          <cell r="L1193" t="str">
            <v>6楼制剂</v>
          </cell>
          <cell r="M1193" t="str">
            <v/>
          </cell>
          <cell r="N1193" t="str">
            <v>上海天祥健台制药机械公司 四车间NO: 93117</v>
          </cell>
          <cell r="O1193" t="str">
            <v>上海天祥健台制药机械公司 四车间NO: 93117</v>
          </cell>
          <cell r="P1193" t="str">
            <v>ZP-35</v>
          </cell>
        </row>
        <row r="1194">
          <cell r="C1194" t="str">
            <v>110040500010</v>
          </cell>
          <cell r="D1194" t="str">
            <v>荸荠式糖衣机</v>
          </cell>
          <cell r="E1194" t="str">
            <v>正常使用</v>
          </cell>
          <cell r="F1194" t="str">
            <v>直接购入</v>
          </cell>
          <cell r="G1194">
            <v>35370</v>
          </cell>
          <cell r="H1194">
            <v>35400</v>
          </cell>
          <cell r="I1194" t="str">
            <v>五车间</v>
          </cell>
          <cell r="J1194">
            <v>10420</v>
          </cell>
          <cell r="K1194" t="str">
            <v>专-药77#</v>
          </cell>
          <cell r="L1194" t="str">
            <v>8楼制剂</v>
          </cell>
          <cell r="M1194" t="str">
            <v>五车间</v>
          </cell>
          <cell r="N1194" t="str">
            <v>中南制药机械厂（NO：032）</v>
          </cell>
          <cell r="O1194" t="str">
            <v>中南制药机械厂（NO：032）</v>
          </cell>
          <cell r="P1194" t="str">
            <v>BY-1000</v>
          </cell>
        </row>
        <row r="1195">
          <cell r="C1195" t="str">
            <v>110040500011</v>
          </cell>
          <cell r="D1195" t="str">
            <v>荸荠式糖衣机</v>
          </cell>
          <cell r="E1195" t="str">
            <v>正常使用</v>
          </cell>
          <cell r="F1195" t="str">
            <v>直接购入</v>
          </cell>
          <cell r="G1195">
            <v>35370</v>
          </cell>
          <cell r="H1195">
            <v>35400</v>
          </cell>
          <cell r="I1195" t="str">
            <v>五车间</v>
          </cell>
          <cell r="J1195">
            <v>10420</v>
          </cell>
          <cell r="K1195" t="str">
            <v>专-药77#-01</v>
          </cell>
          <cell r="L1195" t="str">
            <v>3楼</v>
          </cell>
          <cell r="M1195" t="str">
            <v>五车间</v>
          </cell>
          <cell r="N1195" t="str">
            <v>中南制药机械厂（NO：035）</v>
          </cell>
          <cell r="O1195" t="str">
            <v>中南制药机械厂（NO：035）</v>
          </cell>
          <cell r="P1195" t="str">
            <v>BY-1000</v>
          </cell>
        </row>
        <row r="1196">
          <cell r="C1196" t="str">
            <v>110040500012</v>
          </cell>
          <cell r="D1196" t="str">
            <v>荸荠式糖衣机</v>
          </cell>
          <cell r="E1196" t="str">
            <v>正常使用</v>
          </cell>
          <cell r="F1196" t="str">
            <v>直接购入</v>
          </cell>
          <cell r="G1196">
            <v>35370</v>
          </cell>
          <cell r="H1196">
            <v>35400</v>
          </cell>
          <cell r="I1196" t="str">
            <v>五车间</v>
          </cell>
          <cell r="J1196">
            <v>10420</v>
          </cell>
          <cell r="K1196" t="str">
            <v>专-药77#-02</v>
          </cell>
          <cell r="L1196" t="str">
            <v>3楼</v>
          </cell>
          <cell r="M1196" t="str">
            <v>五车间</v>
          </cell>
          <cell r="N1196" t="str">
            <v>中南制药机械厂（NO:036）</v>
          </cell>
          <cell r="O1196" t="str">
            <v>中南制药机械厂（NO:036）</v>
          </cell>
          <cell r="P1196" t="str">
            <v>BY-1000</v>
          </cell>
        </row>
        <row r="1197">
          <cell r="C1197" t="str">
            <v>110040500013</v>
          </cell>
          <cell r="D1197" t="str">
            <v>荸荠式糖衣机</v>
          </cell>
          <cell r="E1197" t="str">
            <v>正常使用</v>
          </cell>
          <cell r="F1197" t="str">
            <v>直接购入</v>
          </cell>
          <cell r="G1197">
            <v>35370</v>
          </cell>
          <cell r="H1197">
            <v>35400</v>
          </cell>
          <cell r="I1197" t="str">
            <v>五车间</v>
          </cell>
          <cell r="J1197">
            <v>10420</v>
          </cell>
          <cell r="K1197" t="str">
            <v>专-药77#-03</v>
          </cell>
          <cell r="L1197" t="str">
            <v>8楼制剂</v>
          </cell>
          <cell r="M1197" t="str">
            <v>五车间</v>
          </cell>
          <cell r="N1197" t="str">
            <v>中南制药机械厂（NO:029）</v>
          </cell>
          <cell r="O1197" t="str">
            <v>中南制药机械厂（NO:029）</v>
          </cell>
          <cell r="P1197" t="str">
            <v>BY-1000</v>
          </cell>
        </row>
        <row r="1198">
          <cell r="C1198" t="str">
            <v>110040500014</v>
          </cell>
          <cell r="D1198" t="str">
            <v>荸荠式糖衣机</v>
          </cell>
          <cell r="E1198" t="str">
            <v>正常使用</v>
          </cell>
          <cell r="F1198" t="str">
            <v>直接购入</v>
          </cell>
          <cell r="G1198">
            <v>35370</v>
          </cell>
          <cell r="H1198">
            <v>35400</v>
          </cell>
          <cell r="I1198" t="str">
            <v>五车间</v>
          </cell>
          <cell r="J1198">
            <v>10420</v>
          </cell>
          <cell r="K1198" t="str">
            <v>专-药77#-04</v>
          </cell>
          <cell r="L1198" t="str">
            <v>8楼制剂</v>
          </cell>
          <cell r="M1198" t="str">
            <v>五车间</v>
          </cell>
          <cell r="N1198" t="str">
            <v>中南制药机械厂（NO:034）</v>
          </cell>
          <cell r="O1198" t="str">
            <v>中南制药机械厂（NO:034）</v>
          </cell>
          <cell r="P1198" t="str">
            <v>BY-1000</v>
          </cell>
        </row>
        <row r="1199">
          <cell r="C1199" t="str">
            <v>110040500015</v>
          </cell>
          <cell r="D1199" t="str">
            <v>荸荠式糖衣机</v>
          </cell>
          <cell r="E1199" t="str">
            <v>正常使用</v>
          </cell>
          <cell r="F1199" t="str">
            <v>直接购入</v>
          </cell>
          <cell r="G1199">
            <v>35370</v>
          </cell>
          <cell r="H1199">
            <v>35400</v>
          </cell>
          <cell r="I1199" t="str">
            <v>五车间</v>
          </cell>
          <cell r="J1199">
            <v>10420</v>
          </cell>
          <cell r="K1199" t="str">
            <v>专-药77#-05</v>
          </cell>
          <cell r="L1199" t="str">
            <v>8楼制剂</v>
          </cell>
          <cell r="M1199" t="str">
            <v>五车间</v>
          </cell>
          <cell r="N1199" t="str">
            <v>中南制药机械厂（NO：033）</v>
          </cell>
          <cell r="O1199" t="str">
            <v>中南制药机械厂（NO：033）</v>
          </cell>
          <cell r="P1199" t="str">
            <v>BY-1000</v>
          </cell>
        </row>
        <row r="1200">
          <cell r="C1200" t="str">
            <v>110040500016</v>
          </cell>
          <cell r="D1200" t="str">
            <v>荸荠式糖衣机</v>
          </cell>
          <cell r="E1200" t="str">
            <v>正常使用</v>
          </cell>
          <cell r="F1200" t="str">
            <v>直接购入</v>
          </cell>
          <cell r="G1200">
            <v>35370</v>
          </cell>
          <cell r="H1200">
            <v>35400</v>
          </cell>
          <cell r="I1200" t="str">
            <v>四车间</v>
          </cell>
          <cell r="J1200">
            <v>10420</v>
          </cell>
          <cell r="K1200" t="str">
            <v>专-药77#-06</v>
          </cell>
          <cell r="L1200" t="str">
            <v>6楼制剂</v>
          </cell>
          <cell r="M1200" t="str">
            <v/>
          </cell>
          <cell r="N1200" t="str">
            <v>中南制药机械厂 （NO:038）</v>
          </cell>
          <cell r="O1200" t="str">
            <v>中南制药机械厂 （NO:038）</v>
          </cell>
          <cell r="P1200" t="str">
            <v>BY-1000</v>
          </cell>
        </row>
        <row r="1201">
          <cell r="C1201" t="str">
            <v>110040500017</v>
          </cell>
          <cell r="D1201" t="str">
            <v>荸荠式糖衣机</v>
          </cell>
          <cell r="E1201" t="str">
            <v>正常使用</v>
          </cell>
          <cell r="F1201" t="str">
            <v>直接购入</v>
          </cell>
          <cell r="G1201">
            <v>35370</v>
          </cell>
          <cell r="H1201">
            <v>35400</v>
          </cell>
          <cell r="I1201" t="str">
            <v>四车间</v>
          </cell>
          <cell r="J1201">
            <v>10420</v>
          </cell>
          <cell r="K1201" t="str">
            <v>专-药77#-07</v>
          </cell>
          <cell r="L1201" t="str">
            <v>6楼制剂</v>
          </cell>
          <cell r="M1201" t="str">
            <v/>
          </cell>
          <cell r="N1201" t="str">
            <v>中南制药机械厂（NO:0261996）</v>
          </cell>
          <cell r="O1201" t="str">
            <v>中南制药机械厂（NO:0261996）</v>
          </cell>
          <cell r="P1201" t="str">
            <v>BY-1000</v>
          </cell>
        </row>
        <row r="1202">
          <cell r="C1202" t="str">
            <v>110040500018</v>
          </cell>
          <cell r="D1202" t="str">
            <v>荸荠式糖衣机</v>
          </cell>
          <cell r="E1202" t="str">
            <v>正常使用</v>
          </cell>
          <cell r="F1202" t="str">
            <v>直接购入</v>
          </cell>
          <cell r="G1202">
            <v>35370</v>
          </cell>
          <cell r="H1202">
            <v>35400</v>
          </cell>
          <cell r="I1202" t="str">
            <v>四车间</v>
          </cell>
          <cell r="J1202">
            <v>10420</v>
          </cell>
          <cell r="K1202" t="str">
            <v>专-药77#-08</v>
          </cell>
          <cell r="L1202" t="str">
            <v>6楼制剂</v>
          </cell>
          <cell r="M1202" t="str">
            <v/>
          </cell>
          <cell r="N1202" t="str">
            <v>中南制药机械厂（NO:0311996）</v>
          </cell>
          <cell r="O1202" t="str">
            <v>中南制药机械厂（NO:0311996）</v>
          </cell>
          <cell r="P1202" t="str">
            <v>BY-1000</v>
          </cell>
        </row>
        <row r="1203">
          <cell r="C1203" t="str">
            <v>110040500019</v>
          </cell>
          <cell r="D1203" t="str">
            <v>荸荠式糖衣机</v>
          </cell>
          <cell r="E1203" t="str">
            <v>正常使用</v>
          </cell>
          <cell r="F1203" t="str">
            <v>直接购入</v>
          </cell>
          <cell r="G1203">
            <v>35370</v>
          </cell>
          <cell r="H1203">
            <v>35400</v>
          </cell>
          <cell r="I1203" t="str">
            <v>四车间</v>
          </cell>
          <cell r="J1203">
            <v>10420</v>
          </cell>
          <cell r="K1203" t="str">
            <v>专-药77#-09</v>
          </cell>
          <cell r="L1203" t="str">
            <v>6楼制剂</v>
          </cell>
          <cell r="M1203" t="str">
            <v/>
          </cell>
          <cell r="N1203" t="str">
            <v>中南制药机械厂 （NO:0301996）</v>
          </cell>
          <cell r="O1203" t="str">
            <v>中南制药机械厂 （NO:0301996）</v>
          </cell>
          <cell r="P1203" t="str">
            <v>BY-1000</v>
          </cell>
        </row>
        <row r="1204">
          <cell r="C1204" t="str">
            <v>110040500020</v>
          </cell>
          <cell r="D1204" t="str">
            <v>显微镜</v>
          </cell>
          <cell r="E1204" t="str">
            <v>正常使用</v>
          </cell>
          <cell r="F1204" t="str">
            <v>直接购入</v>
          </cell>
          <cell r="G1204">
            <v>35309</v>
          </cell>
          <cell r="H1204">
            <v>35339</v>
          </cell>
          <cell r="I1204" t="str">
            <v>研发中心-研发中心-药学部</v>
          </cell>
          <cell r="J1204">
            <v>9200</v>
          </cell>
          <cell r="K1204" t="str">
            <v>专-药80#</v>
          </cell>
          <cell r="L1204" t="str">
            <v>马金铺研发中心-药学部</v>
          </cell>
          <cell r="M1204" t="str">
            <v>马金铺研发中心-药学部</v>
          </cell>
          <cell r="N1204" t="str">
            <v>南坝研究所仪器室现马金铺研发中心-药学部</v>
          </cell>
          <cell r="O1204" t="str">
            <v>奥利巴斯</v>
          </cell>
          <cell r="P1204" t="str">
            <v>CHK-213</v>
          </cell>
        </row>
        <row r="1205">
          <cell r="C1205" t="str">
            <v>110040500021</v>
          </cell>
          <cell r="D1205" t="str">
            <v>多功能提取罐</v>
          </cell>
          <cell r="E1205" t="str">
            <v>正常使用</v>
          </cell>
          <cell r="F1205" t="str">
            <v>直接购入</v>
          </cell>
          <cell r="G1205">
            <v>35370</v>
          </cell>
          <cell r="H1205">
            <v>35400</v>
          </cell>
          <cell r="I1205" t="str">
            <v>一车间</v>
          </cell>
          <cell r="J1205">
            <v>103092.75</v>
          </cell>
          <cell r="K1205" t="str">
            <v>专-药89#</v>
          </cell>
          <cell r="L1205" t="str">
            <v>三层水煮操做平台</v>
          </cell>
          <cell r="M1205" t="str">
            <v>二车间</v>
          </cell>
          <cell r="N1205" t="str">
            <v>杭州化工机械厂 二车间</v>
          </cell>
          <cell r="O1205" t="str">
            <v>杭州化工机械厂 二车间</v>
          </cell>
          <cell r="P1205" t="str">
            <v>DJ-3M立方</v>
          </cell>
        </row>
        <row r="1206">
          <cell r="C1206" t="str">
            <v>110040500022</v>
          </cell>
          <cell r="D1206" t="str">
            <v>多功能提取罐</v>
          </cell>
          <cell r="E1206" t="str">
            <v>正常使用</v>
          </cell>
          <cell r="F1206" t="str">
            <v>直接购入</v>
          </cell>
          <cell r="G1206">
            <v>35370</v>
          </cell>
          <cell r="H1206">
            <v>35400</v>
          </cell>
          <cell r="I1206" t="str">
            <v>一车间</v>
          </cell>
          <cell r="J1206">
            <v>103092.75</v>
          </cell>
          <cell r="K1206" t="str">
            <v>专-药89#-01</v>
          </cell>
          <cell r="L1206" t="str">
            <v>三层水煮操做平台</v>
          </cell>
          <cell r="M1206" t="str">
            <v>二车间</v>
          </cell>
          <cell r="N1206" t="str">
            <v>杭州化工机械厂</v>
          </cell>
          <cell r="O1206" t="str">
            <v>杭州化工机械厂</v>
          </cell>
          <cell r="P1206" t="str">
            <v>DJ-3M立方</v>
          </cell>
        </row>
        <row r="1207">
          <cell r="C1207" t="str">
            <v>110040500023</v>
          </cell>
          <cell r="D1207" t="str">
            <v>多功能提取罐</v>
          </cell>
          <cell r="E1207" t="str">
            <v>正常使用</v>
          </cell>
          <cell r="F1207" t="str">
            <v>直接购入</v>
          </cell>
          <cell r="G1207">
            <v>35370</v>
          </cell>
          <cell r="H1207">
            <v>35400</v>
          </cell>
          <cell r="I1207" t="str">
            <v>一车间</v>
          </cell>
          <cell r="J1207">
            <v>103092.75</v>
          </cell>
          <cell r="K1207" t="str">
            <v>专-药89#-02</v>
          </cell>
          <cell r="L1207" t="str">
            <v>三层水煮操做平台</v>
          </cell>
          <cell r="M1207" t="str">
            <v>二车间</v>
          </cell>
          <cell r="N1207" t="str">
            <v>杭州化工机械厂</v>
          </cell>
          <cell r="O1207" t="str">
            <v>杭州化工机械厂</v>
          </cell>
          <cell r="P1207" t="str">
            <v>DJ-3M立方</v>
          </cell>
        </row>
        <row r="1208">
          <cell r="C1208" t="str">
            <v>110040500024</v>
          </cell>
          <cell r="D1208" t="str">
            <v>多功能提取罐</v>
          </cell>
          <cell r="E1208" t="str">
            <v>正常使用</v>
          </cell>
          <cell r="F1208" t="str">
            <v>直接购入</v>
          </cell>
          <cell r="G1208">
            <v>35370</v>
          </cell>
          <cell r="H1208">
            <v>35400</v>
          </cell>
          <cell r="I1208" t="str">
            <v>一车间</v>
          </cell>
          <cell r="J1208">
            <v>103092.75</v>
          </cell>
          <cell r="K1208" t="str">
            <v>专-药89#-03</v>
          </cell>
          <cell r="L1208" t="str">
            <v>三层水煮操做平台</v>
          </cell>
          <cell r="M1208" t="str">
            <v>二车间</v>
          </cell>
          <cell r="N1208" t="str">
            <v>杭州化工机械厂</v>
          </cell>
          <cell r="O1208" t="str">
            <v>杭州化工机械厂</v>
          </cell>
          <cell r="P1208" t="str">
            <v>DJ-3M立方</v>
          </cell>
        </row>
        <row r="1209">
          <cell r="C1209" t="str">
            <v>110040500025</v>
          </cell>
          <cell r="D1209" t="str">
            <v>多功能提取罐</v>
          </cell>
          <cell r="E1209" t="str">
            <v>正常使用</v>
          </cell>
          <cell r="F1209" t="str">
            <v>直接购入</v>
          </cell>
          <cell r="G1209">
            <v>35370</v>
          </cell>
          <cell r="H1209">
            <v>35400</v>
          </cell>
          <cell r="I1209" t="str">
            <v>一车间</v>
          </cell>
          <cell r="J1209">
            <v>103092.75</v>
          </cell>
          <cell r="K1209" t="str">
            <v>专-药89#-04</v>
          </cell>
          <cell r="L1209" t="str">
            <v>三层水煮操做平台</v>
          </cell>
          <cell r="M1209" t="str">
            <v>二车间</v>
          </cell>
          <cell r="N1209" t="str">
            <v>杭州化工机械厂</v>
          </cell>
          <cell r="O1209" t="str">
            <v>杭州化工机械厂</v>
          </cell>
          <cell r="P1209" t="str">
            <v>DJ-3M立方</v>
          </cell>
        </row>
        <row r="1210">
          <cell r="C1210" t="str">
            <v>110040500026</v>
          </cell>
          <cell r="D1210" t="str">
            <v>多功能提取罐</v>
          </cell>
          <cell r="E1210" t="str">
            <v>正常使用</v>
          </cell>
          <cell r="F1210" t="str">
            <v>直接购入</v>
          </cell>
          <cell r="G1210">
            <v>35370</v>
          </cell>
          <cell r="H1210">
            <v>35400</v>
          </cell>
          <cell r="I1210" t="str">
            <v>一车间</v>
          </cell>
          <cell r="J1210">
            <v>103092.75</v>
          </cell>
          <cell r="K1210" t="str">
            <v>专-药89#-05</v>
          </cell>
          <cell r="L1210" t="str">
            <v>三层水煮操做平台</v>
          </cell>
          <cell r="M1210" t="str">
            <v>二车间</v>
          </cell>
          <cell r="N1210" t="str">
            <v>杭州化工机械厂</v>
          </cell>
          <cell r="O1210" t="str">
            <v>杭州化工机械厂</v>
          </cell>
          <cell r="P1210" t="str">
            <v>DJ-3M立方</v>
          </cell>
        </row>
        <row r="1211">
          <cell r="C1211" t="str">
            <v>110040500027</v>
          </cell>
          <cell r="D1211" t="str">
            <v>上皿电子天平</v>
          </cell>
          <cell r="E1211" t="str">
            <v>正常使用</v>
          </cell>
          <cell r="F1211" t="str">
            <v>直接购入</v>
          </cell>
          <cell r="G1211">
            <v>35643</v>
          </cell>
          <cell r="H1211">
            <v>35674</v>
          </cell>
          <cell r="I1211" t="str">
            <v>四车间</v>
          </cell>
          <cell r="J1211">
            <v>7000</v>
          </cell>
          <cell r="K1211" t="str">
            <v>专-药93#</v>
          </cell>
          <cell r="L1211" t="str">
            <v>2楼</v>
          </cell>
          <cell r="M1211" t="str">
            <v>四车间</v>
          </cell>
          <cell r="N1211" t="str">
            <v>上海天平仪器厂 四车间五层NO:8085</v>
          </cell>
          <cell r="O1211" t="str">
            <v>上海天平仪器厂 四车间五层NO:8085</v>
          </cell>
          <cell r="P1211" t="str">
            <v>FA1004</v>
          </cell>
        </row>
        <row r="1212">
          <cell r="C1212" t="str">
            <v>110040500028</v>
          </cell>
          <cell r="D1212" t="str">
            <v>真空进料高效混合机</v>
          </cell>
          <cell r="E1212" t="str">
            <v>正常使用</v>
          </cell>
          <cell r="F1212" t="str">
            <v>直接购入</v>
          </cell>
          <cell r="G1212">
            <v>35704</v>
          </cell>
          <cell r="H1212">
            <v>35735</v>
          </cell>
          <cell r="I1212" t="str">
            <v>四车间</v>
          </cell>
          <cell r="J1212">
            <v>39600</v>
          </cell>
          <cell r="K1212" t="str">
            <v>专-药96#-01</v>
          </cell>
          <cell r="L1212" t="str">
            <v>6楼制剂</v>
          </cell>
          <cell r="M1212" t="str">
            <v/>
          </cell>
          <cell r="N1212" t="str">
            <v>江苏吴县前进机械厂 四车间六层NO:96013</v>
          </cell>
          <cell r="O1212" t="str">
            <v>江苏吴县前进机械厂 四车间六层NO:96013</v>
          </cell>
          <cell r="P1212" t="str">
            <v>ZGH-1M</v>
          </cell>
        </row>
        <row r="1213">
          <cell r="C1213" t="str">
            <v>110040500029</v>
          </cell>
          <cell r="D1213" t="str">
            <v>电子天平</v>
          </cell>
          <cell r="E1213" t="str">
            <v>报废</v>
          </cell>
          <cell r="F1213" t="str">
            <v>直接购入</v>
          </cell>
          <cell r="G1213">
            <v>35765</v>
          </cell>
          <cell r="H1213">
            <v>35796</v>
          </cell>
          <cell r="I1213" t="str">
            <v>研发中心—产品质量研究部</v>
          </cell>
          <cell r="J1213">
            <v>14308</v>
          </cell>
          <cell r="K1213" t="str">
            <v>专-药98#</v>
          </cell>
          <cell r="L1213" t="str">
            <v>外观理化实验室</v>
          </cell>
          <cell r="M1213" t="str">
            <v>质检科</v>
          </cell>
          <cell r="N1213" t="str">
            <v>梅特勒-托利多仪器(上海有限公司) 质检科NO:121625302</v>
          </cell>
          <cell r="O1213" t="str">
            <v>梅特勒-托利多仪器(上海有限公司) 质检科NO:121625302</v>
          </cell>
          <cell r="P1213" t="str">
            <v>AE260</v>
          </cell>
        </row>
        <row r="1214">
          <cell r="C1214" t="str">
            <v>110040500030</v>
          </cell>
          <cell r="D1214" t="str">
            <v>药片剔除机</v>
          </cell>
          <cell r="E1214" t="str">
            <v>正常使用</v>
          </cell>
          <cell r="F1214" t="str">
            <v>直接购入</v>
          </cell>
          <cell r="G1214">
            <v>35855</v>
          </cell>
          <cell r="H1214">
            <v>35886</v>
          </cell>
          <cell r="I1214" t="str">
            <v>四车间</v>
          </cell>
          <cell r="J1214">
            <v>3100</v>
          </cell>
          <cell r="K1214" t="str">
            <v>专-药102#</v>
          </cell>
          <cell r="L1214" t="str">
            <v>在制剂车间五层</v>
          </cell>
          <cell r="M1214" t="str">
            <v/>
          </cell>
          <cell r="N1214" t="str">
            <v>锦州包装机机械厂 内包班</v>
          </cell>
          <cell r="O1214" t="str">
            <v>锦州包装机机械厂 内包班</v>
          </cell>
          <cell r="P1214" t="str">
            <v>YT-90</v>
          </cell>
        </row>
        <row r="1215">
          <cell r="C1215" t="str">
            <v>110040500031</v>
          </cell>
          <cell r="D1215" t="str">
            <v>空压机（空气压缩机）</v>
          </cell>
          <cell r="E1215" t="str">
            <v>正常使用</v>
          </cell>
          <cell r="F1215" t="str">
            <v>直接购入</v>
          </cell>
          <cell r="G1215">
            <v>35947</v>
          </cell>
          <cell r="H1215">
            <v>35977</v>
          </cell>
          <cell r="I1215" t="str">
            <v>一车间</v>
          </cell>
          <cell r="J1215">
            <v>7350</v>
          </cell>
          <cell r="K1215" t="str">
            <v>专-药106#</v>
          </cell>
          <cell r="L1215" t="str">
            <v>三层水煮操做平台</v>
          </cell>
          <cell r="M1215" t="str">
            <v>二车间</v>
          </cell>
          <cell r="N1215" t="str">
            <v>柳州市微型气压锅厂  二车间（NO：110）</v>
          </cell>
          <cell r="O1215" t="str">
            <v>柳州市微型气压锅厂  二车间（NO：110）</v>
          </cell>
          <cell r="P1215" t="str">
            <v>W-0.6/10</v>
          </cell>
        </row>
        <row r="1216">
          <cell r="C1216" t="str">
            <v>110040500032</v>
          </cell>
          <cell r="D1216" t="str">
            <v>精密酸度计</v>
          </cell>
          <cell r="E1216" t="str">
            <v>正常使用</v>
          </cell>
          <cell r="F1216" t="str">
            <v>直接购入</v>
          </cell>
          <cell r="G1216">
            <v>36495</v>
          </cell>
          <cell r="H1216">
            <v>36526</v>
          </cell>
          <cell r="I1216" t="str">
            <v>研发中心—产品质量研究部</v>
          </cell>
          <cell r="J1216">
            <v>2600</v>
          </cell>
          <cell r="K1216" t="str">
            <v>专-药113#</v>
          </cell>
          <cell r="L1216" t="str">
            <v>外观理化实验室</v>
          </cell>
          <cell r="M1216" t="str">
            <v>质检科</v>
          </cell>
          <cell r="N1216" t="str">
            <v>上海雷磁仪器厂 质检科NO:8033</v>
          </cell>
          <cell r="O1216" t="str">
            <v>上海雷磁仪器厂 质检科NO:8033</v>
          </cell>
          <cell r="P1216" t="str">
            <v>PHS-3B</v>
          </cell>
        </row>
        <row r="1217">
          <cell r="C1217" t="str">
            <v>110040500033</v>
          </cell>
          <cell r="D1217" t="str">
            <v>振动分筛机</v>
          </cell>
          <cell r="E1217" t="str">
            <v>正常使用</v>
          </cell>
          <cell r="F1217" t="str">
            <v>直接购入</v>
          </cell>
          <cell r="G1217">
            <v>36526</v>
          </cell>
          <cell r="H1217">
            <v>36557</v>
          </cell>
          <cell r="I1217" t="str">
            <v>五车间</v>
          </cell>
          <cell r="J1217">
            <v>12000</v>
          </cell>
          <cell r="K1217" t="str">
            <v>专-药115#</v>
          </cell>
          <cell r="L1217" t="str">
            <v>8楼制剂</v>
          </cell>
          <cell r="M1217" t="str">
            <v>五车间</v>
          </cell>
          <cell r="N1217" t="str">
            <v>昆明源瑞实业有限公司  五车间八层</v>
          </cell>
          <cell r="O1217" t="str">
            <v>昆明源瑞实业有限公司  五车间八层</v>
          </cell>
          <cell r="P1217" t="str">
            <v>ZS（1.7M）</v>
          </cell>
        </row>
        <row r="1218">
          <cell r="C1218" t="str">
            <v>110040500034</v>
          </cell>
          <cell r="D1218" t="str">
            <v>热风循环干燥箱</v>
          </cell>
          <cell r="E1218" t="str">
            <v>正常使用</v>
          </cell>
          <cell r="F1218" t="str">
            <v>直接购入</v>
          </cell>
          <cell r="G1218">
            <v>37408</v>
          </cell>
          <cell r="H1218">
            <v>37438</v>
          </cell>
          <cell r="I1218" t="str">
            <v>五车间</v>
          </cell>
          <cell r="J1218">
            <v>106700</v>
          </cell>
          <cell r="K1218" t="str">
            <v>专-药116#</v>
          </cell>
          <cell r="L1218" t="str">
            <v>9楼制剂</v>
          </cell>
          <cell r="M1218" t="str">
            <v>五车间</v>
          </cell>
          <cell r="N1218" t="str">
            <v>江阴市干燥成套设备厂 五车间九层NO:991228</v>
          </cell>
          <cell r="O1218" t="str">
            <v>江阴市干燥成套设备厂 五车间九层NO:991228</v>
          </cell>
          <cell r="P1218" t="str">
            <v>TG-Z-IV</v>
          </cell>
        </row>
        <row r="1219">
          <cell r="C1219" t="str">
            <v>110040500035</v>
          </cell>
          <cell r="D1219" t="str">
            <v>平板式自动泡罩包装机</v>
          </cell>
          <cell r="E1219" t="str">
            <v>正常使用</v>
          </cell>
          <cell r="F1219" t="str">
            <v>直接购入</v>
          </cell>
          <cell r="G1219">
            <v>36526</v>
          </cell>
          <cell r="H1219">
            <v>36557</v>
          </cell>
          <cell r="I1219" t="str">
            <v>设备动力部</v>
          </cell>
          <cell r="J1219">
            <v>57450</v>
          </cell>
          <cell r="K1219" t="str">
            <v>专-药117#</v>
          </cell>
          <cell r="L1219" t="str">
            <v>废包材仓库（杨玉</v>
          </cell>
          <cell r="M1219" t="str">
            <v>设备动力部</v>
          </cell>
          <cell r="N1219" t="str">
            <v>设备动力部（机修）</v>
          </cell>
        </row>
        <row r="1219">
          <cell r="P1219" t="str">
            <v>DPP-140</v>
          </cell>
        </row>
        <row r="1220">
          <cell r="C1220" t="str">
            <v>110040500036</v>
          </cell>
          <cell r="D1220" t="str">
            <v>振动输送分筛机</v>
          </cell>
          <cell r="E1220" t="str">
            <v>正常使用</v>
          </cell>
          <cell r="F1220" t="str">
            <v>直接购入</v>
          </cell>
          <cell r="G1220">
            <v>36526</v>
          </cell>
          <cell r="H1220">
            <v>36557</v>
          </cell>
          <cell r="I1220" t="str">
            <v>四车间</v>
          </cell>
          <cell r="J1220">
            <v>12000</v>
          </cell>
          <cell r="K1220" t="str">
            <v>专-药119#</v>
          </cell>
          <cell r="L1220" t="str">
            <v>在制剂车间九层</v>
          </cell>
          <cell r="M1220" t="str">
            <v>四车间</v>
          </cell>
          <cell r="N1220" t="str">
            <v>昆明源瑞实业有限公司 外包二楼</v>
          </cell>
          <cell r="O1220" t="str">
            <v>昆明源瑞实业有限公司 外包二楼</v>
          </cell>
          <cell r="P1220" t="str">
            <v>ES（1.7M）</v>
          </cell>
        </row>
        <row r="1221">
          <cell r="C1221" t="str">
            <v>110040500037</v>
          </cell>
          <cell r="D1221" t="str">
            <v>振动分筛机</v>
          </cell>
          <cell r="E1221" t="str">
            <v>正常使用</v>
          </cell>
          <cell r="F1221" t="str">
            <v>直接购入</v>
          </cell>
          <cell r="G1221">
            <v>36586</v>
          </cell>
          <cell r="H1221">
            <v>36617</v>
          </cell>
          <cell r="I1221" t="str">
            <v>五车间</v>
          </cell>
          <cell r="J1221">
            <v>27250</v>
          </cell>
          <cell r="K1221" t="str">
            <v>专-药120#</v>
          </cell>
          <cell r="L1221" t="str">
            <v>3楼</v>
          </cell>
          <cell r="M1221" t="str">
            <v>五车间</v>
          </cell>
          <cell r="N1221" t="str">
            <v>昆明源瑞实业有限公司 五车间八层</v>
          </cell>
          <cell r="O1221" t="str">
            <v>昆明源瑞实业有限公司 五车间八层</v>
          </cell>
          <cell r="P1221" t="str">
            <v>ES（2M）</v>
          </cell>
        </row>
        <row r="1222">
          <cell r="C1222" t="str">
            <v>110040500038</v>
          </cell>
          <cell r="D1222" t="str">
            <v>振动分筛机</v>
          </cell>
          <cell r="E1222" t="str">
            <v>正常使用</v>
          </cell>
          <cell r="F1222" t="str">
            <v>直接购入</v>
          </cell>
          <cell r="G1222">
            <v>36586</v>
          </cell>
          <cell r="H1222">
            <v>36617</v>
          </cell>
          <cell r="I1222" t="str">
            <v>五车间</v>
          </cell>
          <cell r="J1222">
            <v>11800</v>
          </cell>
          <cell r="K1222" t="str">
            <v>专-药121#</v>
          </cell>
          <cell r="L1222" t="str">
            <v>在制剂车间九层</v>
          </cell>
          <cell r="M1222" t="str">
            <v>五车间</v>
          </cell>
          <cell r="N1222" t="str">
            <v>昆明源瑞实业有限公司 五车间九层</v>
          </cell>
          <cell r="O1222" t="str">
            <v>昆明源瑞实业有限公司 五车间九层</v>
          </cell>
          <cell r="P1222" t="str">
            <v>ZS（1.7M）</v>
          </cell>
        </row>
        <row r="1223">
          <cell r="C1223" t="str">
            <v>110040500039</v>
          </cell>
          <cell r="D1223" t="str">
            <v>水份测定仪</v>
          </cell>
          <cell r="E1223" t="str">
            <v>报废</v>
          </cell>
          <cell r="F1223" t="str">
            <v>直接购入</v>
          </cell>
          <cell r="G1223">
            <v>36586</v>
          </cell>
          <cell r="H1223">
            <v>36617</v>
          </cell>
          <cell r="I1223" t="str">
            <v>设备动力部</v>
          </cell>
          <cell r="J1223">
            <v>3680</v>
          </cell>
          <cell r="K1223" t="str">
            <v>专-药123#</v>
          </cell>
          <cell r="L1223" t="str">
            <v>仪器室现设备动力</v>
          </cell>
          <cell r="M1223" t="str">
            <v>研究所</v>
          </cell>
          <cell r="N1223" t="str">
            <v>上海茅王天平仪器厂  研究所NO:1893</v>
          </cell>
          <cell r="O1223" t="str">
            <v>上海茅王天平仪器厂  研究所NO:1893</v>
          </cell>
          <cell r="P1223" t="str">
            <v>SC69-02C</v>
          </cell>
        </row>
        <row r="1224">
          <cell r="C1224" t="str">
            <v>110040500040</v>
          </cell>
          <cell r="D1224" t="str">
            <v>热风循环干燥箱</v>
          </cell>
          <cell r="E1224" t="str">
            <v>正常使用</v>
          </cell>
          <cell r="F1224" t="str">
            <v>直接购入</v>
          </cell>
          <cell r="G1224">
            <v>36617</v>
          </cell>
          <cell r="H1224">
            <v>36647</v>
          </cell>
          <cell r="I1224" t="str">
            <v>五车间</v>
          </cell>
          <cell r="J1224">
            <v>85300</v>
          </cell>
          <cell r="K1224" t="str">
            <v>专-药124#</v>
          </cell>
          <cell r="L1224" t="str">
            <v>9楼制剂</v>
          </cell>
          <cell r="M1224" t="str">
            <v>五车间</v>
          </cell>
          <cell r="N1224" t="str">
            <v>江阴市干燥成套设备厂  五车间八层NO:20032613</v>
          </cell>
          <cell r="O1224" t="str">
            <v>江阴市干燥成套设备厂  五车间八层NO:20032613</v>
          </cell>
          <cell r="P1224" t="str">
            <v>TG-Z-IV型</v>
          </cell>
        </row>
        <row r="1225">
          <cell r="C1225" t="str">
            <v>110040500041</v>
          </cell>
          <cell r="D1225" t="str">
            <v>热风烘箱</v>
          </cell>
          <cell r="E1225" t="str">
            <v>正常使用</v>
          </cell>
          <cell r="F1225" t="str">
            <v>直接购入</v>
          </cell>
          <cell r="G1225">
            <v>36739</v>
          </cell>
          <cell r="H1225">
            <v>36770</v>
          </cell>
          <cell r="I1225" t="str">
            <v>一车间</v>
          </cell>
          <cell r="J1225">
            <v>24197.87</v>
          </cell>
          <cell r="K1225" t="str">
            <v>专-药125#</v>
          </cell>
          <cell r="L1225" t="str">
            <v>四楼干燥间</v>
          </cell>
          <cell r="M1225" t="str">
            <v>一车间</v>
          </cell>
          <cell r="N1225" t="str">
            <v>无锡干燥设备厂 一车间NO:2001675</v>
          </cell>
          <cell r="O1225" t="str">
            <v>无锡干燥设备厂 一车间NO:2001675</v>
          </cell>
          <cell r="P1225" t="str">
            <v>TC-C4</v>
          </cell>
        </row>
        <row r="1226">
          <cell r="C1226" t="str">
            <v>110040500042</v>
          </cell>
          <cell r="D1226" t="str">
            <v>片剂硬度测试仪</v>
          </cell>
          <cell r="E1226" t="str">
            <v>正常使用</v>
          </cell>
          <cell r="F1226" t="str">
            <v>直接购入</v>
          </cell>
          <cell r="G1226">
            <v>36800</v>
          </cell>
          <cell r="H1226">
            <v>36831</v>
          </cell>
          <cell r="I1226" t="str">
            <v>研发中心—产品质量研究部</v>
          </cell>
          <cell r="J1226">
            <v>2800</v>
          </cell>
          <cell r="K1226" t="str">
            <v>专-药132#</v>
          </cell>
          <cell r="L1226" t="str">
            <v>微生物检测室</v>
          </cell>
          <cell r="M1226" t="str">
            <v>质检科</v>
          </cell>
          <cell r="N1226" t="str">
            <v>天津市国铭医药有限公司 质检科NO:04009025</v>
          </cell>
          <cell r="O1226" t="str">
            <v>天津市国铭医药有限公司 质检科NO:04009025</v>
          </cell>
          <cell r="P1226" t="str">
            <v>YD-1</v>
          </cell>
        </row>
        <row r="1227">
          <cell r="C1227" t="str">
            <v>110040500043</v>
          </cell>
          <cell r="D1227" t="str">
            <v>片剂脆粉度测试仪</v>
          </cell>
          <cell r="E1227" t="str">
            <v>正常使用</v>
          </cell>
          <cell r="F1227" t="str">
            <v>直接购入</v>
          </cell>
          <cell r="G1227">
            <v>36800</v>
          </cell>
          <cell r="H1227">
            <v>36831</v>
          </cell>
          <cell r="I1227" t="str">
            <v>研发中心—产品质量研究部</v>
          </cell>
          <cell r="J1227">
            <v>4800</v>
          </cell>
          <cell r="K1227" t="str">
            <v>专-药133#</v>
          </cell>
          <cell r="L1227" t="str">
            <v>微生物检测室</v>
          </cell>
          <cell r="M1227" t="str">
            <v>质检科</v>
          </cell>
          <cell r="N1227" t="str">
            <v>天津市国铭医药有限公司 质检科NO:060009016</v>
          </cell>
          <cell r="O1227" t="str">
            <v>天津市国铭医药有限公司 质检科NO:060009016</v>
          </cell>
          <cell r="P1227" t="str">
            <v>CS-1</v>
          </cell>
        </row>
        <row r="1228">
          <cell r="C1228" t="str">
            <v>110040500044</v>
          </cell>
          <cell r="D1228" t="str">
            <v>水份快速测定仪</v>
          </cell>
          <cell r="E1228" t="str">
            <v>正常使用</v>
          </cell>
          <cell r="F1228" t="str">
            <v>直接购入</v>
          </cell>
          <cell r="G1228">
            <v>36861</v>
          </cell>
          <cell r="H1228">
            <v>36892</v>
          </cell>
          <cell r="I1228" t="str">
            <v>四车间</v>
          </cell>
          <cell r="J1228">
            <v>3680</v>
          </cell>
          <cell r="K1228" t="str">
            <v>专-药135#</v>
          </cell>
          <cell r="L1228" t="str">
            <v>质量检验部</v>
          </cell>
          <cell r="M1228" t="str">
            <v>质检室</v>
          </cell>
          <cell r="N1228" t="str">
            <v>上海精密科学仪器有限公司 质检室NO:2456(有两台)</v>
          </cell>
          <cell r="O1228" t="str">
            <v>上海精密科学仪器有限公司 质检室NO:2456(有两台)</v>
          </cell>
          <cell r="P1228" t="str">
            <v>SC69-02e</v>
          </cell>
        </row>
        <row r="1229">
          <cell r="C1229" t="str">
            <v>110040500045</v>
          </cell>
          <cell r="D1229" t="str">
            <v>片剂硬度测定仪</v>
          </cell>
          <cell r="E1229" t="str">
            <v>正常使用</v>
          </cell>
          <cell r="F1229" t="str">
            <v>直接购入</v>
          </cell>
          <cell r="G1229">
            <v>37012</v>
          </cell>
          <cell r="H1229">
            <v>37043</v>
          </cell>
          <cell r="I1229" t="str">
            <v>四车间</v>
          </cell>
          <cell r="J1229">
            <v>2800</v>
          </cell>
          <cell r="K1229" t="str">
            <v>专-药138#</v>
          </cell>
          <cell r="L1229" t="str">
            <v>6楼制剂</v>
          </cell>
          <cell r="M1229" t="str">
            <v/>
          </cell>
          <cell r="N1229" t="str">
            <v>天津市国铭医疗设备有限公司（NO：04010-4-7）</v>
          </cell>
          <cell r="O1229" t="str">
            <v>天津市国铭医疗设备有限公司（NO：04010-4-7）</v>
          </cell>
          <cell r="P1229" t="str">
            <v/>
          </cell>
        </row>
        <row r="1230">
          <cell r="C1230" t="str">
            <v>110040500046</v>
          </cell>
          <cell r="D1230" t="str">
            <v>喷墨打印机</v>
          </cell>
          <cell r="E1230" t="str">
            <v>正常使用</v>
          </cell>
          <cell r="F1230" t="str">
            <v>直接购入</v>
          </cell>
          <cell r="G1230">
            <v>37043</v>
          </cell>
          <cell r="H1230">
            <v>37073</v>
          </cell>
          <cell r="I1230" t="str">
            <v>四车间</v>
          </cell>
          <cell r="J1230">
            <v>116000</v>
          </cell>
          <cell r="K1230" t="str">
            <v>专-药140#</v>
          </cell>
          <cell r="L1230" t="str">
            <v>打印一室</v>
          </cell>
          <cell r="M1230" t="str">
            <v>四车间</v>
          </cell>
          <cell r="N1230" t="str">
            <v>NO:N2C00371</v>
          </cell>
        </row>
        <row r="1230">
          <cell r="P1230" t="str">
            <v>A200型</v>
          </cell>
        </row>
        <row r="1231">
          <cell r="C1231" t="str">
            <v>110040500047</v>
          </cell>
          <cell r="D1231" t="str">
            <v>热风循环干燥箱</v>
          </cell>
          <cell r="E1231" t="str">
            <v>正常使用</v>
          </cell>
          <cell r="F1231" t="str">
            <v>直接购入</v>
          </cell>
          <cell r="G1231">
            <v>37135</v>
          </cell>
          <cell r="H1231">
            <v>37165</v>
          </cell>
          <cell r="I1231" t="str">
            <v>五车间</v>
          </cell>
          <cell r="J1231">
            <v>301000</v>
          </cell>
          <cell r="K1231" t="str">
            <v>专-药143#</v>
          </cell>
          <cell r="L1231" t="str">
            <v>9楼制剂</v>
          </cell>
          <cell r="M1231" t="str">
            <v>五车间</v>
          </cell>
          <cell r="N1231" t="str">
            <v>五车间  九层NO:2001674</v>
          </cell>
        </row>
        <row r="1231">
          <cell r="P1231" t="str">
            <v>TG-Z-IV型</v>
          </cell>
        </row>
        <row r="1232">
          <cell r="C1232" t="str">
            <v>110040500048</v>
          </cell>
          <cell r="D1232" t="str">
            <v>喷墨打印机</v>
          </cell>
          <cell r="E1232" t="str">
            <v>正常使用</v>
          </cell>
          <cell r="F1232" t="str">
            <v>直接购入</v>
          </cell>
          <cell r="G1232">
            <v>37135</v>
          </cell>
          <cell r="H1232">
            <v>37165</v>
          </cell>
          <cell r="I1232" t="str">
            <v>四车间</v>
          </cell>
          <cell r="J1232">
            <v>100000</v>
          </cell>
          <cell r="K1232" t="str">
            <v>专-药144#</v>
          </cell>
          <cell r="L1232" t="str">
            <v>二楼打印3室</v>
          </cell>
          <cell r="M1232" t="str">
            <v>四车间</v>
          </cell>
          <cell r="N1232" t="str">
            <v>多米洛喷码技术有限公司NO:N2C00350</v>
          </cell>
          <cell r="O1232" t="str">
            <v>多米洛喷码技术有限公司NO:N2C00350</v>
          </cell>
          <cell r="P1232" t="str">
            <v>A200型</v>
          </cell>
        </row>
        <row r="1233">
          <cell r="C1233" t="str">
            <v>110040500049</v>
          </cell>
          <cell r="D1233" t="str">
            <v>化糖锅(移动中间罐）</v>
          </cell>
          <cell r="E1233" t="str">
            <v>正常使用</v>
          </cell>
          <cell r="F1233" t="str">
            <v>直接购入</v>
          </cell>
          <cell r="G1233">
            <v>37135</v>
          </cell>
          <cell r="H1233">
            <v>37165</v>
          </cell>
          <cell r="I1233" t="str">
            <v>一车间</v>
          </cell>
          <cell r="J1233">
            <v>3800</v>
          </cell>
          <cell r="K1233" t="str">
            <v>专-药145#</v>
          </cell>
          <cell r="L1233" t="str">
            <v>移动式</v>
          </cell>
          <cell r="M1233" t="str">
            <v>三层浓缩工段</v>
          </cell>
          <cell r="N1233" t="str">
            <v>三层浓缩工段</v>
          </cell>
        </row>
        <row r="1233">
          <cell r="P1233" t="str">
            <v/>
          </cell>
        </row>
        <row r="1234">
          <cell r="C1234" t="str">
            <v>110040500050</v>
          </cell>
          <cell r="D1234" t="str">
            <v>化糖锅(移动中间罐）</v>
          </cell>
          <cell r="E1234" t="str">
            <v>正常使用</v>
          </cell>
          <cell r="F1234" t="str">
            <v>直接购入</v>
          </cell>
          <cell r="G1234">
            <v>37135</v>
          </cell>
          <cell r="H1234">
            <v>37165</v>
          </cell>
          <cell r="I1234" t="str">
            <v>一车间</v>
          </cell>
          <cell r="J1234">
            <v>3800</v>
          </cell>
          <cell r="K1234" t="str">
            <v>专-药145#-01</v>
          </cell>
          <cell r="L1234" t="str">
            <v>移动式</v>
          </cell>
          <cell r="M1234" t="str">
            <v>三层浓缩工段</v>
          </cell>
          <cell r="N1234" t="str">
            <v>三层浓缩工段</v>
          </cell>
        </row>
        <row r="1234">
          <cell r="P1234" t="str">
            <v/>
          </cell>
        </row>
        <row r="1235">
          <cell r="C1235" t="str">
            <v>110040500051</v>
          </cell>
          <cell r="D1235" t="str">
            <v>化糖锅(移动中间罐）</v>
          </cell>
          <cell r="E1235" t="str">
            <v>正常使用</v>
          </cell>
          <cell r="F1235" t="str">
            <v>直接购入</v>
          </cell>
          <cell r="G1235">
            <v>37135</v>
          </cell>
          <cell r="H1235">
            <v>37165</v>
          </cell>
          <cell r="I1235" t="str">
            <v>四车间</v>
          </cell>
          <cell r="J1235">
            <v>3800</v>
          </cell>
          <cell r="K1235" t="str">
            <v>专-药145#-02</v>
          </cell>
          <cell r="L1235" t="str">
            <v>移动式</v>
          </cell>
          <cell r="M1235" t="str">
            <v/>
          </cell>
          <cell r="N1235" t="str">
            <v>基地水蜜丸车间</v>
          </cell>
        </row>
        <row r="1235">
          <cell r="P1235" t="str">
            <v/>
          </cell>
        </row>
        <row r="1236">
          <cell r="C1236" t="str">
            <v>110040500052</v>
          </cell>
          <cell r="D1236" t="str">
            <v>平板式自动泡罩包装机</v>
          </cell>
          <cell r="E1236" t="str">
            <v>正常使用</v>
          </cell>
          <cell r="F1236" t="str">
            <v>直接购入</v>
          </cell>
          <cell r="G1236">
            <v>37165</v>
          </cell>
          <cell r="H1236">
            <v>37196</v>
          </cell>
          <cell r="I1236" t="str">
            <v>四车间</v>
          </cell>
          <cell r="J1236">
            <v>133680</v>
          </cell>
          <cell r="K1236" t="str">
            <v>专-药148#</v>
          </cell>
          <cell r="L1236" t="str">
            <v>2楼</v>
          </cell>
          <cell r="M1236" t="str">
            <v>四车间</v>
          </cell>
          <cell r="N1236" t="str">
            <v>瑞安市华联制药机械实业公司（NO:1244）袍罩包装三室</v>
          </cell>
          <cell r="O1236" t="str">
            <v>瑞安市华联制药机械实业公司（NO:1244）袍罩包装三室</v>
          </cell>
          <cell r="P1236" t="str">
            <v>DPB-250E型</v>
          </cell>
        </row>
        <row r="1237">
          <cell r="C1237" t="str">
            <v>110040500053</v>
          </cell>
          <cell r="D1237" t="str">
            <v>空压机</v>
          </cell>
          <cell r="E1237" t="str">
            <v>正常使用</v>
          </cell>
          <cell r="F1237" t="str">
            <v>直接购入</v>
          </cell>
          <cell r="G1237">
            <v>37165</v>
          </cell>
          <cell r="H1237">
            <v>37196</v>
          </cell>
          <cell r="I1237" t="str">
            <v>四车间</v>
          </cell>
          <cell r="J1237">
            <v>14800</v>
          </cell>
          <cell r="K1237" t="str">
            <v>专-药149#</v>
          </cell>
          <cell r="L1237" t="str">
            <v>机修2组</v>
          </cell>
          <cell r="M1237" t="str">
            <v/>
          </cell>
          <cell r="N1237" t="str">
            <v>浦英库 南京华冠压缩机有限公司（NO:100009）</v>
          </cell>
          <cell r="O1237" t="str">
            <v>浦英库 南京华冠压缩机有限公司（NO:100009）</v>
          </cell>
          <cell r="P1237" t="str">
            <v>WM0.63/10.8</v>
          </cell>
        </row>
        <row r="1238">
          <cell r="C1238" t="str">
            <v>110040500054</v>
          </cell>
          <cell r="D1238" t="str">
            <v>自动泡罩包装机</v>
          </cell>
          <cell r="E1238" t="str">
            <v>正常使用</v>
          </cell>
          <cell r="F1238" t="str">
            <v>直接购入</v>
          </cell>
          <cell r="G1238">
            <v>37316</v>
          </cell>
          <cell r="H1238">
            <v>37347</v>
          </cell>
          <cell r="I1238" t="str">
            <v>五车间</v>
          </cell>
          <cell r="J1238">
            <v>95000</v>
          </cell>
          <cell r="K1238" t="str">
            <v>专-药152#</v>
          </cell>
          <cell r="L1238" t="str">
            <v>3楼</v>
          </cell>
          <cell r="M1238" t="str">
            <v>五车间</v>
          </cell>
          <cell r="N1238" t="str">
            <v>瑞安华联 三车间NO:1293</v>
          </cell>
        </row>
        <row r="1238">
          <cell r="P1238" t="str">
            <v>DPB-250F</v>
          </cell>
        </row>
        <row r="1239">
          <cell r="C1239" t="str">
            <v>110040500055</v>
          </cell>
          <cell r="D1239" t="str">
            <v>标签（押印机）</v>
          </cell>
          <cell r="E1239" t="str">
            <v>正常使用</v>
          </cell>
          <cell r="F1239" t="str">
            <v>直接购入</v>
          </cell>
          <cell r="G1239">
            <v>37316</v>
          </cell>
          <cell r="H1239">
            <v>37347</v>
          </cell>
          <cell r="I1239" t="str">
            <v>五车间</v>
          </cell>
          <cell r="J1239">
            <v>17000</v>
          </cell>
          <cell r="K1239" t="str">
            <v>专-药153#</v>
          </cell>
          <cell r="L1239" t="str">
            <v>4楼制剂</v>
          </cell>
          <cell r="M1239" t="str">
            <v>五车间</v>
          </cell>
          <cell r="N1239" t="str">
            <v>汉光包装机械公司  三车间NO:12012</v>
          </cell>
          <cell r="O1239" t="str">
            <v>汉光包装机械公司  三车间NO:12012</v>
          </cell>
          <cell r="P1239" t="str">
            <v>PD-380E</v>
          </cell>
        </row>
        <row r="1240">
          <cell r="C1240" t="str">
            <v>110040500056</v>
          </cell>
          <cell r="D1240" t="str">
            <v>高效包衣机</v>
          </cell>
          <cell r="E1240" t="str">
            <v>正常使用</v>
          </cell>
          <cell r="F1240" t="str">
            <v>直接购入</v>
          </cell>
          <cell r="G1240">
            <v>37316</v>
          </cell>
          <cell r="H1240">
            <v>37347</v>
          </cell>
          <cell r="I1240" t="str">
            <v>四车间</v>
          </cell>
          <cell r="J1240">
            <v>296000</v>
          </cell>
          <cell r="K1240" t="str">
            <v>专-药154#</v>
          </cell>
          <cell r="L1240" t="str">
            <v>6楼制剂</v>
          </cell>
          <cell r="M1240" t="str">
            <v/>
          </cell>
          <cell r="N1240" t="str">
            <v>温州市制药设备厂（NO:0325）</v>
          </cell>
          <cell r="O1240" t="str">
            <v>温州市制药设备厂（NO:0325）</v>
          </cell>
          <cell r="P1240" t="str">
            <v>BGB-1502</v>
          </cell>
        </row>
        <row r="1241">
          <cell r="C1241" t="str">
            <v>110040500057</v>
          </cell>
          <cell r="D1241" t="str">
            <v>平板泡罩包装机</v>
          </cell>
          <cell r="E1241" t="str">
            <v>正常使用</v>
          </cell>
          <cell r="F1241" t="str">
            <v>直接购入</v>
          </cell>
          <cell r="G1241">
            <v>37043</v>
          </cell>
          <cell r="H1241">
            <v>37073</v>
          </cell>
          <cell r="I1241" t="str">
            <v>设备动力部</v>
          </cell>
          <cell r="J1241">
            <v>96800</v>
          </cell>
          <cell r="K1241" t="str">
            <v>专-药157#</v>
          </cell>
          <cell r="L1241" t="str">
            <v>锅炉房旁</v>
          </cell>
          <cell r="M1241" t="str">
            <v>设备动力部</v>
          </cell>
          <cell r="N1241" t="str">
            <v>设备动力部（机修）</v>
          </cell>
        </row>
        <row r="1241">
          <cell r="P1241" t="str">
            <v>DPB-250F</v>
          </cell>
        </row>
        <row r="1242">
          <cell r="C1242" t="str">
            <v>110040500058</v>
          </cell>
          <cell r="D1242" t="str">
            <v>水份测定仪</v>
          </cell>
          <cell r="E1242" t="str">
            <v>正常使用</v>
          </cell>
          <cell r="F1242" t="str">
            <v>直接购入</v>
          </cell>
          <cell r="G1242">
            <v>37530</v>
          </cell>
          <cell r="H1242">
            <v>37561</v>
          </cell>
          <cell r="I1242" t="str">
            <v>一车间</v>
          </cell>
          <cell r="J1242">
            <v>3780</v>
          </cell>
          <cell r="K1242" t="str">
            <v>专-药160#</v>
          </cell>
          <cell r="L1242" t="str">
            <v>2楼</v>
          </cell>
          <cell r="M1242" t="str">
            <v>专-药160</v>
          </cell>
          <cell r="N1242" t="str">
            <v>专-药160</v>
          </cell>
        </row>
        <row r="1242">
          <cell r="P1242" t="str">
            <v/>
          </cell>
        </row>
        <row r="1243">
          <cell r="C1243" t="str">
            <v>110040500059</v>
          </cell>
          <cell r="D1243" t="str">
            <v>旋转式压片机</v>
          </cell>
          <cell r="E1243" t="str">
            <v>正常使用</v>
          </cell>
          <cell r="F1243" t="str">
            <v>直接购入</v>
          </cell>
          <cell r="G1243">
            <v>38169</v>
          </cell>
          <cell r="H1243">
            <v>38200</v>
          </cell>
          <cell r="I1243" t="str">
            <v>四车间</v>
          </cell>
          <cell r="J1243">
            <v>159600</v>
          </cell>
          <cell r="K1243" t="str">
            <v>专-药170#</v>
          </cell>
          <cell r="L1243" t="str">
            <v>6楼制剂</v>
          </cell>
          <cell r="M1243" t="str">
            <v/>
          </cell>
          <cell r="N1243" t="str">
            <v>上海天祥.建台制药机械有限公司（NO：203671）</v>
          </cell>
          <cell r="O1243" t="str">
            <v>上海天祥.建台制药机械有限公司（NO：203671）</v>
          </cell>
          <cell r="P1243" t="str">
            <v>ZP-35B</v>
          </cell>
        </row>
        <row r="1244">
          <cell r="C1244" t="str">
            <v>110040500060</v>
          </cell>
          <cell r="D1244" t="str">
            <v>吸尘器</v>
          </cell>
          <cell r="E1244" t="str">
            <v>正常使用</v>
          </cell>
          <cell r="F1244" t="str">
            <v>直接购入</v>
          </cell>
          <cell r="G1244">
            <v>38169</v>
          </cell>
          <cell r="H1244">
            <v>38200</v>
          </cell>
          <cell r="I1244" t="str">
            <v>四车间</v>
          </cell>
          <cell r="J1244">
            <v>9300</v>
          </cell>
          <cell r="K1244" t="str">
            <v>专-药171#</v>
          </cell>
          <cell r="L1244" t="str">
            <v>6楼制剂</v>
          </cell>
          <cell r="M1244" t="str">
            <v/>
          </cell>
          <cell r="N1244" t="str">
            <v>上海天祥。建台制药机械有限公司（NO:031319）</v>
          </cell>
          <cell r="O1244" t="str">
            <v>上海天祥。建台制药机械有限公司（NO:031319）</v>
          </cell>
          <cell r="P1244" t="str">
            <v>DL320A</v>
          </cell>
        </row>
        <row r="1245">
          <cell r="C1245" t="str">
            <v>110040500061</v>
          </cell>
          <cell r="D1245" t="str">
            <v>超净工作台</v>
          </cell>
          <cell r="E1245" t="str">
            <v>正常使用</v>
          </cell>
          <cell r="F1245" t="str">
            <v>直接购入</v>
          </cell>
          <cell r="G1245">
            <v>38200</v>
          </cell>
          <cell r="H1245">
            <v>38231</v>
          </cell>
          <cell r="I1245" t="str">
            <v>研发中心—产品质量研究部</v>
          </cell>
          <cell r="J1245">
            <v>5500</v>
          </cell>
          <cell r="K1245" t="str">
            <v>专-药172#</v>
          </cell>
          <cell r="L1245" t="str">
            <v>微生物检测室</v>
          </cell>
          <cell r="M1245" t="str">
            <v/>
          </cell>
          <cell r="N1245" t="str">
            <v>专-药172</v>
          </cell>
        </row>
        <row r="1245">
          <cell r="P1245" t="str">
            <v/>
          </cell>
        </row>
        <row r="1246">
          <cell r="C1246" t="str">
            <v>110040500062</v>
          </cell>
          <cell r="D1246" t="str">
            <v>超净工作台</v>
          </cell>
          <cell r="E1246" t="str">
            <v>正常使用</v>
          </cell>
          <cell r="F1246" t="str">
            <v>直接购入</v>
          </cell>
          <cell r="G1246">
            <v>38200</v>
          </cell>
          <cell r="H1246">
            <v>38231</v>
          </cell>
          <cell r="I1246" t="str">
            <v>研发中心—产品质量研究部</v>
          </cell>
          <cell r="J1246">
            <v>5500</v>
          </cell>
          <cell r="K1246" t="str">
            <v>专-药173#</v>
          </cell>
          <cell r="L1246" t="str">
            <v>微生物检测室</v>
          </cell>
          <cell r="M1246" t="str">
            <v/>
          </cell>
          <cell r="N1246" t="str">
            <v>专-药173</v>
          </cell>
        </row>
        <row r="1246">
          <cell r="P1246" t="str">
            <v/>
          </cell>
        </row>
        <row r="1247">
          <cell r="C1247" t="str">
            <v>110040500063</v>
          </cell>
          <cell r="D1247" t="str">
            <v>四缸球磨机</v>
          </cell>
          <cell r="E1247" t="str">
            <v>正常使用</v>
          </cell>
          <cell r="F1247" t="str">
            <v>直接购入</v>
          </cell>
          <cell r="G1247">
            <v>38200</v>
          </cell>
          <cell r="H1247">
            <v>38231</v>
          </cell>
          <cell r="I1247" t="str">
            <v>一车间</v>
          </cell>
          <cell r="J1247">
            <v>10720</v>
          </cell>
          <cell r="K1247" t="str">
            <v>专-药174#</v>
          </cell>
          <cell r="L1247" t="str">
            <v>2楼</v>
          </cell>
          <cell r="M1247" t="str">
            <v>专-药174</v>
          </cell>
          <cell r="N1247" t="str">
            <v>专-药174</v>
          </cell>
        </row>
        <row r="1247">
          <cell r="P1247" t="str">
            <v/>
          </cell>
        </row>
        <row r="1248">
          <cell r="C1248" t="str">
            <v>110040500064</v>
          </cell>
          <cell r="D1248" t="str">
            <v>二维运动混合机</v>
          </cell>
          <cell r="E1248" t="str">
            <v>正常使用</v>
          </cell>
          <cell r="F1248" t="str">
            <v>直接购入</v>
          </cell>
          <cell r="G1248">
            <v>38261</v>
          </cell>
          <cell r="H1248">
            <v>38292</v>
          </cell>
          <cell r="I1248" t="str">
            <v>一车间</v>
          </cell>
          <cell r="J1248">
            <v>63000</v>
          </cell>
          <cell r="K1248" t="str">
            <v>专-药176#</v>
          </cell>
          <cell r="L1248" t="str">
            <v>前处理提取</v>
          </cell>
          <cell r="M1248" t="str">
            <v>专-药176</v>
          </cell>
          <cell r="N1248" t="str">
            <v>专-药176</v>
          </cell>
        </row>
        <row r="1248">
          <cell r="P1248" t="str">
            <v/>
          </cell>
        </row>
        <row r="1249">
          <cell r="C1249" t="str">
            <v>110040500065</v>
          </cell>
          <cell r="D1249" t="str">
            <v>槽形混合机</v>
          </cell>
          <cell r="E1249" t="str">
            <v>未使用</v>
          </cell>
          <cell r="F1249" t="str">
            <v>直接购入</v>
          </cell>
          <cell r="G1249">
            <v>38323</v>
          </cell>
          <cell r="H1249">
            <v>38353</v>
          </cell>
          <cell r="I1249" t="str">
            <v>四车间</v>
          </cell>
          <cell r="J1249">
            <v>22000</v>
          </cell>
          <cell r="K1249" t="str">
            <v>专-药180#</v>
          </cell>
          <cell r="L1249" t="str">
            <v>5楼制剂</v>
          </cell>
          <cell r="M1249" t="str">
            <v/>
          </cell>
          <cell r="N1249" t="str">
            <v>一车间</v>
          </cell>
        </row>
        <row r="1249">
          <cell r="P1249" t="str">
            <v>CH200II</v>
          </cell>
        </row>
        <row r="1250">
          <cell r="C1250" t="str">
            <v>110040500066</v>
          </cell>
          <cell r="D1250" t="str">
            <v>槽形混合机</v>
          </cell>
          <cell r="E1250" t="str">
            <v>正常使用</v>
          </cell>
          <cell r="F1250" t="str">
            <v>直接购入</v>
          </cell>
          <cell r="G1250">
            <v>38323</v>
          </cell>
          <cell r="H1250">
            <v>38353</v>
          </cell>
          <cell r="I1250" t="str">
            <v>一车间</v>
          </cell>
          <cell r="J1250">
            <v>22800</v>
          </cell>
          <cell r="K1250" t="str">
            <v>专-药182#</v>
          </cell>
          <cell r="L1250" t="str">
            <v>二楼洁净区</v>
          </cell>
          <cell r="M1250" t="str">
            <v>二车间</v>
          </cell>
          <cell r="N1250" t="str">
            <v>宝鸡制药机械厂(编号:013)2004-12-固74#</v>
          </cell>
          <cell r="O1250" t="str">
            <v>宝鸡制药机械厂(编号:013)2004-12-固74#</v>
          </cell>
          <cell r="P1250" t="str">
            <v>CH200II</v>
          </cell>
        </row>
        <row r="1251">
          <cell r="C1251" t="str">
            <v>110040500067</v>
          </cell>
          <cell r="D1251" t="str">
            <v>热风循环烘箱</v>
          </cell>
          <cell r="E1251" t="str">
            <v>正常使用</v>
          </cell>
          <cell r="F1251" t="str">
            <v>直接购入</v>
          </cell>
          <cell r="G1251">
            <v>38322</v>
          </cell>
          <cell r="H1251">
            <v>38353</v>
          </cell>
          <cell r="I1251" t="str">
            <v>四车间</v>
          </cell>
          <cell r="J1251">
            <v>66000</v>
          </cell>
          <cell r="K1251" t="str">
            <v>专-药184#</v>
          </cell>
          <cell r="L1251" t="str">
            <v>6楼制剂</v>
          </cell>
          <cell r="M1251" t="str">
            <v/>
          </cell>
          <cell r="N1251" t="str">
            <v>常州市范群干燥设备有限公司(编号:03278)</v>
          </cell>
          <cell r="O1251" t="str">
            <v>常州市范群干燥设备有限公司(编号:03278)</v>
          </cell>
          <cell r="P1251" t="str">
            <v>CT-C-2型</v>
          </cell>
        </row>
        <row r="1252">
          <cell r="C1252" t="str">
            <v>110040500068</v>
          </cell>
          <cell r="D1252" t="str">
            <v>热风循环烘箱</v>
          </cell>
          <cell r="E1252" t="str">
            <v>正常使用</v>
          </cell>
          <cell r="F1252" t="str">
            <v>直接购入</v>
          </cell>
          <cell r="G1252">
            <v>38322</v>
          </cell>
          <cell r="H1252">
            <v>38353</v>
          </cell>
          <cell r="I1252" t="str">
            <v>四车间</v>
          </cell>
          <cell r="J1252">
            <v>66000</v>
          </cell>
          <cell r="K1252" t="str">
            <v>专-药185#</v>
          </cell>
          <cell r="L1252" t="str">
            <v>6楼制剂</v>
          </cell>
          <cell r="M1252" t="str">
            <v/>
          </cell>
          <cell r="N1252" t="str">
            <v>常州市范群干燥设备有限公司(编号:03276)</v>
          </cell>
          <cell r="O1252" t="str">
            <v>常州市范群干燥设备有限公司(编号:03276)</v>
          </cell>
          <cell r="P1252" t="str">
            <v>CT-C-2型</v>
          </cell>
        </row>
        <row r="1253">
          <cell r="C1253" t="str">
            <v>110040500069</v>
          </cell>
          <cell r="D1253" t="str">
            <v>槽形混合机</v>
          </cell>
          <cell r="E1253" t="str">
            <v>正常使用</v>
          </cell>
          <cell r="F1253" t="str">
            <v>直接购入</v>
          </cell>
          <cell r="G1253">
            <v>38323</v>
          </cell>
          <cell r="H1253">
            <v>38353</v>
          </cell>
          <cell r="I1253" t="str">
            <v>一车间</v>
          </cell>
          <cell r="J1253">
            <v>22800</v>
          </cell>
          <cell r="K1253" t="str">
            <v>专-药183#</v>
          </cell>
          <cell r="L1253" t="str">
            <v>1楼</v>
          </cell>
          <cell r="M1253" t="str">
            <v/>
          </cell>
          <cell r="N1253" t="str">
            <v>宝鸡制药机械厂(编号:011)</v>
          </cell>
          <cell r="O1253" t="str">
            <v>宝鸡制药机械厂(编号:011)</v>
          </cell>
          <cell r="P1253" t="str">
            <v>CH200B</v>
          </cell>
        </row>
        <row r="1254">
          <cell r="C1254" t="str">
            <v>110040500070</v>
          </cell>
          <cell r="D1254" t="str">
            <v>浸膏专用离心喷雾机（喷雾干燥机）</v>
          </cell>
          <cell r="E1254" t="str">
            <v>正常使用</v>
          </cell>
          <cell r="F1254" t="str">
            <v>直接购入</v>
          </cell>
          <cell r="G1254">
            <v>38322</v>
          </cell>
          <cell r="H1254">
            <v>38353</v>
          </cell>
          <cell r="I1254" t="str">
            <v>一车间</v>
          </cell>
          <cell r="J1254">
            <v>273000</v>
          </cell>
          <cell r="K1254" t="str">
            <v>专-药187#</v>
          </cell>
          <cell r="L1254" t="str">
            <v>三层喷雾干燥间</v>
          </cell>
          <cell r="M1254" t="str">
            <v>二车间</v>
          </cell>
          <cell r="N1254" t="str">
            <v>常州市范群干燥设备有限公司</v>
          </cell>
          <cell r="O1254" t="str">
            <v>常州市范群干燥设备有限公司</v>
          </cell>
          <cell r="P1254" t="str">
            <v>LPG-100</v>
          </cell>
        </row>
        <row r="1255">
          <cell r="C1255" t="str">
            <v>110040500071</v>
          </cell>
          <cell r="D1255" t="str">
            <v>大密丸机(全自动制丸机)</v>
          </cell>
          <cell r="E1255" t="str">
            <v>正常使用</v>
          </cell>
          <cell r="F1255" t="str">
            <v>直接购入</v>
          </cell>
          <cell r="G1255">
            <v>38322</v>
          </cell>
          <cell r="H1255">
            <v>38353</v>
          </cell>
          <cell r="I1255" t="str">
            <v>五车间</v>
          </cell>
          <cell r="J1255">
            <v>140000</v>
          </cell>
          <cell r="K1255" t="str">
            <v>专-药188#</v>
          </cell>
          <cell r="L1255" t="str">
            <v>五车间</v>
          </cell>
          <cell r="M1255" t="str">
            <v>五车间-马金铺大蜜丸制丸</v>
          </cell>
          <cell r="N1255" t="str">
            <v>天水华圆制药设备科技有限责任公司(编号:020903)</v>
          </cell>
          <cell r="O1255" t="str">
            <v>天水华圆制药设备科技有限责任公司(编号:020903)</v>
          </cell>
          <cell r="P1255" t="str">
            <v>YUJ-22B</v>
          </cell>
        </row>
        <row r="1256">
          <cell r="C1256" t="str">
            <v>110040500072</v>
          </cell>
          <cell r="D1256" t="str">
            <v>槽形混合机</v>
          </cell>
          <cell r="E1256" t="str">
            <v>正常使用</v>
          </cell>
          <cell r="F1256" t="str">
            <v>直接购入</v>
          </cell>
          <cell r="G1256">
            <v>38322</v>
          </cell>
          <cell r="H1256">
            <v>38353</v>
          </cell>
          <cell r="I1256" t="str">
            <v>五车间</v>
          </cell>
          <cell r="J1256">
            <v>24000</v>
          </cell>
          <cell r="K1256" t="str">
            <v>专-药189#</v>
          </cell>
          <cell r="L1256" t="str">
            <v>3楼</v>
          </cell>
          <cell r="M1256" t="str">
            <v>五车间</v>
          </cell>
          <cell r="N1256" t="str">
            <v>天水华圆制药设备科技有限责任公司(编号:030616)含刀</v>
          </cell>
          <cell r="O1256" t="str">
            <v>天水华圆制药设备科技有限责任公司(编号:030616)含刀</v>
          </cell>
          <cell r="P1256" t="str">
            <v>CHJ-200</v>
          </cell>
        </row>
        <row r="1257">
          <cell r="C1257" t="str">
            <v>110040500073</v>
          </cell>
          <cell r="D1257" t="str">
            <v>储液灌</v>
          </cell>
          <cell r="E1257" t="str">
            <v>正常使用</v>
          </cell>
          <cell r="F1257" t="str">
            <v>直接购入</v>
          </cell>
          <cell r="G1257">
            <v>38322</v>
          </cell>
          <cell r="H1257">
            <v>38353</v>
          </cell>
          <cell r="I1257" t="str">
            <v>五车间</v>
          </cell>
          <cell r="J1257">
            <v>8000</v>
          </cell>
          <cell r="K1257" t="str">
            <v>专-药192#</v>
          </cell>
          <cell r="L1257" t="str">
            <v>3楼</v>
          </cell>
          <cell r="M1257" t="str">
            <v>五车间</v>
          </cell>
          <cell r="N1257" t="str">
            <v>昆明惠田工贸有限公司</v>
          </cell>
          <cell r="O1257" t="str">
            <v>昆明惠田工贸有限公司</v>
          </cell>
          <cell r="P1257" t="str">
            <v>CY60-0</v>
          </cell>
        </row>
        <row r="1258">
          <cell r="C1258" t="str">
            <v>110040500074</v>
          </cell>
          <cell r="D1258" t="str">
            <v>配液灌</v>
          </cell>
          <cell r="E1258" t="str">
            <v>正常使用</v>
          </cell>
          <cell r="F1258" t="str">
            <v>直接购入</v>
          </cell>
          <cell r="G1258">
            <v>38322</v>
          </cell>
          <cell r="H1258">
            <v>38353</v>
          </cell>
          <cell r="I1258" t="str">
            <v>五车间</v>
          </cell>
          <cell r="J1258">
            <v>8000</v>
          </cell>
          <cell r="K1258" t="str">
            <v>专-药193#</v>
          </cell>
          <cell r="L1258" t="str">
            <v>9楼制剂</v>
          </cell>
          <cell r="M1258" t="str">
            <v>五车间</v>
          </cell>
          <cell r="N1258" t="str">
            <v>昆明惠田工贸有限公司</v>
          </cell>
          <cell r="O1258" t="str">
            <v>昆明惠田工贸有限公司</v>
          </cell>
          <cell r="P1258" t="str">
            <v>CY60-0</v>
          </cell>
        </row>
        <row r="1259">
          <cell r="C1259" t="str">
            <v>110040500075</v>
          </cell>
          <cell r="D1259" t="str">
            <v>储水灌</v>
          </cell>
          <cell r="E1259" t="str">
            <v>正常使用</v>
          </cell>
          <cell r="F1259" t="str">
            <v>直接购入</v>
          </cell>
          <cell r="G1259">
            <v>38322</v>
          </cell>
          <cell r="H1259">
            <v>38353</v>
          </cell>
          <cell r="I1259" t="str">
            <v>一车间</v>
          </cell>
          <cell r="J1259">
            <v>3800</v>
          </cell>
          <cell r="K1259" t="str">
            <v>专-药194#</v>
          </cell>
          <cell r="L1259" t="str">
            <v>楼顶</v>
          </cell>
          <cell r="M1259" t="str">
            <v>一车间</v>
          </cell>
          <cell r="N1259" t="str">
            <v>昆明惠田工贸有限公司</v>
          </cell>
          <cell r="O1259" t="str">
            <v>昆明惠田工贸有限公司</v>
          </cell>
          <cell r="P1259" t="str">
            <v>1M立方</v>
          </cell>
        </row>
        <row r="1260">
          <cell r="C1260" t="str">
            <v>110040500076</v>
          </cell>
          <cell r="D1260" t="str">
            <v>配液灌</v>
          </cell>
          <cell r="E1260" t="str">
            <v>正常使用</v>
          </cell>
          <cell r="F1260" t="str">
            <v>直接购入</v>
          </cell>
          <cell r="G1260">
            <v>38322</v>
          </cell>
          <cell r="H1260">
            <v>38353</v>
          </cell>
          <cell r="I1260" t="str">
            <v>五车间</v>
          </cell>
          <cell r="J1260">
            <v>8500</v>
          </cell>
          <cell r="K1260" t="str">
            <v>专-药195#</v>
          </cell>
          <cell r="L1260" t="str">
            <v>9楼制剂</v>
          </cell>
          <cell r="M1260" t="str">
            <v>五车间</v>
          </cell>
          <cell r="N1260" t="str">
            <v>昆明惠田工贸有限公司</v>
          </cell>
          <cell r="O1260" t="str">
            <v>昆明惠田工贸有限公司</v>
          </cell>
          <cell r="P1260" t="str">
            <v>CY60-0</v>
          </cell>
        </row>
        <row r="1261">
          <cell r="C1261" t="str">
            <v>110040500077</v>
          </cell>
          <cell r="D1261" t="str">
            <v>配液灌</v>
          </cell>
          <cell r="E1261" t="str">
            <v>正常使用</v>
          </cell>
          <cell r="F1261" t="str">
            <v>直接购入</v>
          </cell>
          <cell r="G1261">
            <v>38322</v>
          </cell>
          <cell r="H1261">
            <v>38353</v>
          </cell>
          <cell r="I1261" t="str">
            <v>五车间</v>
          </cell>
          <cell r="J1261">
            <v>8500</v>
          </cell>
          <cell r="K1261" t="str">
            <v>专-药196#</v>
          </cell>
          <cell r="L1261" t="str">
            <v/>
          </cell>
          <cell r="M1261" t="str">
            <v>五车间-马金铺大蜜丸备用</v>
          </cell>
          <cell r="N1261" t="str">
            <v>昆明惠田工贸有限公司</v>
          </cell>
          <cell r="O1261" t="str">
            <v>昆明惠田工贸有限公司</v>
          </cell>
          <cell r="P1261" t="str">
            <v>CY60-0</v>
          </cell>
        </row>
        <row r="1262">
          <cell r="C1262" t="str">
            <v>110040500078</v>
          </cell>
          <cell r="D1262" t="str">
            <v>储液灌</v>
          </cell>
          <cell r="E1262" t="str">
            <v>正常使用</v>
          </cell>
          <cell r="F1262" t="str">
            <v>直接购入</v>
          </cell>
          <cell r="G1262">
            <v>38322</v>
          </cell>
          <cell r="H1262">
            <v>38353</v>
          </cell>
          <cell r="I1262" t="str">
            <v>设备动力部</v>
          </cell>
          <cell r="J1262">
            <v>8500</v>
          </cell>
          <cell r="K1262" t="str">
            <v>专-药197#</v>
          </cell>
          <cell r="L1262" t="str">
            <v>机修2组</v>
          </cell>
          <cell r="M1262" t="str">
            <v>设备动力部自用</v>
          </cell>
          <cell r="N1262" t="str">
            <v>昆明惠田工贸有限公司(与专-药197#-01实为一台)</v>
          </cell>
          <cell r="O1262" t="str">
            <v>昆明惠田工贸有限公司(与专-药197#-01实为一台)</v>
          </cell>
          <cell r="P1262" t="str">
            <v/>
          </cell>
        </row>
        <row r="1263">
          <cell r="C1263" t="str">
            <v>110040500079</v>
          </cell>
          <cell r="D1263" t="str">
            <v>配液灌</v>
          </cell>
          <cell r="E1263" t="str">
            <v>正常使用</v>
          </cell>
          <cell r="F1263" t="str">
            <v>直接购入</v>
          </cell>
          <cell r="G1263">
            <v>38322</v>
          </cell>
          <cell r="H1263">
            <v>38353</v>
          </cell>
          <cell r="I1263" t="str">
            <v>五车间</v>
          </cell>
          <cell r="J1263">
            <v>8500</v>
          </cell>
          <cell r="K1263" t="str">
            <v>专-药197#-01</v>
          </cell>
          <cell r="L1263" t="str">
            <v/>
          </cell>
          <cell r="M1263" t="str">
            <v>五车间-马金铺大蜜丸备用</v>
          </cell>
          <cell r="N1263" t="str">
            <v>昆明惠田工贸有限公司(与专-药197#为一台)</v>
          </cell>
          <cell r="O1263" t="str">
            <v>昆明惠田工贸有限公司(与专-药197#为一台)</v>
          </cell>
          <cell r="P1263" t="str">
            <v/>
          </cell>
        </row>
        <row r="1264">
          <cell r="C1264" t="str">
            <v>110040500080</v>
          </cell>
          <cell r="D1264" t="str">
            <v>醇提罐</v>
          </cell>
          <cell r="E1264" t="str">
            <v>正常使用</v>
          </cell>
          <cell r="F1264" t="str">
            <v>直接购入</v>
          </cell>
          <cell r="G1264">
            <v>38411</v>
          </cell>
          <cell r="H1264">
            <v>38412</v>
          </cell>
          <cell r="I1264" t="str">
            <v>一车间</v>
          </cell>
          <cell r="J1264">
            <v>70720</v>
          </cell>
          <cell r="K1264" t="str">
            <v>专-药198#</v>
          </cell>
          <cell r="L1264" t="str">
            <v>三夹防爆间</v>
          </cell>
          <cell r="M1264" t="str">
            <v>二车间</v>
          </cell>
          <cell r="N1264" t="str">
            <v>温州市半球轻工制药机械有限公司（产品编号：2003-372</v>
          </cell>
          <cell r="O1264" t="str">
            <v>温州市半球轻工制药机械有限公司（产品编号：2003-372</v>
          </cell>
          <cell r="P1264" t="str">
            <v>DT-200</v>
          </cell>
        </row>
        <row r="1265">
          <cell r="C1265" t="str">
            <v>110040500081</v>
          </cell>
          <cell r="D1265" t="str">
            <v>醇提罐</v>
          </cell>
          <cell r="E1265" t="str">
            <v>正常使用</v>
          </cell>
          <cell r="F1265" t="str">
            <v>直接购入</v>
          </cell>
          <cell r="G1265">
            <v>38411</v>
          </cell>
          <cell r="H1265">
            <v>38412</v>
          </cell>
          <cell r="I1265" t="str">
            <v>一车间</v>
          </cell>
          <cell r="J1265">
            <v>70720</v>
          </cell>
          <cell r="K1265" t="str">
            <v>专-药199#</v>
          </cell>
          <cell r="L1265" t="str">
            <v>三夹防爆间</v>
          </cell>
          <cell r="M1265" t="str">
            <v>二车间</v>
          </cell>
          <cell r="N1265" t="str">
            <v>温州市半球轻工制药机械有限公司（编号：2003-373）</v>
          </cell>
          <cell r="O1265" t="str">
            <v>温州市半球轻工制药机械有限公司（编号：2003-373）</v>
          </cell>
          <cell r="P1265" t="str">
            <v>DT-200</v>
          </cell>
        </row>
        <row r="1266">
          <cell r="C1266" t="str">
            <v>110040500082</v>
          </cell>
          <cell r="D1266" t="str">
            <v>中间储罐</v>
          </cell>
          <cell r="E1266" t="str">
            <v>正常使用</v>
          </cell>
          <cell r="F1266" t="str">
            <v>直接购入</v>
          </cell>
          <cell r="G1266">
            <v>38411</v>
          </cell>
          <cell r="H1266">
            <v>38412</v>
          </cell>
          <cell r="I1266" t="str">
            <v>一车间</v>
          </cell>
          <cell r="J1266">
            <v>7072</v>
          </cell>
          <cell r="K1266" t="str">
            <v>专-药200#</v>
          </cell>
          <cell r="L1266" t="str">
            <v>三层浓缩工段</v>
          </cell>
          <cell r="M1266" t="str">
            <v>二车间</v>
          </cell>
          <cell r="N1266" t="str">
            <v>温州半球轻工制药机械有限公司（编号:20030718)</v>
          </cell>
          <cell r="O1266" t="str">
            <v>温州半球轻工制药机械有限公司（编号:20030718)</v>
          </cell>
          <cell r="P1266" t="str">
            <v>1立方米</v>
          </cell>
        </row>
        <row r="1267">
          <cell r="C1267" t="str">
            <v>110040500083</v>
          </cell>
          <cell r="D1267" t="str">
            <v>中间储罐</v>
          </cell>
          <cell r="E1267" t="str">
            <v>正常使用</v>
          </cell>
          <cell r="F1267" t="str">
            <v>直接购入</v>
          </cell>
          <cell r="G1267">
            <v>38411</v>
          </cell>
          <cell r="H1267">
            <v>38412</v>
          </cell>
          <cell r="I1267" t="str">
            <v>一车间</v>
          </cell>
          <cell r="J1267">
            <v>7072</v>
          </cell>
          <cell r="K1267" t="str">
            <v>专-药201#</v>
          </cell>
          <cell r="L1267" t="str">
            <v>三层浓缩工段</v>
          </cell>
          <cell r="M1267" t="str">
            <v>二车间</v>
          </cell>
          <cell r="N1267" t="str">
            <v>温州市半球轻工制药机械有限公司（编号：20030721）</v>
          </cell>
          <cell r="O1267" t="str">
            <v>温州市半球轻工制药机械有限公司（编号：20030721）</v>
          </cell>
          <cell r="P1267" t="str">
            <v>1立方米</v>
          </cell>
        </row>
        <row r="1268">
          <cell r="C1268" t="str">
            <v>110040500084</v>
          </cell>
          <cell r="D1268" t="str">
            <v>中间储罐</v>
          </cell>
          <cell r="E1268" t="str">
            <v>正常使用</v>
          </cell>
          <cell r="F1268" t="str">
            <v>直接购入</v>
          </cell>
          <cell r="G1268">
            <v>38411</v>
          </cell>
          <cell r="H1268">
            <v>38412</v>
          </cell>
          <cell r="I1268" t="str">
            <v>一车间</v>
          </cell>
          <cell r="J1268">
            <v>7072</v>
          </cell>
          <cell r="K1268" t="str">
            <v>专-药202#</v>
          </cell>
          <cell r="L1268" t="str">
            <v>三层防爆间</v>
          </cell>
          <cell r="M1268" t="str">
            <v>二车间</v>
          </cell>
          <cell r="N1268" t="str">
            <v>温州市半球轻工制药机械有限公司（编号：20030720）</v>
          </cell>
          <cell r="O1268" t="str">
            <v>温州市半球轻工制药机械有限公司（编号：20030720）</v>
          </cell>
          <cell r="P1268" t="str">
            <v>1立方米</v>
          </cell>
        </row>
        <row r="1269">
          <cell r="C1269" t="str">
            <v>110040500085</v>
          </cell>
          <cell r="D1269" t="str">
            <v>中间储罐</v>
          </cell>
          <cell r="E1269" t="str">
            <v>正常使用</v>
          </cell>
          <cell r="F1269" t="str">
            <v>直接购入</v>
          </cell>
          <cell r="G1269">
            <v>38411</v>
          </cell>
          <cell r="H1269">
            <v>38412</v>
          </cell>
          <cell r="I1269" t="str">
            <v>一车间</v>
          </cell>
          <cell r="J1269">
            <v>7072</v>
          </cell>
          <cell r="K1269" t="str">
            <v>专-药203#</v>
          </cell>
          <cell r="L1269" t="str">
            <v>三层浓缩工段</v>
          </cell>
          <cell r="M1269" t="str">
            <v>二车间</v>
          </cell>
          <cell r="N1269" t="str">
            <v>温州市半球轻工制药机械有限公司（编号：20030717）</v>
          </cell>
          <cell r="O1269" t="str">
            <v>温州市半球轻工制药机械有限公司（编号：20030717）</v>
          </cell>
          <cell r="P1269" t="str">
            <v>1立方米</v>
          </cell>
        </row>
        <row r="1270">
          <cell r="C1270" t="str">
            <v>110040500086</v>
          </cell>
          <cell r="D1270" t="str">
            <v>中间储罐</v>
          </cell>
          <cell r="E1270" t="str">
            <v>正常使用</v>
          </cell>
          <cell r="F1270" t="str">
            <v>直接购入</v>
          </cell>
          <cell r="G1270">
            <v>38411</v>
          </cell>
          <cell r="H1270">
            <v>38412</v>
          </cell>
          <cell r="I1270" t="str">
            <v>一车间</v>
          </cell>
          <cell r="J1270">
            <v>7072</v>
          </cell>
          <cell r="K1270" t="str">
            <v>专-药204#</v>
          </cell>
          <cell r="L1270" t="str">
            <v>三层浓缩工段</v>
          </cell>
          <cell r="M1270" t="str">
            <v>二车间</v>
          </cell>
          <cell r="N1270" t="str">
            <v>温州市半球轻工制药机械有限公司（编号：20030722）</v>
          </cell>
          <cell r="O1270" t="str">
            <v>温州市半球轻工制药机械有限公司（编号：20030722）</v>
          </cell>
          <cell r="P1270" t="str">
            <v>1立方米</v>
          </cell>
        </row>
        <row r="1271">
          <cell r="C1271" t="str">
            <v>110040500087</v>
          </cell>
          <cell r="D1271" t="str">
            <v>中间储罐</v>
          </cell>
          <cell r="E1271" t="str">
            <v>正常使用</v>
          </cell>
          <cell r="F1271" t="str">
            <v>直接购入</v>
          </cell>
          <cell r="G1271">
            <v>38411</v>
          </cell>
          <cell r="H1271">
            <v>38412</v>
          </cell>
          <cell r="I1271" t="str">
            <v>一车间</v>
          </cell>
          <cell r="J1271">
            <v>7072</v>
          </cell>
          <cell r="K1271" t="str">
            <v>专-药205#</v>
          </cell>
          <cell r="L1271" t="str">
            <v>三层浓缩工段</v>
          </cell>
          <cell r="M1271" t="str">
            <v>二车间</v>
          </cell>
          <cell r="N1271" t="str">
            <v>温州市半球轻工制药机械有限公司（编号：20030719）</v>
          </cell>
          <cell r="O1271" t="str">
            <v>温州市半球轻工制药机械有限公司（编号：20030719）</v>
          </cell>
          <cell r="P1271" t="str">
            <v>1立方米</v>
          </cell>
        </row>
        <row r="1272">
          <cell r="C1272" t="str">
            <v>110040500088</v>
          </cell>
          <cell r="D1272" t="str">
            <v>储罐（回收容酶储罐）</v>
          </cell>
          <cell r="E1272" t="str">
            <v>正常使用</v>
          </cell>
          <cell r="F1272" t="str">
            <v>直接购入</v>
          </cell>
          <cell r="G1272">
            <v>38411</v>
          </cell>
          <cell r="H1272">
            <v>38412</v>
          </cell>
          <cell r="I1272" t="str">
            <v>一车间</v>
          </cell>
          <cell r="J1272">
            <v>3640</v>
          </cell>
          <cell r="K1272" t="str">
            <v>专-药206#</v>
          </cell>
          <cell r="L1272" t="str">
            <v>三夹防暴间</v>
          </cell>
          <cell r="M1272" t="str">
            <v>二车间</v>
          </cell>
          <cell r="N1272" t="str">
            <v>温州市半球轻工制药机械有限公司（编号：20030724）</v>
          </cell>
          <cell r="O1272" t="str">
            <v>温州市半球轻工制药机械有限公司（编号：20030724）</v>
          </cell>
          <cell r="P1272" t="str">
            <v>0.6立方米</v>
          </cell>
        </row>
        <row r="1273">
          <cell r="C1273" t="str">
            <v>110040500089</v>
          </cell>
          <cell r="D1273" t="str">
            <v>储罐（精馏乙醇储罐贮罐）</v>
          </cell>
          <cell r="E1273" t="str">
            <v>正常使用</v>
          </cell>
          <cell r="F1273" t="str">
            <v>直接购入</v>
          </cell>
          <cell r="G1273">
            <v>38411</v>
          </cell>
          <cell r="H1273">
            <v>38412</v>
          </cell>
          <cell r="I1273" t="str">
            <v>一车间</v>
          </cell>
          <cell r="J1273">
            <v>11856</v>
          </cell>
          <cell r="K1273" t="str">
            <v>专-药207#</v>
          </cell>
          <cell r="L1273" t="str">
            <v>一层防爆间仓库在</v>
          </cell>
          <cell r="M1273" t="str">
            <v>二车间</v>
          </cell>
          <cell r="N1273" t="str">
            <v>温州市半球轻工制药机械有限公司（编号：20030713）</v>
          </cell>
          <cell r="O1273" t="str">
            <v>温州市半球轻工制药机械有限公司（编号：20030713）</v>
          </cell>
          <cell r="P1273" t="str">
            <v>3立方米</v>
          </cell>
        </row>
        <row r="1274">
          <cell r="C1274" t="str">
            <v>110040500090</v>
          </cell>
          <cell r="D1274" t="str">
            <v>储罐（醇提液贮罐）</v>
          </cell>
          <cell r="E1274" t="str">
            <v>正常使用</v>
          </cell>
          <cell r="F1274" t="str">
            <v>直接购入</v>
          </cell>
          <cell r="G1274">
            <v>38411</v>
          </cell>
          <cell r="H1274">
            <v>38412</v>
          </cell>
          <cell r="I1274" t="str">
            <v>一车间</v>
          </cell>
          <cell r="J1274">
            <v>11856</v>
          </cell>
          <cell r="K1274" t="str">
            <v>专-药208#</v>
          </cell>
          <cell r="L1274" t="str">
            <v>一层防爆间</v>
          </cell>
          <cell r="M1274" t="str">
            <v>二车间</v>
          </cell>
          <cell r="N1274" t="str">
            <v>温州市半球轻工制药机械有限公司（编号：20030712）</v>
          </cell>
          <cell r="O1274" t="str">
            <v>温州市半球轻工制药机械有限公司（编号：20030712）</v>
          </cell>
          <cell r="P1274" t="str">
            <v>3立方米</v>
          </cell>
        </row>
        <row r="1275">
          <cell r="C1275" t="str">
            <v>110040500091</v>
          </cell>
          <cell r="D1275" t="str">
            <v>乙醇储罐（乙醇高位槽）</v>
          </cell>
          <cell r="E1275" t="str">
            <v>正常使用</v>
          </cell>
          <cell r="F1275" t="str">
            <v>直接购入</v>
          </cell>
          <cell r="G1275">
            <v>38411</v>
          </cell>
          <cell r="H1275">
            <v>38412</v>
          </cell>
          <cell r="I1275" t="str">
            <v>一车间</v>
          </cell>
          <cell r="J1275">
            <v>12194</v>
          </cell>
          <cell r="K1275" t="str">
            <v>专-药209#</v>
          </cell>
          <cell r="L1275" t="str">
            <v>四层防爆间</v>
          </cell>
          <cell r="M1275" t="str">
            <v>二车间</v>
          </cell>
          <cell r="N1275" t="str">
            <v>温州市半球轻工制药机械有限公司（编号：20030714）</v>
          </cell>
          <cell r="O1275" t="str">
            <v>温州市半球轻工制药机械有限公司（编号：20030714）</v>
          </cell>
          <cell r="P1275" t="str">
            <v>2立方米</v>
          </cell>
        </row>
        <row r="1276">
          <cell r="C1276" t="str">
            <v>110040500092</v>
          </cell>
          <cell r="D1276" t="str">
            <v>乙醇储罐（稀乙醇储罐）</v>
          </cell>
          <cell r="E1276" t="str">
            <v>正常使用</v>
          </cell>
          <cell r="F1276" t="str">
            <v>直接购入</v>
          </cell>
          <cell r="G1276">
            <v>38411</v>
          </cell>
          <cell r="H1276">
            <v>38412</v>
          </cell>
          <cell r="I1276" t="str">
            <v>一车间</v>
          </cell>
          <cell r="J1276">
            <v>12194</v>
          </cell>
          <cell r="K1276" t="str">
            <v>专-药210#</v>
          </cell>
          <cell r="L1276" t="str">
            <v>一层防爆间仓库在</v>
          </cell>
          <cell r="M1276" t="str">
            <v>二车间</v>
          </cell>
          <cell r="N1276" t="str">
            <v>温州市半球轻工制药机械有限公司（编号：20030715）</v>
          </cell>
          <cell r="O1276" t="str">
            <v>温州市半球轻工制药机械有限公司（编号：20030715）</v>
          </cell>
          <cell r="P1276" t="str">
            <v>2立方米</v>
          </cell>
        </row>
        <row r="1277">
          <cell r="C1277" t="str">
            <v>110040500093</v>
          </cell>
          <cell r="D1277" t="str">
            <v>乙醇储罐（稀乙醇储罐）</v>
          </cell>
          <cell r="E1277" t="str">
            <v>正常使用</v>
          </cell>
          <cell r="F1277" t="str">
            <v>直接购入</v>
          </cell>
          <cell r="G1277">
            <v>38411</v>
          </cell>
          <cell r="H1277">
            <v>38412</v>
          </cell>
          <cell r="I1277" t="str">
            <v>一车间</v>
          </cell>
          <cell r="J1277">
            <v>12194</v>
          </cell>
          <cell r="K1277" t="str">
            <v>专-药211#</v>
          </cell>
          <cell r="L1277" t="str">
            <v>一层防爆间仓库在</v>
          </cell>
          <cell r="M1277" t="str">
            <v>二车间</v>
          </cell>
          <cell r="N1277" t="str">
            <v>温州市半球轻工制药机械有限公司（编号：20030716）</v>
          </cell>
          <cell r="O1277" t="str">
            <v>温州市半球轻工制药机械有限公司（编号：20030716）</v>
          </cell>
          <cell r="P1277" t="str">
            <v>2立方米</v>
          </cell>
        </row>
        <row r="1278">
          <cell r="C1278" t="str">
            <v>110040500094</v>
          </cell>
          <cell r="D1278" t="str">
            <v>乙醇储罐（稀乙醇储罐)</v>
          </cell>
          <cell r="E1278" t="str">
            <v>正常使用</v>
          </cell>
          <cell r="F1278" t="str">
            <v>直接购入</v>
          </cell>
          <cell r="G1278">
            <v>38411</v>
          </cell>
          <cell r="H1278">
            <v>38412</v>
          </cell>
          <cell r="I1278" t="str">
            <v>一车间</v>
          </cell>
          <cell r="J1278">
            <v>12194</v>
          </cell>
          <cell r="K1278" t="str">
            <v>专-药212#</v>
          </cell>
          <cell r="L1278" t="str">
            <v>一层防爆间仓库在</v>
          </cell>
          <cell r="M1278" t="str">
            <v>二车间</v>
          </cell>
          <cell r="N1278" t="str">
            <v>温州市半球轻工制药机械有限公司（编号：20030716）</v>
          </cell>
          <cell r="O1278" t="str">
            <v>温州市半球轻工制药机械有限公司（编号：20030716）</v>
          </cell>
          <cell r="P1278" t="str">
            <v>2立方米</v>
          </cell>
        </row>
        <row r="1279">
          <cell r="C1279" t="str">
            <v>110040500095</v>
          </cell>
          <cell r="D1279" t="str">
            <v>乙醇储罐(乙醇配液罐)</v>
          </cell>
          <cell r="E1279" t="str">
            <v>正常使用</v>
          </cell>
          <cell r="F1279" t="str">
            <v>直接购入</v>
          </cell>
          <cell r="G1279">
            <v>38411</v>
          </cell>
          <cell r="H1279">
            <v>38412</v>
          </cell>
          <cell r="I1279" t="str">
            <v>一车间</v>
          </cell>
          <cell r="J1279">
            <v>27040</v>
          </cell>
          <cell r="K1279" t="str">
            <v>专-药213#</v>
          </cell>
          <cell r="L1279" t="str">
            <v>一层防爆间</v>
          </cell>
          <cell r="M1279" t="str">
            <v>二车间</v>
          </cell>
          <cell r="N1279" t="str">
            <v>温州市半球轻工制药机械有限公司（编号：20030725）</v>
          </cell>
          <cell r="O1279" t="str">
            <v>温州市半球轻工制药机械有限公司（编号：20030725）</v>
          </cell>
          <cell r="P1279" t="str">
            <v>5立方米</v>
          </cell>
        </row>
        <row r="1280">
          <cell r="C1280" t="str">
            <v>110040500096</v>
          </cell>
          <cell r="D1280" t="str">
            <v>计量罐(乙醇计量罐）</v>
          </cell>
          <cell r="E1280" t="str">
            <v>正常使用</v>
          </cell>
          <cell r="F1280" t="str">
            <v>直接购入</v>
          </cell>
          <cell r="G1280">
            <v>38411</v>
          </cell>
          <cell r="H1280">
            <v>38412</v>
          </cell>
          <cell r="I1280" t="str">
            <v>一车间</v>
          </cell>
          <cell r="J1280">
            <v>7072</v>
          </cell>
          <cell r="K1280" t="str">
            <v>专-药214#</v>
          </cell>
          <cell r="L1280" t="str">
            <v>一层防爆间</v>
          </cell>
          <cell r="M1280" t="str">
            <v>二车间</v>
          </cell>
          <cell r="N1280" t="str">
            <v>温州市半球轻工制药机械有限公司(编号：20030723）</v>
          </cell>
          <cell r="O1280" t="str">
            <v>温州市半球轻工制药机械有限公司(编号：20030723）</v>
          </cell>
          <cell r="P1280" t="str">
            <v>1立方米</v>
          </cell>
        </row>
        <row r="1281">
          <cell r="C1281" t="str">
            <v>110040500097</v>
          </cell>
          <cell r="D1281" t="str">
            <v>提取液储罐</v>
          </cell>
          <cell r="E1281" t="str">
            <v>正常使用</v>
          </cell>
          <cell r="F1281" t="str">
            <v>直接购入</v>
          </cell>
          <cell r="G1281">
            <v>38411</v>
          </cell>
          <cell r="H1281">
            <v>38412</v>
          </cell>
          <cell r="I1281" t="str">
            <v>一车间</v>
          </cell>
          <cell r="J1281">
            <v>27352</v>
          </cell>
          <cell r="K1281" t="str">
            <v>专-药215#</v>
          </cell>
          <cell r="L1281" t="str">
            <v>一层水提取液贮罐</v>
          </cell>
          <cell r="M1281" t="str">
            <v>二车间</v>
          </cell>
          <cell r="N1281" t="str">
            <v>温州市半球轻工制药机械有限公司（编号：20030710）</v>
          </cell>
          <cell r="O1281" t="str">
            <v>温州市半球轻工制药机械有限公司（编号：20030710）</v>
          </cell>
          <cell r="P1281" t="str">
            <v>5立方米</v>
          </cell>
        </row>
        <row r="1282">
          <cell r="C1282" t="str">
            <v>110040500098</v>
          </cell>
          <cell r="D1282" t="str">
            <v>提取液储罐</v>
          </cell>
          <cell r="E1282" t="str">
            <v>正常使用</v>
          </cell>
          <cell r="F1282" t="str">
            <v>直接购入</v>
          </cell>
          <cell r="G1282">
            <v>38411</v>
          </cell>
          <cell r="H1282">
            <v>38412</v>
          </cell>
          <cell r="I1282" t="str">
            <v>一车间</v>
          </cell>
          <cell r="J1282">
            <v>27352</v>
          </cell>
          <cell r="K1282" t="str">
            <v>专-药216#</v>
          </cell>
          <cell r="L1282" t="str">
            <v>一层水提取液贮罐</v>
          </cell>
          <cell r="M1282" t="str">
            <v>二车间</v>
          </cell>
          <cell r="N1282" t="str">
            <v>温州市半球轻工制药机械有限公司（编号：20030707）</v>
          </cell>
          <cell r="O1282" t="str">
            <v>温州市半球轻工制药机械有限公司（编号：20030707）</v>
          </cell>
          <cell r="P1282" t="str">
            <v>5立方米</v>
          </cell>
        </row>
        <row r="1283">
          <cell r="C1283" t="str">
            <v>110040500099</v>
          </cell>
          <cell r="D1283" t="str">
            <v>提取液储罐</v>
          </cell>
          <cell r="E1283" t="str">
            <v>正常使用</v>
          </cell>
          <cell r="F1283" t="str">
            <v>直接购入</v>
          </cell>
          <cell r="G1283">
            <v>38411</v>
          </cell>
          <cell r="H1283">
            <v>38412</v>
          </cell>
          <cell r="I1283" t="str">
            <v>一车间</v>
          </cell>
          <cell r="J1283">
            <v>27352</v>
          </cell>
          <cell r="K1283" t="str">
            <v>专-药217#</v>
          </cell>
          <cell r="L1283" t="str">
            <v>一层水提取液贮罐</v>
          </cell>
          <cell r="M1283" t="str">
            <v>二车间</v>
          </cell>
          <cell r="N1283" t="str">
            <v>温州市半球轻工制药机械有限公司（编号：20030709）</v>
          </cell>
          <cell r="O1283" t="str">
            <v>温州市半球轻工制药机械有限公司（编号：20030709）</v>
          </cell>
          <cell r="P1283" t="str">
            <v>5立方米</v>
          </cell>
        </row>
        <row r="1284">
          <cell r="C1284" t="str">
            <v>110040500100</v>
          </cell>
          <cell r="D1284" t="str">
            <v>提取液储罐</v>
          </cell>
          <cell r="E1284" t="str">
            <v>正常使用</v>
          </cell>
          <cell r="F1284" t="str">
            <v>直接购入</v>
          </cell>
          <cell r="G1284">
            <v>38411</v>
          </cell>
          <cell r="H1284">
            <v>38412</v>
          </cell>
          <cell r="I1284" t="str">
            <v>一车间</v>
          </cell>
          <cell r="J1284">
            <v>27352</v>
          </cell>
          <cell r="K1284" t="str">
            <v>专-药218#</v>
          </cell>
          <cell r="L1284" t="str">
            <v>一层水提取液贮罐</v>
          </cell>
          <cell r="M1284" t="str">
            <v>二车间</v>
          </cell>
          <cell r="N1284" t="str">
            <v>温州市半球轻工制药机械有限公司（编号：20030711）</v>
          </cell>
          <cell r="O1284" t="str">
            <v>温州市半球轻工制药机械有限公司（编号：20030711）</v>
          </cell>
          <cell r="P1284" t="str">
            <v>5立方米</v>
          </cell>
        </row>
        <row r="1285">
          <cell r="C1285" t="str">
            <v>110040500101</v>
          </cell>
          <cell r="D1285" t="str">
            <v>配液罐</v>
          </cell>
          <cell r="E1285" t="str">
            <v>正常使用</v>
          </cell>
          <cell r="F1285" t="str">
            <v>直接购入</v>
          </cell>
          <cell r="G1285">
            <v>38411</v>
          </cell>
          <cell r="H1285">
            <v>38412</v>
          </cell>
          <cell r="I1285" t="str">
            <v>五车间</v>
          </cell>
          <cell r="J1285">
            <v>19000</v>
          </cell>
          <cell r="K1285" t="str">
            <v>专-药219#</v>
          </cell>
          <cell r="L1285" t="str">
            <v>4楼制剂</v>
          </cell>
          <cell r="M1285" t="str">
            <v>五车间</v>
          </cell>
          <cell r="N1285" t="str">
            <v>温州金榜轻工机械有限公司（产品编号：2003-928）马金铺3楼液体制剂</v>
          </cell>
          <cell r="O1285" t="str">
            <v>温州金榜轻工机械有限公司（产品编号：2003-928）马金铺3楼液体制剂</v>
          </cell>
          <cell r="P1285" t="str">
            <v>500L</v>
          </cell>
        </row>
        <row r="1286">
          <cell r="C1286" t="str">
            <v>110040500102</v>
          </cell>
          <cell r="D1286" t="str">
            <v>夹层锅</v>
          </cell>
          <cell r="E1286" t="str">
            <v>正常使用</v>
          </cell>
          <cell r="F1286" t="str">
            <v>直接购入</v>
          </cell>
          <cell r="G1286">
            <v>38411</v>
          </cell>
          <cell r="H1286">
            <v>38412</v>
          </cell>
          <cell r="I1286" t="str">
            <v>一车间</v>
          </cell>
          <cell r="J1286">
            <v>36000</v>
          </cell>
          <cell r="K1286" t="str">
            <v>专-药220#</v>
          </cell>
          <cell r="L1286" t="str">
            <v>二层洁净区</v>
          </cell>
          <cell r="M1286" t="str">
            <v>二车间</v>
          </cell>
          <cell r="N1286" t="str">
            <v>昆明市盘龙区金榜公司（编号：2004-637）</v>
          </cell>
          <cell r="O1286" t="str">
            <v>昆明市盘龙区金榜公司（编号：2004-637）</v>
          </cell>
          <cell r="P1286" t="str">
            <v>1000L</v>
          </cell>
        </row>
        <row r="1287">
          <cell r="C1287" t="str">
            <v>110040500103</v>
          </cell>
          <cell r="D1287" t="str">
            <v>夹层锅（磁力搅拌缸）</v>
          </cell>
          <cell r="E1287" t="str">
            <v>正常使用</v>
          </cell>
          <cell r="F1287" t="str">
            <v>直接购入</v>
          </cell>
          <cell r="G1287">
            <v>38411</v>
          </cell>
          <cell r="H1287">
            <v>38412</v>
          </cell>
          <cell r="I1287" t="str">
            <v>五车间</v>
          </cell>
          <cell r="J1287">
            <v>13000</v>
          </cell>
          <cell r="K1287" t="str">
            <v>专-药221#</v>
          </cell>
          <cell r="L1287" t="str">
            <v/>
          </cell>
          <cell r="M1287" t="str">
            <v>五车间</v>
          </cell>
          <cell r="N1287" t="str">
            <v>昆明市金榜公司（编号：JB-04-2156)</v>
          </cell>
          <cell r="O1287" t="str">
            <v>昆明市金榜公司（编号：JB-04-2156)</v>
          </cell>
          <cell r="P1287" t="str">
            <v>JJ-0.2(200L）</v>
          </cell>
        </row>
        <row r="1288">
          <cell r="C1288" t="str">
            <v>110040500104</v>
          </cell>
          <cell r="D1288" t="str">
            <v>磁力搅拌缸（夹层配液罐）</v>
          </cell>
          <cell r="E1288" t="str">
            <v>正常使用</v>
          </cell>
          <cell r="F1288" t="str">
            <v>直接购入</v>
          </cell>
          <cell r="G1288">
            <v>38411</v>
          </cell>
          <cell r="H1288">
            <v>38412</v>
          </cell>
          <cell r="I1288" t="str">
            <v>六车间</v>
          </cell>
          <cell r="J1288">
            <v>13500</v>
          </cell>
          <cell r="K1288" t="str">
            <v>专-药222#</v>
          </cell>
          <cell r="L1288" t="str">
            <v>7楼制剂</v>
          </cell>
          <cell r="M1288" t="str">
            <v>六车间</v>
          </cell>
          <cell r="N1288" t="str">
            <v>昆明市盘龙区金榜公司（编号:JB-03-12136)大楼7楼间</v>
          </cell>
          <cell r="O1288" t="str">
            <v>昆明市盘龙区金榜公司（编号:JB-03-12136)大楼7楼间</v>
          </cell>
          <cell r="P1288" t="str">
            <v>PZ-0.2（200L）</v>
          </cell>
        </row>
        <row r="1289">
          <cell r="C1289" t="str">
            <v>110040500105</v>
          </cell>
          <cell r="D1289" t="str">
            <v>磁力搅拌缸</v>
          </cell>
          <cell r="E1289" t="str">
            <v>正常使用</v>
          </cell>
          <cell r="F1289" t="str">
            <v>直接购入</v>
          </cell>
          <cell r="G1289">
            <v>38411</v>
          </cell>
          <cell r="H1289">
            <v>38412</v>
          </cell>
          <cell r="I1289" t="str">
            <v>四车间</v>
          </cell>
          <cell r="J1289">
            <v>13500</v>
          </cell>
          <cell r="K1289" t="str">
            <v>专-药223#</v>
          </cell>
          <cell r="L1289" t="str">
            <v>6楼制剂</v>
          </cell>
          <cell r="M1289" t="str">
            <v/>
          </cell>
          <cell r="N1289" t="str">
            <v>温州金榜轻工机械有限公司（编号:JB-03-12134)</v>
          </cell>
          <cell r="O1289" t="str">
            <v>温州金榜轻工机械有限公司（编号:JB-03-12134)</v>
          </cell>
          <cell r="P1289" t="str">
            <v>PZ-0.2</v>
          </cell>
        </row>
        <row r="1290">
          <cell r="C1290" t="str">
            <v>110040500106</v>
          </cell>
          <cell r="D1290" t="str">
            <v>夹层配液罐（磁力搅拌缸）</v>
          </cell>
          <cell r="E1290" t="str">
            <v>正常使用</v>
          </cell>
          <cell r="F1290" t="str">
            <v>直接购入</v>
          </cell>
          <cell r="G1290">
            <v>38411</v>
          </cell>
          <cell r="H1290">
            <v>38412</v>
          </cell>
          <cell r="I1290" t="str">
            <v>一车间</v>
          </cell>
          <cell r="J1290">
            <v>13500</v>
          </cell>
          <cell r="K1290" t="str">
            <v>专-药224#</v>
          </cell>
          <cell r="L1290" t="str">
            <v>前处理</v>
          </cell>
          <cell r="M1290" t="str">
            <v/>
          </cell>
          <cell r="N1290" t="str">
            <v>昆明市盘龙区金榜公司（编号：JB-03-12133)</v>
          </cell>
          <cell r="O1290" t="str">
            <v>昆明市盘龙区金榜公司（编号：JB-03-12133)</v>
          </cell>
          <cell r="P1290" t="str">
            <v>200L</v>
          </cell>
        </row>
        <row r="1291">
          <cell r="C1291" t="str">
            <v>110040500107</v>
          </cell>
          <cell r="D1291" t="str">
            <v>磁力搅拌缸</v>
          </cell>
          <cell r="E1291" t="str">
            <v>正常使用</v>
          </cell>
          <cell r="F1291" t="str">
            <v>直接购入</v>
          </cell>
          <cell r="G1291">
            <v>38411</v>
          </cell>
          <cell r="H1291">
            <v>38412</v>
          </cell>
          <cell r="I1291" t="str">
            <v>五车间</v>
          </cell>
          <cell r="J1291">
            <v>13500</v>
          </cell>
          <cell r="K1291" t="str">
            <v>专-药225#</v>
          </cell>
          <cell r="L1291" t="str">
            <v>9楼制剂</v>
          </cell>
          <cell r="M1291" t="str">
            <v>五车间</v>
          </cell>
          <cell r="N1291" t="str">
            <v>昆明市盘龙区金榜公司（编号：JB-03-12135)</v>
          </cell>
          <cell r="O1291" t="str">
            <v>昆明市盘龙区金榜公司（编号：JB-03-12135)</v>
          </cell>
          <cell r="P1291" t="str">
            <v>200L</v>
          </cell>
        </row>
        <row r="1292">
          <cell r="C1292" t="str">
            <v>110040500108</v>
          </cell>
          <cell r="D1292" t="str">
            <v>中间储罐（空气储气罐）</v>
          </cell>
          <cell r="E1292" t="str">
            <v>正常使用</v>
          </cell>
          <cell r="F1292" t="str">
            <v>直接购入</v>
          </cell>
          <cell r="G1292">
            <v>38411</v>
          </cell>
          <cell r="H1292">
            <v>38412</v>
          </cell>
          <cell r="I1292" t="str">
            <v>设备动力部</v>
          </cell>
          <cell r="J1292">
            <v>15000</v>
          </cell>
          <cell r="K1292" t="str">
            <v>专-药229#</v>
          </cell>
          <cell r="L1292" t="str">
            <v>GMP提取大楼三</v>
          </cell>
          <cell r="M1292" t="str">
            <v>GMP提取大楼</v>
          </cell>
          <cell r="N1292" t="str">
            <v>云南省化工机械厂（GMP提取大楼三楼夹层NO200312295）</v>
          </cell>
          <cell r="O1292" t="str">
            <v>云南省化工机械厂（GMP提取大楼三楼夹层NO200312295）</v>
          </cell>
          <cell r="P1292" t="str">
            <v>2立方米</v>
          </cell>
        </row>
        <row r="1293">
          <cell r="C1293" t="str">
            <v>110040500109</v>
          </cell>
          <cell r="D1293" t="str">
            <v>纯化水设备</v>
          </cell>
          <cell r="E1293" t="str">
            <v>正常使用</v>
          </cell>
          <cell r="F1293" t="str">
            <v>直接购入</v>
          </cell>
          <cell r="G1293">
            <v>38412</v>
          </cell>
          <cell r="H1293">
            <v>38443</v>
          </cell>
          <cell r="I1293" t="str">
            <v>设备动力部</v>
          </cell>
          <cell r="J1293">
            <v>210000</v>
          </cell>
          <cell r="K1293" t="str">
            <v>专-药230#</v>
          </cell>
          <cell r="L1293" t="str">
            <v>GMP大楼一楼</v>
          </cell>
          <cell r="M1293" t="str">
            <v/>
          </cell>
          <cell r="N1293" t="str">
            <v>宝应华东净化设备有限公司（编号：20030929）</v>
          </cell>
          <cell r="O1293" t="str">
            <v>宝应华东净化设备有限公司（编号：20030929）</v>
          </cell>
          <cell r="P1293" t="str">
            <v>3T/h</v>
          </cell>
        </row>
        <row r="1294">
          <cell r="C1294" t="str">
            <v>110040500110</v>
          </cell>
          <cell r="D1294" t="str">
            <v>高效酒精回收塔</v>
          </cell>
          <cell r="E1294" t="str">
            <v>正常使用</v>
          </cell>
          <cell r="F1294" t="str">
            <v>直接购入</v>
          </cell>
          <cell r="G1294">
            <v>38412</v>
          </cell>
          <cell r="H1294">
            <v>38443</v>
          </cell>
          <cell r="I1294" t="str">
            <v>一车间</v>
          </cell>
          <cell r="J1294">
            <v>130000</v>
          </cell>
          <cell r="K1294" t="str">
            <v>专-药231#</v>
          </cell>
          <cell r="L1294" t="str">
            <v>三夹至四层防爆间</v>
          </cell>
          <cell r="M1294" t="str">
            <v>二车间</v>
          </cell>
          <cell r="N1294" t="str">
            <v>成都广通制药成套设备厂（编号：03-90）</v>
          </cell>
          <cell r="O1294" t="str">
            <v>成都广通制药成套设备厂（编号：03-90）</v>
          </cell>
          <cell r="P1294" t="str">
            <v>GW-1000</v>
          </cell>
        </row>
        <row r="1295">
          <cell r="C1295" t="str">
            <v>110040500111</v>
          </cell>
          <cell r="D1295" t="str">
            <v>六管崩解仪</v>
          </cell>
          <cell r="E1295" t="str">
            <v>正常使用</v>
          </cell>
          <cell r="F1295" t="str">
            <v>直接购入</v>
          </cell>
          <cell r="G1295">
            <v>38412</v>
          </cell>
          <cell r="H1295">
            <v>38443</v>
          </cell>
          <cell r="I1295" t="str">
            <v>研发中心—产品质量研究部</v>
          </cell>
          <cell r="J1295">
            <v>4750</v>
          </cell>
          <cell r="K1295" t="str">
            <v>专-药233#</v>
          </cell>
          <cell r="L1295" t="str">
            <v>交黄彬处</v>
          </cell>
          <cell r="M1295" t="str">
            <v/>
          </cell>
          <cell r="N1295" t="str">
            <v>上海黄海药检仪器有限公司（编号：00408051）</v>
          </cell>
          <cell r="O1295" t="str">
            <v>上海黄海药检仪器有限公司（编号：00408051）</v>
          </cell>
          <cell r="P1295" t="str">
            <v>LB-2B</v>
          </cell>
        </row>
        <row r="1296">
          <cell r="C1296" t="str">
            <v>110040500112</v>
          </cell>
          <cell r="D1296" t="str">
            <v>固定提升机加料机</v>
          </cell>
          <cell r="E1296" t="str">
            <v>正常使用</v>
          </cell>
          <cell r="F1296" t="str">
            <v>直接购入</v>
          </cell>
          <cell r="G1296">
            <v>38443</v>
          </cell>
          <cell r="H1296">
            <v>38473</v>
          </cell>
          <cell r="I1296" t="str">
            <v>六车间</v>
          </cell>
          <cell r="J1296">
            <v>97500</v>
          </cell>
          <cell r="K1296" t="str">
            <v>专-药234#</v>
          </cell>
          <cell r="L1296" t="str">
            <v>5楼制剂</v>
          </cell>
          <cell r="M1296" t="str">
            <v>六车间</v>
          </cell>
          <cell r="N1296" t="str">
            <v>浙江迦南制药设备有限公司（编号：250301） GMP制剂大楼5楼制粒间</v>
          </cell>
          <cell r="O1296" t="str">
            <v>浙江迦南制药设备有限公司（编号：250301） GMP制剂大楼5楼制粒间</v>
          </cell>
          <cell r="P1296" t="str">
            <v>NTF-500</v>
          </cell>
        </row>
        <row r="1297">
          <cell r="C1297" t="str">
            <v>110040500113</v>
          </cell>
          <cell r="D1297" t="str">
            <v>崩解时限测定仪</v>
          </cell>
          <cell r="E1297" t="str">
            <v>正常使用</v>
          </cell>
          <cell r="F1297" t="str">
            <v>直接购入</v>
          </cell>
          <cell r="G1297">
            <v>38534</v>
          </cell>
          <cell r="H1297">
            <v>38565</v>
          </cell>
          <cell r="I1297" t="str">
            <v>四车间</v>
          </cell>
          <cell r="J1297">
            <v>4500</v>
          </cell>
          <cell r="K1297" t="str">
            <v>专-药236#</v>
          </cell>
          <cell r="L1297" t="str">
            <v>6楼制剂</v>
          </cell>
          <cell r="M1297" t="str">
            <v/>
          </cell>
          <cell r="N1297" t="str">
            <v>上海黄海药检仪器有限公司 编号：C0A-11368</v>
          </cell>
          <cell r="O1297" t="str">
            <v>上海黄海药检仪器有限公司 编号：C0A-11368</v>
          </cell>
          <cell r="P1297" t="str">
            <v>LB-2D型</v>
          </cell>
        </row>
        <row r="1298">
          <cell r="C1298" t="str">
            <v>110040500114</v>
          </cell>
          <cell r="D1298" t="str">
            <v>热风循环烘箱</v>
          </cell>
          <cell r="E1298" t="str">
            <v>正常使用</v>
          </cell>
          <cell r="F1298" t="str">
            <v>直接购入</v>
          </cell>
          <cell r="G1298">
            <v>38534</v>
          </cell>
          <cell r="H1298">
            <v>38565</v>
          </cell>
          <cell r="I1298" t="str">
            <v>一车间</v>
          </cell>
          <cell r="J1298">
            <v>96380</v>
          </cell>
          <cell r="K1298" t="str">
            <v>专-药240#</v>
          </cell>
          <cell r="L1298" t="str">
            <v>二层洁净区</v>
          </cell>
          <cell r="M1298" t="str">
            <v>二车间</v>
          </cell>
          <cell r="N1298" t="str">
            <v>无锡市海江干燥成套设备有限公司（编号：20030710)</v>
          </cell>
          <cell r="O1298" t="str">
            <v>无锡市海江干燥成套设备有限公司（编号：20030710)</v>
          </cell>
          <cell r="P1298" t="str">
            <v>TG-Z-Ⅳ</v>
          </cell>
        </row>
        <row r="1299">
          <cell r="C1299" t="str">
            <v>110040500115</v>
          </cell>
          <cell r="D1299" t="str">
            <v>热风循环烘箱</v>
          </cell>
          <cell r="E1299" t="str">
            <v>正常使用</v>
          </cell>
          <cell r="F1299" t="str">
            <v>直接购入</v>
          </cell>
          <cell r="G1299">
            <v>38534</v>
          </cell>
          <cell r="H1299">
            <v>38565</v>
          </cell>
          <cell r="I1299" t="str">
            <v>一车间</v>
          </cell>
          <cell r="J1299">
            <v>96900</v>
          </cell>
          <cell r="K1299" t="str">
            <v>专-药241#</v>
          </cell>
          <cell r="L1299" t="str">
            <v>二层洁净区</v>
          </cell>
          <cell r="M1299" t="str">
            <v>二车间</v>
          </cell>
          <cell r="N1299" t="str">
            <v>无锡市海江干燥成套设备有限公司（编号：20040222）</v>
          </cell>
          <cell r="O1299" t="str">
            <v>无锡市海江干燥成套设备有限公司（编号：20040222）</v>
          </cell>
          <cell r="P1299" t="str">
            <v>TG-Z-Ⅳ</v>
          </cell>
        </row>
        <row r="1300">
          <cell r="C1300" t="str">
            <v>110040500116</v>
          </cell>
          <cell r="D1300" t="str">
            <v>夹层锅</v>
          </cell>
          <cell r="E1300" t="str">
            <v>正常使用</v>
          </cell>
          <cell r="F1300" t="str">
            <v>直接购入</v>
          </cell>
          <cell r="G1300">
            <v>38534</v>
          </cell>
          <cell r="H1300">
            <v>38565</v>
          </cell>
          <cell r="I1300" t="str">
            <v>一车间</v>
          </cell>
          <cell r="J1300">
            <v>17500</v>
          </cell>
          <cell r="K1300" t="str">
            <v>专-药242#</v>
          </cell>
          <cell r="L1300" t="str">
            <v>粉碎，三楼</v>
          </cell>
          <cell r="M1300" t="str">
            <v>二车间</v>
          </cell>
          <cell r="N1300" t="str">
            <v>重庆市长寿湖机械制造有限公司（编号：83057）</v>
          </cell>
          <cell r="O1300" t="str">
            <v>重庆市长寿湖机械制造有限公司（编号：83057）</v>
          </cell>
          <cell r="P1300" t="str">
            <v>G800-DF</v>
          </cell>
        </row>
        <row r="1301">
          <cell r="C1301" t="str">
            <v>110040500117</v>
          </cell>
          <cell r="D1301" t="str">
            <v>标签押印机</v>
          </cell>
          <cell r="E1301" t="str">
            <v>正常使用</v>
          </cell>
          <cell r="F1301" t="str">
            <v>直接购入</v>
          </cell>
          <cell r="G1301">
            <v>38534</v>
          </cell>
          <cell r="H1301">
            <v>38565</v>
          </cell>
          <cell r="I1301" t="str">
            <v>五车间</v>
          </cell>
          <cell r="J1301">
            <v>5600</v>
          </cell>
          <cell r="K1301" t="str">
            <v>专-药243#</v>
          </cell>
          <cell r="L1301" t="str">
            <v/>
          </cell>
          <cell r="M1301" t="str">
            <v>五车间</v>
          </cell>
          <cell r="N1301" t="str">
            <v>船舶汉光机械厂</v>
          </cell>
          <cell r="O1301" t="str">
            <v>船舶汉光机械厂</v>
          </cell>
          <cell r="P1301" t="str">
            <v>PD-380</v>
          </cell>
        </row>
        <row r="1302">
          <cell r="C1302" t="str">
            <v>110040500118</v>
          </cell>
          <cell r="D1302" t="str">
            <v>蒸罐</v>
          </cell>
          <cell r="E1302" t="str">
            <v>正常使用</v>
          </cell>
          <cell r="F1302" t="str">
            <v>直接购入</v>
          </cell>
          <cell r="G1302">
            <v>38534</v>
          </cell>
          <cell r="H1302">
            <v>38565</v>
          </cell>
          <cell r="I1302" t="str">
            <v>一车间</v>
          </cell>
          <cell r="J1302">
            <v>30000</v>
          </cell>
          <cell r="K1302" t="str">
            <v>专-药247#</v>
          </cell>
          <cell r="L1302" t="str">
            <v>4楼蒸煮间</v>
          </cell>
          <cell r="M1302" t="str">
            <v>配方车间</v>
          </cell>
          <cell r="N1302" t="str">
            <v>昆明惠田工贸有限公司</v>
          </cell>
          <cell r="O1302" t="str">
            <v>昆明惠田工贸有限公司</v>
          </cell>
          <cell r="P1302" t="str">
            <v>￠1200×1600</v>
          </cell>
        </row>
        <row r="1303">
          <cell r="C1303" t="str">
            <v>110040500119</v>
          </cell>
          <cell r="D1303" t="str">
            <v>液相色谱仪</v>
          </cell>
          <cell r="E1303" t="str">
            <v>正常使用</v>
          </cell>
          <cell r="F1303" t="str">
            <v>直接购入</v>
          </cell>
          <cell r="G1303">
            <v>38656</v>
          </cell>
          <cell r="H1303">
            <v>38657</v>
          </cell>
          <cell r="I1303" t="str">
            <v>研发中心—产品质量研究部</v>
          </cell>
          <cell r="J1303">
            <v>358000</v>
          </cell>
          <cell r="K1303" t="str">
            <v>专-药253#</v>
          </cell>
          <cell r="L1303" t="str">
            <v>高效液相室</v>
          </cell>
          <cell r="M1303" t="str">
            <v/>
          </cell>
          <cell r="N1303" t="str">
            <v>云南茶苑集团股份有限公司购</v>
          </cell>
          <cell r="O1303" t="str">
            <v>云南茶苑集团股份有限公司购</v>
          </cell>
          <cell r="P1303" t="str">
            <v>agilent1100</v>
          </cell>
        </row>
        <row r="1304">
          <cell r="C1304" t="str">
            <v>110040500120</v>
          </cell>
          <cell r="D1304" t="str">
            <v>摇摆式颗粒机</v>
          </cell>
          <cell r="E1304" t="str">
            <v>报废</v>
          </cell>
          <cell r="F1304" t="str">
            <v>直接购入</v>
          </cell>
          <cell r="G1304">
            <v>38656</v>
          </cell>
          <cell r="H1304">
            <v>38657</v>
          </cell>
          <cell r="I1304" t="str">
            <v>六车间</v>
          </cell>
          <cell r="J1304">
            <v>21000</v>
          </cell>
          <cell r="K1304" t="str">
            <v>专-药257#</v>
          </cell>
          <cell r="L1304" t="str">
            <v>5楼制剂</v>
          </cell>
          <cell r="M1304" t="str">
            <v>六车间</v>
          </cell>
          <cell r="N1304" t="str">
            <v>哈尔滨纳诺医药化工设备有限公司(编号:20040115)</v>
          </cell>
          <cell r="O1304" t="str">
            <v>哈尔滨纳诺医药化工设备有限公司(编号:20040115)</v>
          </cell>
          <cell r="P1304" t="str">
            <v>YK160</v>
          </cell>
        </row>
        <row r="1305">
          <cell r="C1305" t="str">
            <v>110040500121</v>
          </cell>
          <cell r="D1305" t="str">
            <v>摇摆式颗粒机</v>
          </cell>
          <cell r="E1305" t="str">
            <v>正常使用</v>
          </cell>
          <cell r="F1305" t="str">
            <v>直接购入</v>
          </cell>
          <cell r="G1305">
            <v>38656</v>
          </cell>
          <cell r="H1305">
            <v>38657</v>
          </cell>
          <cell r="I1305" t="str">
            <v>四车间</v>
          </cell>
          <cell r="J1305">
            <v>22000</v>
          </cell>
          <cell r="K1305" t="str">
            <v>专-药258#</v>
          </cell>
          <cell r="L1305" t="str">
            <v>5楼制剂</v>
          </cell>
          <cell r="M1305" t="str">
            <v>四车间</v>
          </cell>
          <cell r="N1305" t="str">
            <v>哈尔滨纳诺医药化工设备有限公司(编号:302)</v>
          </cell>
          <cell r="O1305" t="str">
            <v>哈尔滨纳诺医药化工设备有限公司(编号:302)</v>
          </cell>
          <cell r="P1305" t="str">
            <v>YK160型</v>
          </cell>
        </row>
        <row r="1306">
          <cell r="C1306" t="str">
            <v>110040500122</v>
          </cell>
          <cell r="D1306" t="str">
            <v>生物安全柜</v>
          </cell>
          <cell r="E1306" t="str">
            <v>正常使用</v>
          </cell>
          <cell r="F1306" t="str">
            <v>直接购入</v>
          </cell>
          <cell r="G1306">
            <v>38749</v>
          </cell>
          <cell r="H1306">
            <v>38777</v>
          </cell>
          <cell r="I1306" t="str">
            <v>研发中心—产品质量研究部</v>
          </cell>
          <cell r="J1306">
            <v>38250</v>
          </cell>
          <cell r="K1306" t="str">
            <v>专-药267#</v>
          </cell>
          <cell r="L1306" t="str">
            <v>阳性检测室</v>
          </cell>
          <cell r="M1306" t="str">
            <v/>
          </cell>
          <cell r="N1306" t="str">
            <v>上海力申科学仪器有限公司(编号:1205PS0092G)</v>
          </cell>
          <cell r="O1306" t="str">
            <v>上海力申科学仪器有限公司(编号:1205PS0092G)</v>
          </cell>
          <cell r="P1306" t="str">
            <v>HFsafe900-c</v>
          </cell>
        </row>
        <row r="1307">
          <cell r="C1307" t="str">
            <v>110040500123</v>
          </cell>
          <cell r="D1307" t="str">
            <v>沸腾干燥机</v>
          </cell>
          <cell r="E1307" t="str">
            <v>正常使用</v>
          </cell>
          <cell r="F1307" t="str">
            <v>直接购入</v>
          </cell>
          <cell r="G1307">
            <v>39022</v>
          </cell>
          <cell r="H1307">
            <v>39052</v>
          </cell>
          <cell r="I1307" t="str">
            <v>六车间</v>
          </cell>
          <cell r="J1307">
            <v>146000</v>
          </cell>
          <cell r="K1307" t="str">
            <v>专－药268＃</v>
          </cell>
          <cell r="L1307" t="str">
            <v>5楼制剂</v>
          </cell>
          <cell r="M1307" t="str">
            <v>六车间</v>
          </cell>
          <cell r="N1307" t="str">
            <v>重庆长江制药机械制造有限公司（编号：2005002016）GMP制剂大楼5楼干燥间</v>
          </cell>
          <cell r="O1307" t="str">
            <v>重庆长江制药机械制造有限公司（编号：2005002016）GMP制剂大楼5楼干燥间</v>
          </cell>
          <cell r="P1307" t="str">
            <v>GFG-200</v>
          </cell>
        </row>
        <row r="1308">
          <cell r="C1308" t="str">
            <v>110040500124</v>
          </cell>
          <cell r="D1308" t="str">
            <v>数字式自动旋光仪</v>
          </cell>
          <cell r="E1308" t="str">
            <v>正常使用</v>
          </cell>
          <cell r="F1308" t="str">
            <v>直接购入</v>
          </cell>
          <cell r="G1308">
            <v>39022</v>
          </cell>
          <cell r="H1308">
            <v>39052</v>
          </cell>
          <cell r="I1308" t="str">
            <v>研发中心—产品质量研究部</v>
          </cell>
          <cell r="J1308">
            <v>16000</v>
          </cell>
          <cell r="K1308" t="str">
            <v>专-药270＃</v>
          </cell>
          <cell r="L1308" t="str">
            <v>精密天平室</v>
          </cell>
          <cell r="M1308" t="str">
            <v/>
          </cell>
          <cell r="N1308" t="str">
            <v>上海精密科学仪器有限公司（编号：LS00323</v>
          </cell>
          <cell r="O1308" t="str">
            <v>上海精密科学仪器有限公司（编号：LS00323</v>
          </cell>
          <cell r="P1308" t="str">
            <v>WZZ-2S</v>
          </cell>
        </row>
        <row r="1309">
          <cell r="C1309" t="str">
            <v>110040500125</v>
          </cell>
          <cell r="D1309" t="str">
            <v>密封测试仪</v>
          </cell>
          <cell r="E1309" t="str">
            <v>正常使用</v>
          </cell>
          <cell r="F1309" t="str">
            <v>直接购入</v>
          </cell>
          <cell r="G1309">
            <v>39173</v>
          </cell>
          <cell r="H1309">
            <v>39203</v>
          </cell>
          <cell r="I1309" t="str">
            <v>四车间</v>
          </cell>
          <cell r="J1309">
            <v>5700</v>
          </cell>
          <cell r="K1309" t="str">
            <v>专－药271＃</v>
          </cell>
          <cell r="L1309" t="str">
            <v>7楼制剂</v>
          </cell>
          <cell r="M1309" t="str">
            <v/>
          </cell>
          <cell r="N1309" t="str">
            <v>李俊域用（北京兰德梅克科技开发有限公司）</v>
          </cell>
          <cell r="O1309" t="str">
            <v>李俊域用（北京兰德梅克科技开发有限公司）</v>
          </cell>
          <cell r="P1309" t="str">
            <v>C-95</v>
          </cell>
        </row>
        <row r="1310">
          <cell r="C1310" t="str">
            <v>110040500126</v>
          </cell>
          <cell r="D1310" t="str">
            <v>喷码机</v>
          </cell>
          <cell r="E1310" t="str">
            <v>正常使用</v>
          </cell>
          <cell r="F1310" t="str">
            <v>直接购入</v>
          </cell>
          <cell r="G1310">
            <v>39203</v>
          </cell>
          <cell r="H1310">
            <v>39234</v>
          </cell>
          <cell r="I1310" t="str">
            <v>五车间</v>
          </cell>
          <cell r="J1310">
            <v>80000</v>
          </cell>
          <cell r="K1310" t="str">
            <v>专－药272＃</v>
          </cell>
          <cell r="L1310" t="str">
            <v>三楼喷码室</v>
          </cell>
          <cell r="M1310" t="str">
            <v>五车间</v>
          </cell>
          <cell r="N1310" t="str">
            <v>多米偌喷码技术有限公司NO:N2C09641</v>
          </cell>
          <cell r="O1310" t="str">
            <v>多米偌喷码技术有限公司NO:N2C09641</v>
          </cell>
          <cell r="P1310" t="str">
            <v>A-P</v>
          </cell>
        </row>
        <row r="1311">
          <cell r="C1311" t="str">
            <v>110040500127</v>
          </cell>
          <cell r="D1311" t="str">
            <v>喷码机</v>
          </cell>
          <cell r="E1311" t="str">
            <v>正常使用</v>
          </cell>
          <cell r="F1311" t="str">
            <v>直接购入</v>
          </cell>
          <cell r="G1311">
            <v>39203</v>
          </cell>
          <cell r="H1311">
            <v>39234</v>
          </cell>
          <cell r="I1311" t="str">
            <v>五车间</v>
          </cell>
          <cell r="J1311">
            <v>80000</v>
          </cell>
          <cell r="K1311" t="str">
            <v>专－药273＃</v>
          </cell>
          <cell r="L1311" t="str">
            <v>打印一室</v>
          </cell>
          <cell r="M1311" t="str">
            <v>五车间</v>
          </cell>
          <cell r="N1311" t="str">
            <v>多米偌喷码技术有限公司NO:N2109643</v>
          </cell>
          <cell r="O1311" t="str">
            <v>多米偌喷码技术有限公司NO:N2109643</v>
          </cell>
          <cell r="P1311" t="str">
            <v>A-P</v>
          </cell>
        </row>
        <row r="1312">
          <cell r="C1312" t="str">
            <v>110040500128</v>
          </cell>
          <cell r="D1312" t="str">
            <v>自动颗粒包装机</v>
          </cell>
          <cell r="E1312" t="str">
            <v>正常使用</v>
          </cell>
          <cell r="F1312" t="str">
            <v>直接购入</v>
          </cell>
          <cell r="G1312">
            <v>39234</v>
          </cell>
          <cell r="H1312">
            <v>39264</v>
          </cell>
          <cell r="I1312" t="str">
            <v>六车间</v>
          </cell>
          <cell r="J1312">
            <v>24500</v>
          </cell>
          <cell r="K1312" t="str">
            <v>专－药274＃</v>
          </cell>
          <cell r="L1312" t="str">
            <v>7楼制剂</v>
          </cell>
          <cell r="M1312" t="str">
            <v>六车间</v>
          </cell>
          <cell r="N1312" t="str">
            <v>天津市三桥包装机械股份合作公司NO：107</v>
          </cell>
          <cell r="O1312" t="str">
            <v>天津市三桥包装机械股份合作公司NO：107</v>
          </cell>
          <cell r="P1312" t="str">
            <v>D加K40‖</v>
          </cell>
        </row>
        <row r="1313">
          <cell r="C1313" t="str">
            <v>110040500129</v>
          </cell>
          <cell r="D1313" t="str">
            <v>自动颗粒包装机</v>
          </cell>
          <cell r="E1313" t="str">
            <v>正常使用</v>
          </cell>
          <cell r="F1313" t="str">
            <v>直接购入</v>
          </cell>
          <cell r="G1313">
            <v>39234</v>
          </cell>
          <cell r="H1313">
            <v>39264</v>
          </cell>
          <cell r="I1313" t="str">
            <v>六车间</v>
          </cell>
          <cell r="J1313">
            <v>24500</v>
          </cell>
          <cell r="K1313" t="str">
            <v>专－药275＃</v>
          </cell>
          <cell r="L1313" t="str">
            <v>7楼制剂</v>
          </cell>
          <cell r="M1313" t="str">
            <v>六车间</v>
          </cell>
          <cell r="N1313" t="str">
            <v>天津市三桥包装机械股份合作公司NO：96</v>
          </cell>
          <cell r="O1313" t="str">
            <v>天津市三桥包装机械股份合作公司NO：96</v>
          </cell>
          <cell r="P1313" t="str">
            <v>D加K40‖</v>
          </cell>
        </row>
        <row r="1314">
          <cell r="C1314" t="str">
            <v>110040500130</v>
          </cell>
          <cell r="D1314" t="str">
            <v>自动颗粒包装机</v>
          </cell>
          <cell r="E1314" t="str">
            <v>正常使用</v>
          </cell>
          <cell r="F1314" t="str">
            <v>直接购入</v>
          </cell>
          <cell r="G1314">
            <v>39234</v>
          </cell>
          <cell r="H1314">
            <v>39264</v>
          </cell>
          <cell r="I1314" t="str">
            <v>六车间</v>
          </cell>
          <cell r="J1314">
            <v>24500</v>
          </cell>
          <cell r="K1314" t="str">
            <v>专－药276＃</v>
          </cell>
          <cell r="L1314" t="str">
            <v>7楼制剂</v>
          </cell>
          <cell r="M1314" t="str">
            <v>六车间</v>
          </cell>
          <cell r="N1314" t="str">
            <v>天津市三桥包装机械股份合作公司NO：199</v>
          </cell>
          <cell r="O1314" t="str">
            <v>天津市三桥包装机械股份合作公司NO：199</v>
          </cell>
          <cell r="P1314" t="str">
            <v>D加K40</v>
          </cell>
        </row>
        <row r="1315">
          <cell r="C1315" t="str">
            <v>110040500131</v>
          </cell>
          <cell r="D1315" t="str">
            <v>平板式自动泡罩包装机</v>
          </cell>
          <cell r="E1315" t="str">
            <v>正常使用</v>
          </cell>
          <cell r="F1315" t="str">
            <v>直接购入</v>
          </cell>
          <cell r="G1315">
            <v>39264</v>
          </cell>
          <cell r="H1315">
            <v>39295</v>
          </cell>
          <cell r="I1315" t="str">
            <v>四车间</v>
          </cell>
          <cell r="J1315">
            <v>76000</v>
          </cell>
          <cell r="K1315" t="str">
            <v>专－药278＃</v>
          </cell>
          <cell r="L1315" t="str">
            <v>6楼制剂</v>
          </cell>
          <cell r="M1315" t="str">
            <v/>
          </cell>
          <cell r="N1315" t="str">
            <v>六层楼，瑞安市安泰制药机械厂有限公司（NO：583）</v>
          </cell>
          <cell r="O1315" t="str">
            <v>六层楼，瑞安市安泰制药机械厂有限公司（NO：583）</v>
          </cell>
          <cell r="P1315" t="str">
            <v>DPB-25OE</v>
          </cell>
        </row>
        <row r="1316">
          <cell r="C1316" t="str">
            <v>110040500132</v>
          </cell>
          <cell r="D1316" t="str">
            <v>自动粉剂包装机</v>
          </cell>
          <cell r="E1316" t="str">
            <v>未使用</v>
          </cell>
          <cell r="F1316" t="str">
            <v>直接购入</v>
          </cell>
          <cell r="G1316">
            <v>39264</v>
          </cell>
          <cell r="H1316">
            <v>39295</v>
          </cell>
          <cell r="I1316" t="str">
            <v>四车间</v>
          </cell>
          <cell r="J1316">
            <v>31000</v>
          </cell>
          <cell r="K1316" t="str">
            <v>专－药279＃</v>
          </cell>
          <cell r="L1316" t="str">
            <v>原2楼现设备动力</v>
          </cell>
          <cell r="M1316" t="str">
            <v>四车间</v>
          </cell>
          <cell r="N1316" t="str">
            <v>天津三桥包装机械股份合作公司（NO：06）</v>
          </cell>
          <cell r="O1316" t="str">
            <v>天津三桥包装机械股份合作公司（NO：06）</v>
          </cell>
          <cell r="P1316" t="str">
            <v>DXDF40</v>
          </cell>
        </row>
        <row r="1317">
          <cell r="C1317" t="str">
            <v>110040500133</v>
          </cell>
          <cell r="D1317" t="str">
            <v>片剂包装机</v>
          </cell>
          <cell r="E1317" t="str">
            <v>正常使用</v>
          </cell>
          <cell r="F1317" t="str">
            <v>直接购入</v>
          </cell>
          <cell r="G1317">
            <v>39417</v>
          </cell>
          <cell r="H1317">
            <v>39448</v>
          </cell>
          <cell r="I1317" t="str">
            <v>五车间</v>
          </cell>
          <cell r="J1317">
            <v>24000</v>
          </cell>
          <cell r="K1317" t="str">
            <v>专－药280＃</v>
          </cell>
          <cell r="L1317" t="str">
            <v>9楼内包3</v>
          </cell>
          <cell r="M1317" t="str">
            <v>五车间</v>
          </cell>
          <cell r="N1317" t="str">
            <v>天津三桥</v>
          </cell>
          <cell r="O1317" t="str">
            <v>天津三桥</v>
          </cell>
          <cell r="P1317" t="str">
            <v>DXDK40P</v>
          </cell>
        </row>
        <row r="1318">
          <cell r="C1318" t="str">
            <v>110040500134</v>
          </cell>
          <cell r="D1318" t="str">
            <v>片剂包装机</v>
          </cell>
          <cell r="E1318" t="str">
            <v>正常使用</v>
          </cell>
          <cell r="F1318" t="str">
            <v>直接购入</v>
          </cell>
          <cell r="G1318">
            <v>39417</v>
          </cell>
          <cell r="H1318">
            <v>39448</v>
          </cell>
          <cell r="I1318" t="str">
            <v>五车间</v>
          </cell>
          <cell r="J1318">
            <v>24000</v>
          </cell>
          <cell r="K1318" t="str">
            <v>专－药281＃</v>
          </cell>
          <cell r="L1318" t="str">
            <v>9楼制剂</v>
          </cell>
          <cell r="M1318" t="str">
            <v>五车间</v>
          </cell>
          <cell r="N1318" t="str">
            <v>天津市三桥包装机械股份合作公司NO:24</v>
          </cell>
          <cell r="O1318" t="str">
            <v>天津市三桥包装机械股份合作公司NO:24</v>
          </cell>
          <cell r="P1318" t="str">
            <v>DXDK40P</v>
          </cell>
        </row>
        <row r="1319">
          <cell r="C1319" t="str">
            <v>110040500135</v>
          </cell>
          <cell r="D1319" t="str">
            <v>自动泡罩包装机（平板式）</v>
          </cell>
          <cell r="E1319" t="str">
            <v>正常使用</v>
          </cell>
          <cell r="F1319" t="str">
            <v>直接购入</v>
          </cell>
          <cell r="G1319">
            <v>39508</v>
          </cell>
          <cell r="H1319">
            <v>39539</v>
          </cell>
          <cell r="I1319" t="str">
            <v>四车间</v>
          </cell>
          <cell r="J1319">
            <v>76000</v>
          </cell>
          <cell r="K1319" t="str">
            <v>专－药282＃</v>
          </cell>
          <cell r="L1319" t="str">
            <v>5楼制剂</v>
          </cell>
          <cell r="M1319" t="str">
            <v/>
          </cell>
          <cell r="N1319" t="str">
            <v>五层楼 NO：629 瑞安市安泰制药机械有限公司</v>
          </cell>
          <cell r="O1319" t="str">
            <v>五层楼 NO：629 瑞安市安泰制药机械有限公司</v>
          </cell>
          <cell r="P1319" t="str">
            <v>DPB-250E</v>
          </cell>
        </row>
        <row r="1320">
          <cell r="C1320" t="str">
            <v>110040500136</v>
          </cell>
          <cell r="D1320" t="str">
            <v>搅拌桶</v>
          </cell>
          <cell r="E1320" t="str">
            <v>正常使用</v>
          </cell>
          <cell r="F1320" t="str">
            <v>直接购入</v>
          </cell>
          <cell r="G1320">
            <v>39630</v>
          </cell>
          <cell r="H1320">
            <v>39661</v>
          </cell>
          <cell r="I1320" t="str">
            <v>五车间</v>
          </cell>
          <cell r="J1320">
            <v>4500</v>
          </cell>
          <cell r="K1320" t="str">
            <v>专－药284＃</v>
          </cell>
          <cell r="L1320" t="str">
            <v>4楼制剂</v>
          </cell>
          <cell r="M1320" t="str">
            <v>五车间</v>
          </cell>
          <cell r="N1320" t="str">
            <v>温州市亚昌机械制造有限公司（NO:060322）</v>
          </cell>
          <cell r="O1320" t="str">
            <v>温州市亚昌机械制造有限公司（NO:060322）</v>
          </cell>
          <cell r="P1320" t="str">
            <v>JBT-0.3型</v>
          </cell>
        </row>
        <row r="1321">
          <cell r="C1321" t="str">
            <v>110040500137</v>
          </cell>
          <cell r="D1321" t="str">
            <v>卫生防爆泵</v>
          </cell>
          <cell r="E1321" t="str">
            <v>正常使用</v>
          </cell>
          <cell r="F1321" t="str">
            <v>直接购入</v>
          </cell>
          <cell r="G1321">
            <v>39630</v>
          </cell>
          <cell r="H1321">
            <v>39661</v>
          </cell>
          <cell r="I1321" t="str">
            <v>五车间</v>
          </cell>
          <cell r="J1321">
            <v>1800</v>
          </cell>
          <cell r="K1321" t="str">
            <v>专－药285＃</v>
          </cell>
          <cell r="L1321" t="str">
            <v>4楼制剂</v>
          </cell>
          <cell r="M1321" t="str">
            <v>五车间</v>
          </cell>
          <cell r="N1321" t="str">
            <v>温州市亚昌机械制造有限公司（NO：060543）</v>
          </cell>
          <cell r="O1321" t="str">
            <v>温州市亚昌机械制造有限公司（NO：060543）</v>
          </cell>
          <cell r="P1321" t="str">
            <v>BAW-3-18型</v>
          </cell>
        </row>
        <row r="1322">
          <cell r="C1322" t="str">
            <v>110040500138</v>
          </cell>
          <cell r="D1322" t="str">
            <v>调配罐</v>
          </cell>
          <cell r="E1322" t="str">
            <v>正常使用</v>
          </cell>
          <cell r="F1322" t="str">
            <v>直接购入</v>
          </cell>
          <cell r="G1322">
            <v>39630</v>
          </cell>
          <cell r="H1322">
            <v>39661</v>
          </cell>
          <cell r="I1322" t="str">
            <v>五车间</v>
          </cell>
          <cell r="J1322">
            <v>15000</v>
          </cell>
          <cell r="K1322" t="str">
            <v>专－药286＃</v>
          </cell>
          <cell r="L1322" t="str">
            <v>3楼</v>
          </cell>
          <cell r="M1322" t="str">
            <v>五车间</v>
          </cell>
          <cell r="N1322" t="str">
            <v>温州市亚昌机械制造有限公司（NO：0511029）</v>
          </cell>
          <cell r="O1322" t="str">
            <v>温州市亚昌机械制造有限公司（NO：0511029）</v>
          </cell>
          <cell r="P1322" t="str">
            <v>PLG-300型</v>
          </cell>
        </row>
        <row r="1323">
          <cell r="C1323" t="str">
            <v>110040500139</v>
          </cell>
          <cell r="D1323" t="str">
            <v>双联过滤器</v>
          </cell>
          <cell r="E1323" t="str">
            <v>正常使用</v>
          </cell>
          <cell r="F1323" t="str">
            <v>直接购入</v>
          </cell>
          <cell r="G1323">
            <v>39630</v>
          </cell>
          <cell r="H1323">
            <v>39661</v>
          </cell>
          <cell r="I1323" t="str">
            <v>五车间</v>
          </cell>
          <cell r="J1323">
            <v>4500</v>
          </cell>
          <cell r="K1323" t="str">
            <v>专－药287＃</v>
          </cell>
          <cell r="L1323" t="str">
            <v>4楼制剂</v>
          </cell>
          <cell r="M1323" t="str">
            <v>五车间</v>
          </cell>
          <cell r="N1323" t="str">
            <v>温州市亚昌机械制造有限公司（NO：05122）</v>
          </cell>
          <cell r="O1323" t="str">
            <v>温州市亚昌机械制造有限公司（NO：05122）</v>
          </cell>
          <cell r="P1323" t="str">
            <v>ZRP-H型</v>
          </cell>
        </row>
        <row r="1324">
          <cell r="C1324" t="str">
            <v>110040500140</v>
          </cell>
          <cell r="D1324" t="str">
            <v>储液罐</v>
          </cell>
          <cell r="E1324" t="str">
            <v>正常使用</v>
          </cell>
          <cell r="F1324" t="str">
            <v>直接购入</v>
          </cell>
          <cell r="G1324">
            <v>39661</v>
          </cell>
          <cell r="H1324">
            <v>39692</v>
          </cell>
          <cell r="I1324" t="str">
            <v>一车间</v>
          </cell>
          <cell r="J1324">
            <v>11000</v>
          </cell>
          <cell r="K1324" t="str">
            <v>专-药288#</v>
          </cell>
          <cell r="L1324" t="str">
            <v>移动式</v>
          </cell>
          <cell r="M1324" t="str">
            <v>二车间</v>
          </cell>
          <cell r="N1324" t="str">
            <v>昆明惠田工贸有限公司（一立方，板厚3毫米，304不锈钢</v>
          </cell>
          <cell r="O1324" t="str">
            <v>昆明惠田工贸有限公司（一立方，板厚3毫米，304不锈钢</v>
          </cell>
          <cell r="P1324" t="str">
            <v>非标1立方</v>
          </cell>
        </row>
        <row r="1325">
          <cell r="C1325" t="str">
            <v>110040500141</v>
          </cell>
          <cell r="D1325" t="str">
            <v>储液罐</v>
          </cell>
          <cell r="E1325" t="str">
            <v>正常使用</v>
          </cell>
          <cell r="F1325" t="str">
            <v>直接购入</v>
          </cell>
          <cell r="G1325">
            <v>39661</v>
          </cell>
          <cell r="H1325">
            <v>39692</v>
          </cell>
          <cell r="I1325" t="str">
            <v>一车间</v>
          </cell>
          <cell r="J1325">
            <v>11000</v>
          </cell>
          <cell r="K1325" t="str">
            <v>专-药289#</v>
          </cell>
          <cell r="L1325" t="str">
            <v/>
          </cell>
          <cell r="M1325" t="str">
            <v>二车间</v>
          </cell>
          <cell r="N1325" t="str">
            <v>昆明惠田工贸有限公司（1立方，板厚3毫米，304不锈钢</v>
          </cell>
          <cell r="O1325" t="str">
            <v>昆明惠田工贸有限公司（1立方，板厚3毫米，304不锈钢</v>
          </cell>
          <cell r="P1325" t="str">
            <v>非标1立方</v>
          </cell>
        </row>
        <row r="1326">
          <cell r="C1326" t="str">
            <v>110040500142</v>
          </cell>
          <cell r="D1326" t="str">
            <v>分析天平</v>
          </cell>
          <cell r="E1326" t="str">
            <v>正常使用</v>
          </cell>
          <cell r="F1326" t="str">
            <v>直接购入</v>
          </cell>
          <cell r="G1326">
            <v>39753</v>
          </cell>
          <cell r="H1326">
            <v>39783</v>
          </cell>
          <cell r="I1326" t="str">
            <v>研发中心—产品质量研究部</v>
          </cell>
          <cell r="J1326">
            <v>24990</v>
          </cell>
          <cell r="K1326" t="str">
            <v>专－药290＃</v>
          </cell>
          <cell r="L1326" t="str">
            <v>精密天平室</v>
          </cell>
          <cell r="M1326" t="str">
            <v/>
          </cell>
          <cell r="N1326" t="str">
            <v>梅特勒-托利多仪器（上海）有限公司新茂NO:1129211092</v>
          </cell>
          <cell r="O1326" t="str">
            <v>梅特勒-托利多仪器（上海）有限公司新茂NO:1129211092</v>
          </cell>
          <cell r="P1326" t="str">
            <v>XS10SDU</v>
          </cell>
        </row>
        <row r="1327">
          <cell r="C1327" t="str">
            <v>110040500143</v>
          </cell>
          <cell r="D1327" t="str">
            <v>自动粉剂包装机</v>
          </cell>
          <cell r="E1327" t="str">
            <v>未使用</v>
          </cell>
          <cell r="F1327" t="str">
            <v>直接购入</v>
          </cell>
          <cell r="G1327">
            <v>39873</v>
          </cell>
          <cell r="H1327">
            <v>39904</v>
          </cell>
          <cell r="I1327" t="str">
            <v>四车间</v>
          </cell>
          <cell r="J1327">
            <v>28205.13</v>
          </cell>
          <cell r="K1327" t="str">
            <v>专-药292＃</v>
          </cell>
          <cell r="L1327" t="str">
            <v>原2楼现设备动力</v>
          </cell>
          <cell r="M1327" t="str">
            <v>四车间</v>
          </cell>
          <cell r="N1327" t="str">
            <v>天津市三桥包装机械股份合作公司NO：17（税在2010-11-固003#转出）</v>
          </cell>
          <cell r="O1327" t="str">
            <v>天津市三桥包装机械股份合作公司NO：17（税在2010-11-固003#转出）</v>
          </cell>
          <cell r="P1327" t="str">
            <v>DXDF40</v>
          </cell>
        </row>
        <row r="1328">
          <cell r="C1328" t="str">
            <v>110040500144</v>
          </cell>
          <cell r="D1328" t="str">
            <v>夹层锅</v>
          </cell>
          <cell r="E1328" t="str">
            <v>正常使用</v>
          </cell>
          <cell r="F1328" t="str">
            <v>直接购入</v>
          </cell>
          <cell r="G1328">
            <v>39873</v>
          </cell>
          <cell r="H1328">
            <v>39904</v>
          </cell>
          <cell r="I1328" t="str">
            <v>一车间</v>
          </cell>
          <cell r="J1328">
            <v>22649.57</v>
          </cell>
          <cell r="K1328" t="str">
            <v>专－药291＃</v>
          </cell>
          <cell r="L1328" t="str">
            <v>2楼浓缩大厅</v>
          </cell>
          <cell r="M1328" t="str">
            <v>提取车间</v>
          </cell>
          <cell r="N1328" t="str">
            <v>重庆市长寿湖机械制造有限公司NO：123001</v>
          </cell>
          <cell r="O1328" t="str">
            <v>重庆市长寿湖机械制造有限公司NO：123001</v>
          </cell>
          <cell r="P1328" t="str">
            <v>G800-DF</v>
          </cell>
        </row>
        <row r="1329">
          <cell r="C1329" t="str">
            <v>110040500145</v>
          </cell>
          <cell r="D1329" t="str">
            <v>恒温恒湿箱</v>
          </cell>
          <cell r="E1329" t="str">
            <v>正常使用</v>
          </cell>
          <cell r="F1329" t="str">
            <v>直接购入</v>
          </cell>
          <cell r="G1329">
            <v>39965</v>
          </cell>
          <cell r="H1329">
            <v>39995</v>
          </cell>
          <cell r="I1329" t="str">
            <v>研发中心—产品质量研究部</v>
          </cell>
          <cell r="J1329">
            <v>10615.38</v>
          </cell>
          <cell r="K1329" t="str">
            <v>专-药293＃</v>
          </cell>
          <cell r="L1329" t="str">
            <v>培养室</v>
          </cell>
          <cell r="M1329" t="str">
            <v/>
          </cell>
          <cell r="N1329" t="str">
            <v>上海安亭科学仪器有限公司NO：59</v>
          </cell>
          <cell r="O1329" t="str">
            <v>上海安亭科学仪器有限公司NO：59</v>
          </cell>
          <cell r="P1329" t="str">
            <v>HWS-250</v>
          </cell>
        </row>
        <row r="1330">
          <cell r="C1330" t="str">
            <v>110040500146</v>
          </cell>
          <cell r="D1330" t="str">
            <v>09款自动颗粒包装机</v>
          </cell>
          <cell r="E1330" t="str">
            <v>正常使用</v>
          </cell>
          <cell r="F1330" t="str">
            <v>直接购入</v>
          </cell>
          <cell r="G1330">
            <v>40118</v>
          </cell>
          <cell r="H1330">
            <v>40148</v>
          </cell>
          <cell r="I1330" t="str">
            <v>四车间</v>
          </cell>
          <cell r="J1330">
            <v>32478.64</v>
          </cell>
          <cell r="K1330" t="str">
            <v>专-药294#</v>
          </cell>
          <cell r="L1330" t="str">
            <v>四车间二楼内包装</v>
          </cell>
          <cell r="M1330" t="str">
            <v>四车间二楼内包装室</v>
          </cell>
          <cell r="N1330" t="str">
            <v>天津市三桥包装机械股份公司  NO:A09</v>
          </cell>
          <cell r="O1330" t="str">
            <v>天津市三桥包装机械股份公司  NO:A09</v>
          </cell>
          <cell r="P1330" t="str">
            <v>DXDK40II</v>
          </cell>
        </row>
        <row r="1331">
          <cell r="C1331" t="str">
            <v>110040500147</v>
          </cell>
          <cell r="D1331" t="str">
            <v>09款自动颗粒包装机</v>
          </cell>
          <cell r="E1331" t="str">
            <v>正常使用</v>
          </cell>
          <cell r="F1331" t="str">
            <v>直接购入</v>
          </cell>
          <cell r="G1331">
            <v>40118</v>
          </cell>
          <cell r="H1331">
            <v>40148</v>
          </cell>
          <cell r="I1331" t="str">
            <v>六车间</v>
          </cell>
          <cell r="J1331">
            <v>32478.64</v>
          </cell>
          <cell r="K1331" t="str">
            <v>专-药295#</v>
          </cell>
          <cell r="L1331" t="str">
            <v>在制剂车间五层</v>
          </cell>
          <cell r="M1331" t="str">
            <v>六车间</v>
          </cell>
          <cell r="N1331" t="str">
            <v>天津市三桥包装机械股份公司  NO:A09</v>
          </cell>
          <cell r="O1331" t="str">
            <v>天津市三桥包装机械股份公司  NO:A09</v>
          </cell>
          <cell r="P1331" t="str">
            <v>DXDK40II</v>
          </cell>
        </row>
        <row r="1332">
          <cell r="C1332" t="str">
            <v>110040500148</v>
          </cell>
          <cell r="D1332" t="str">
            <v>抛光机（胶囊磨光机）</v>
          </cell>
          <cell r="E1332" t="str">
            <v>正常使用</v>
          </cell>
          <cell r="F1332" t="str">
            <v>直接购入</v>
          </cell>
          <cell r="G1332">
            <v>40269</v>
          </cell>
          <cell r="H1332">
            <v>40299</v>
          </cell>
          <cell r="I1332" t="str">
            <v>四车间</v>
          </cell>
          <cell r="J1332">
            <v>7264.96</v>
          </cell>
          <cell r="K1332" t="str">
            <v>专-药296#</v>
          </cell>
          <cell r="L1332" t="str">
            <v>2楼</v>
          </cell>
          <cell r="M1332" t="str">
            <v>四车间</v>
          </cell>
          <cell r="N1332" t="str">
            <v>惠州市惠机制药装备有限公司（制剂车间五楼）NO:1668</v>
          </cell>
          <cell r="O1332" t="str">
            <v>惠州市惠机制药装备有限公司（制剂车间五楼）NO:1668</v>
          </cell>
          <cell r="P1332" t="str">
            <v>JMJ-I</v>
          </cell>
        </row>
        <row r="1333">
          <cell r="C1333" t="str">
            <v>110040500149</v>
          </cell>
          <cell r="D1333" t="str">
            <v>平板式自动泡罩包装机</v>
          </cell>
          <cell r="E1333" t="str">
            <v>正常使用</v>
          </cell>
          <cell r="F1333" t="str">
            <v>直接购入</v>
          </cell>
          <cell r="G1333">
            <v>40269</v>
          </cell>
          <cell r="H1333">
            <v>40299</v>
          </cell>
          <cell r="I1333" t="str">
            <v>五车间</v>
          </cell>
          <cell r="J1333">
            <v>77350.43</v>
          </cell>
          <cell r="K1333" t="str">
            <v>专-药297#</v>
          </cell>
          <cell r="L1333" t="str">
            <v>4楼制剂</v>
          </cell>
          <cell r="M1333" t="str">
            <v>五车间</v>
          </cell>
          <cell r="N1333" t="str">
            <v>瑞安市安泰制药机械有限公司NO:755 制剂车间（四层）</v>
          </cell>
          <cell r="O1333" t="str">
            <v>瑞安市安泰制药机械有限公司NO:755 制剂车间（四层）</v>
          </cell>
          <cell r="P1333" t="str">
            <v>DPB-250E</v>
          </cell>
        </row>
        <row r="1334">
          <cell r="C1334" t="str">
            <v>110040500150</v>
          </cell>
          <cell r="D1334" t="str">
            <v>09升级款自动颗粒包装机</v>
          </cell>
          <cell r="E1334" t="str">
            <v>正常使用</v>
          </cell>
          <cell r="F1334" t="str">
            <v>直接购入</v>
          </cell>
          <cell r="G1334">
            <v>40269</v>
          </cell>
          <cell r="H1334">
            <v>40299</v>
          </cell>
          <cell r="I1334" t="str">
            <v>六车间</v>
          </cell>
          <cell r="J1334">
            <v>33333.34</v>
          </cell>
          <cell r="K1334" t="str">
            <v>专-药300#</v>
          </cell>
          <cell r="L1334" t="str">
            <v>7楼制剂</v>
          </cell>
          <cell r="M1334" t="str">
            <v>六车间</v>
          </cell>
          <cell r="N1334" t="str">
            <v>天津市三桥包装机械股份公司NO：A21 制剂车间七层</v>
          </cell>
          <cell r="O1334" t="str">
            <v>天津市三桥包装机械股份公司NO：A21 制剂车间七层</v>
          </cell>
          <cell r="P1334" t="str">
            <v>DXDK40II</v>
          </cell>
        </row>
        <row r="1335">
          <cell r="C1335" t="str">
            <v>110040500151</v>
          </cell>
          <cell r="D1335" t="str">
            <v>09升级款自动颗粒包装机</v>
          </cell>
          <cell r="E1335" t="str">
            <v>正常使用</v>
          </cell>
          <cell r="F1335" t="str">
            <v>直接购入</v>
          </cell>
          <cell r="G1335">
            <v>40269</v>
          </cell>
          <cell r="H1335">
            <v>40299</v>
          </cell>
          <cell r="I1335" t="str">
            <v>六车间</v>
          </cell>
          <cell r="J1335">
            <v>33333.33</v>
          </cell>
          <cell r="K1335" t="str">
            <v>专-药301#</v>
          </cell>
          <cell r="L1335" t="str">
            <v>7楼制剂</v>
          </cell>
          <cell r="M1335" t="str">
            <v>六车间</v>
          </cell>
          <cell r="N1335" t="str">
            <v>天津市三桥包装机械股份公司NO：A22 制剂七楼</v>
          </cell>
          <cell r="O1335" t="str">
            <v>天津市三桥包装机械股份公司NO：A22 制剂七楼</v>
          </cell>
          <cell r="P1335" t="str">
            <v>DXDK40II</v>
          </cell>
        </row>
        <row r="1336">
          <cell r="C1336" t="str">
            <v>110040500152</v>
          </cell>
          <cell r="D1336" t="str">
            <v>自动片剂包装机</v>
          </cell>
          <cell r="E1336" t="str">
            <v>正常使用</v>
          </cell>
          <cell r="F1336" t="str">
            <v>直接购入</v>
          </cell>
          <cell r="G1336">
            <v>40269</v>
          </cell>
          <cell r="H1336">
            <v>40299</v>
          </cell>
          <cell r="I1336" t="str">
            <v>五车间</v>
          </cell>
          <cell r="J1336">
            <v>20512.82</v>
          </cell>
          <cell r="K1336" t="str">
            <v>专-药302#</v>
          </cell>
          <cell r="L1336" t="str">
            <v>9楼内包3</v>
          </cell>
          <cell r="M1336" t="str">
            <v>五车间</v>
          </cell>
          <cell r="N1336" t="str">
            <v>天津市三桥包装机械股份公司NO:07</v>
          </cell>
          <cell r="O1336" t="str">
            <v>天津市三桥包装机械股份公司NO:07</v>
          </cell>
          <cell r="P1336" t="str">
            <v>DXDK40P</v>
          </cell>
        </row>
        <row r="1337">
          <cell r="C1337" t="str">
            <v>110040500153</v>
          </cell>
          <cell r="D1337" t="str">
            <v>自动片剂包装机</v>
          </cell>
          <cell r="E1337" t="str">
            <v>正常使用</v>
          </cell>
          <cell r="F1337" t="str">
            <v>直接购入</v>
          </cell>
          <cell r="G1337">
            <v>40269</v>
          </cell>
          <cell r="H1337">
            <v>40299</v>
          </cell>
          <cell r="I1337" t="str">
            <v>五车间</v>
          </cell>
          <cell r="J1337">
            <v>20512.82</v>
          </cell>
          <cell r="K1337" t="str">
            <v>专-药303#</v>
          </cell>
          <cell r="L1337" t="str">
            <v>9楼内包3</v>
          </cell>
          <cell r="M1337" t="str">
            <v>五车间</v>
          </cell>
          <cell r="N1337" t="str">
            <v>天津市三桥包装机械股份公司NO:08</v>
          </cell>
          <cell r="O1337" t="str">
            <v>天津市三桥包装机械股份公司NO:08</v>
          </cell>
          <cell r="P1337" t="str">
            <v>DXDK40P</v>
          </cell>
        </row>
        <row r="1338">
          <cell r="C1338" t="str">
            <v>110040500154</v>
          </cell>
          <cell r="D1338" t="str">
            <v>槽型混合机</v>
          </cell>
          <cell r="E1338" t="str">
            <v>正常使用</v>
          </cell>
          <cell r="F1338" t="str">
            <v>直接购入</v>
          </cell>
          <cell r="G1338">
            <v>40269</v>
          </cell>
          <cell r="H1338">
            <v>40299</v>
          </cell>
          <cell r="I1338" t="str">
            <v>一车间</v>
          </cell>
          <cell r="J1338">
            <v>33333.33</v>
          </cell>
          <cell r="K1338" t="str">
            <v>专-药304#</v>
          </cell>
          <cell r="L1338" t="str">
            <v>4楼</v>
          </cell>
          <cell r="M1338" t="str">
            <v>配方车间</v>
          </cell>
          <cell r="N1338" t="str">
            <v>丹东市宏泰制药设备有限公司NO：</v>
          </cell>
          <cell r="O1338" t="str">
            <v>丹东市宏泰制药设备有限公司NO：</v>
          </cell>
          <cell r="P1338" t="str">
            <v>CH-400</v>
          </cell>
        </row>
        <row r="1339">
          <cell r="C1339" t="str">
            <v>110040500155</v>
          </cell>
          <cell r="D1339" t="str">
            <v>摇摆颗粒剂</v>
          </cell>
          <cell r="E1339" t="str">
            <v>正常使用</v>
          </cell>
          <cell r="F1339" t="str">
            <v>直接购入</v>
          </cell>
          <cell r="G1339">
            <v>40269</v>
          </cell>
          <cell r="H1339">
            <v>40299</v>
          </cell>
          <cell r="I1339" t="str">
            <v>四车间</v>
          </cell>
          <cell r="J1339">
            <v>15384.62</v>
          </cell>
          <cell r="K1339" t="str">
            <v>专-药299#</v>
          </cell>
          <cell r="L1339" t="str">
            <v>6楼制剂</v>
          </cell>
          <cell r="M1339" t="str">
            <v>四车间</v>
          </cell>
          <cell r="N1339" t="str">
            <v>丹东市宏泰制药设备有限公司NO：8235  制剂车间（六层）</v>
          </cell>
          <cell r="O1339" t="str">
            <v>丹东市宏泰制药设备有限公司NO：8235  制剂车间（六层）</v>
          </cell>
          <cell r="P1339" t="str">
            <v>YK-160E</v>
          </cell>
        </row>
        <row r="1340">
          <cell r="C1340" t="str">
            <v>110040500156</v>
          </cell>
          <cell r="D1340" t="str">
            <v>槽型混合机</v>
          </cell>
          <cell r="E1340" t="str">
            <v>正常使用</v>
          </cell>
          <cell r="F1340" t="str">
            <v>直接购入</v>
          </cell>
          <cell r="G1340">
            <v>40269</v>
          </cell>
          <cell r="H1340">
            <v>40299</v>
          </cell>
          <cell r="I1340" t="str">
            <v>六车间</v>
          </cell>
          <cell r="J1340">
            <v>33333.33</v>
          </cell>
          <cell r="K1340" t="str">
            <v>专-药298#</v>
          </cell>
          <cell r="L1340" t="str">
            <v>7楼制剂</v>
          </cell>
          <cell r="M1340" t="str">
            <v>六车间</v>
          </cell>
          <cell r="N1340" t="str">
            <v>丹东市宏泰制药设备有限公司NO：58  制剂车间（七层）</v>
          </cell>
          <cell r="O1340" t="str">
            <v>丹东市宏泰制药设备有限公司NO：58  制剂车间（七层）</v>
          </cell>
          <cell r="P1340" t="str">
            <v>CH-400</v>
          </cell>
        </row>
        <row r="1341">
          <cell r="C1341" t="str">
            <v>110040500157</v>
          </cell>
          <cell r="D1341" t="str">
            <v>自动片剂包装机</v>
          </cell>
          <cell r="E1341" t="str">
            <v>正常使用</v>
          </cell>
          <cell r="F1341" t="str">
            <v>直接购入</v>
          </cell>
          <cell r="G1341">
            <v>40360</v>
          </cell>
          <cell r="H1341">
            <v>40391</v>
          </cell>
          <cell r="I1341" t="str">
            <v>四车间</v>
          </cell>
          <cell r="J1341">
            <v>20512.82</v>
          </cell>
          <cell r="K1341" t="str">
            <v>专-药305#</v>
          </cell>
          <cell r="L1341" t="str">
            <v>2楼</v>
          </cell>
          <cell r="M1341" t="str">
            <v>四车间</v>
          </cell>
          <cell r="N1341" t="str">
            <v>天津市三桥包装机械有限责任公司 NO：23</v>
          </cell>
          <cell r="O1341" t="str">
            <v>天津市三桥包装机械有限责任公司 NO：23</v>
          </cell>
          <cell r="P1341" t="str">
            <v>DXDK40P</v>
          </cell>
        </row>
        <row r="1342">
          <cell r="C1342" t="str">
            <v>110040500158</v>
          </cell>
          <cell r="D1342" t="str">
            <v>隔离式培养箱</v>
          </cell>
          <cell r="E1342" t="str">
            <v>正常使用</v>
          </cell>
          <cell r="F1342" t="str">
            <v>直接购入</v>
          </cell>
          <cell r="G1342">
            <v>40422</v>
          </cell>
          <cell r="H1342">
            <v>40452</v>
          </cell>
          <cell r="I1342" t="str">
            <v>研发中心—产品质量研究部</v>
          </cell>
          <cell r="J1342">
            <v>11111.11</v>
          </cell>
          <cell r="K1342" t="str">
            <v>专-药306#</v>
          </cell>
          <cell r="L1342" t="str">
            <v>培养室</v>
          </cell>
          <cell r="M1342" t="str">
            <v/>
          </cell>
          <cell r="N1342" t="str">
            <v>上海博迅实业有限公司医疗设备厂 NO：10020</v>
          </cell>
          <cell r="O1342" t="str">
            <v>上海博迅实业有限公司医疗设备厂 NO：10020</v>
          </cell>
          <cell r="P1342" t="str">
            <v>BG270</v>
          </cell>
        </row>
        <row r="1343">
          <cell r="C1343" t="str">
            <v>110040500159</v>
          </cell>
          <cell r="D1343" t="str">
            <v>平板式自动包装机</v>
          </cell>
          <cell r="E1343" t="str">
            <v>正常使用</v>
          </cell>
          <cell r="F1343" t="str">
            <v>直接购入</v>
          </cell>
          <cell r="G1343">
            <v>36130</v>
          </cell>
          <cell r="H1343">
            <v>36161</v>
          </cell>
          <cell r="I1343" t="str">
            <v>四车间</v>
          </cell>
          <cell r="J1343">
            <v>59650</v>
          </cell>
          <cell r="K1343" t="str">
            <v>基地032</v>
          </cell>
          <cell r="L1343" t="str">
            <v>2楼</v>
          </cell>
          <cell r="M1343" t="str">
            <v>四车间</v>
          </cell>
          <cell r="N1343" t="str">
            <v>瑞安市华联制药机械实业公司</v>
          </cell>
          <cell r="O1343" t="str">
            <v>瑞安市华联制药机械实业公司</v>
          </cell>
          <cell r="P1343" t="str">
            <v>DPP-140</v>
          </cell>
        </row>
        <row r="1344">
          <cell r="C1344" t="str">
            <v>110040500160</v>
          </cell>
          <cell r="D1344" t="str">
            <v>热风烘箱</v>
          </cell>
          <cell r="E1344" t="str">
            <v>未使用</v>
          </cell>
          <cell r="F1344" t="str">
            <v>直接购入</v>
          </cell>
          <cell r="G1344">
            <v>36342</v>
          </cell>
          <cell r="H1344">
            <v>36373</v>
          </cell>
          <cell r="I1344" t="str">
            <v>一车间</v>
          </cell>
          <cell r="J1344">
            <v>90498</v>
          </cell>
          <cell r="K1344" t="str">
            <v>基地037</v>
          </cell>
          <cell r="L1344" t="str">
            <v>前处理</v>
          </cell>
          <cell r="M1344" t="str">
            <v>一车间</v>
          </cell>
          <cell r="N1344" t="str">
            <v>江阴干燥成套设备厂（NO:980427基地露天抄药房旁</v>
          </cell>
          <cell r="O1344" t="str">
            <v>江阴干燥成套设备厂（NO:980427基地露天抄药房旁</v>
          </cell>
          <cell r="P1344" t="str">
            <v>TG-Z-IV(全不锈钢)含电机4*0.45KW.A3烘车8辆烘盘192个</v>
          </cell>
        </row>
        <row r="1345">
          <cell r="C1345" t="str">
            <v>110040500161</v>
          </cell>
          <cell r="D1345" t="str">
            <v>振动筛（三次元振动筛分过滤机）</v>
          </cell>
          <cell r="E1345" t="str">
            <v>正常使用</v>
          </cell>
          <cell r="F1345" t="str">
            <v>直接购入</v>
          </cell>
          <cell r="G1345">
            <v>40118</v>
          </cell>
          <cell r="H1345">
            <v>40148</v>
          </cell>
          <cell r="I1345" t="str">
            <v>一车间</v>
          </cell>
          <cell r="J1345">
            <v>11538.47</v>
          </cell>
          <cell r="K1345" t="str">
            <v>通-机178#</v>
          </cell>
          <cell r="L1345" t="str">
            <v>1楼</v>
          </cell>
          <cell r="M1345" t="str">
            <v>提取车间</v>
          </cell>
          <cell r="N1345" t="str">
            <v>新乡市三禾振动设备有限公司  NO:069</v>
          </cell>
          <cell r="O1345" t="str">
            <v>新乡市三禾振动设备有限公司  NO:069</v>
          </cell>
          <cell r="P1345" t="str">
            <v>SH-800-2S</v>
          </cell>
        </row>
        <row r="1346">
          <cell r="C1346" t="str">
            <v>110040500162</v>
          </cell>
          <cell r="D1346" t="str">
            <v>振动筛（三次元振动筛分过滤机）</v>
          </cell>
          <cell r="E1346" t="str">
            <v>正常使用</v>
          </cell>
          <cell r="F1346" t="str">
            <v>直接购入</v>
          </cell>
          <cell r="G1346">
            <v>40118</v>
          </cell>
          <cell r="H1346">
            <v>40148</v>
          </cell>
          <cell r="I1346" t="str">
            <v>一车间</v>
          </cell>
          <cell r="J1346">
            <v>11538.46</v>
          </cell>
          <cell r="K1346" t="str">
            <v>通-机179#</v>
          </cell>
          <cell r="L1346" t="str">
            <v>1楼</v>
          </cell>
          <cell r="M1346" t="str">
            <v>配方车间</v>
          </cell>
          <cell r="N1346" t="str">
            <v>新乡市三禾振动设备有限公司  NO:069</v>
          </cell>
          <cell r="O1346" t="str">
            <v>新乡市三禾振动设备有限公司  NO:069</v>
          </cell>
          <cell r="P1346" t="str">
            <v>SH-800-2S</v>
          </cell>
        </row>
        <row r="1347">
          <cell r="C1347" t="str">
            <v>110040500163</v>
          </cell>
          <cell r="D1347" t="str">
            <v>振动筛（三次元振动筛分过滤机）</v>
          </cell>
          <cell r="E1347" t="str">
            <v>正常使用</v>
          </cell>
          <cell r="F1347" t="str">
            <v>直接购入</v>
          </cell>
          <cell r="G1347">
            <v>40118</v>
          </cell>
          <cell r="H1347">
            <v>40148</v>
          </cell>
          <cell r="I1347" t="str">
            <v>一车间</v>
          </cell>
          <cell r="J1347">
            <v>11538.46</v>
          </cell>
          <cell r="K1347" t="str">
            <v>通-机180#</v>
          </cell>
          <cell r="L1347" t="str">
            <v>1楼</v>
          </cell>
          <cell r="M1347" t="str">
            <v>配方车间</v>
          </cell>
          <cell r="N1347" t="str">
            <v>新乡市三禾振动设备  NO:069</v>
          </cell>
          <cell r="O1347" t="str">
            <v>新乡市三禾振动设备有限公司</v>
          </cell>
          <cell r="P1347" t="str">
            <v>SH-800-2S</v>
          </cell>
        </row>
        <row r="1348">
          <cell r="C1348" t="str">
            <v>110040500164</v>
          </cell>
          <cell r="D1348" t="str">
            <v>振动筛（三次元振动筛分过滤机）</v>
          </cell>
          <cell r="E1348" t="str">
            <v>正常使用</v>
          </cell>
          <cell r="F1348" t="str">
            <v>直接购入</v>
          </cell>
          <cell r="G1348">
            <v>40118</v>
          </cell>
          <cell r="H1348">
            <v>40148</v>
          </cell>
          <cell r="I1348" t="str">
            <v>一车间</v>
          </cell>
          <cell r="J1348">
            <v>11538.46</v>
          </cell>
          <cell r="K1348" t="str">
            <v>通-机181#</v>
          </cell>
          <cell r="L1348" t="str">
            <v>1楼</v>
          </cell>
          <cell r="M1348" t="str">
            <v>一车间</v>
          </cell>
          <cell r="N1348" t="str">
            <v>新乡市三禾振动设备有限公司  NO：69</v>
          </cell>
          <cell r="O1348" t="str">
            <v>新乡市三禾振动设备有限公司  NO：69</v>
          </cell>
          <cell r="P1348" t="str">
            <v>SH-800-2S</v>
          </cell>
        </row>
        <row r="1349">
          <cell r="C1349" t="str">
            <v>110040500165</v>
          </cell>
          <cell r="D1349" t="str">
            <v>振动筛（三次元振动筛分过滤机）</v>
          </cell>
          <cell r="E1349" t="str">
            <v>正常使用</v>
          </cell>
          <cell r="F1349" t="str">
            <v>直接购入</v>
          </cell>
          <cell r="G1349">
            <v>40118</v>
          </cell>
          <cell r="H1349">
            <v>40148</v>
          </cell>
          <cell r="I1349" t="str">
            <v>一车间</v>
          </cell>
          <cell r="J1349">
            <v>11538.46</v>
          </cell>
          <cell r="K1349" t="str">
            <v>通-机182#</v>
          </cell>
          <cell r="L1349" t="str">
            <v>2楼筛粉间</v>
          </cell>
          <cell r="M1349" t="str">
            <v>一车间</v>
          </cell>
          <cell r="N1349" t="str">
            <v>新乡市三禾振动筛设备有限公司  NO：069</v>
          </cell>
          <cell r="O1349" t="str">
            <v>新乡市三禾振动筛设备有限公司  NO：069</v>
          </cell>
          <cell r="P1349" t="str">
            <v>SH-800-2S）</v>
          </cell>
        </row>
        <row r="1350">
          <cell r="C1350" t="str">
            <v>110040500166</v>
          </cell>
          <cell r="D1350" t="str">
            <v>振动筛（三次元振动筛分过滤机）</v>
          </cell>
          <cell r="E1350" t="str">
            <v>正常使用</v>
          </cell>
          <cell r="F1350" t="str">
            <v>直接购入</v>
          </cell>
          <cell r="G1350">
            <v>40118</v>
          </cell>
          <cell r="H1350">
            <v>40148</v>
          </cell>
          <cell r="I1350" t="str">
            <v>一车间</v>
          </cell>
          <cell r="J1350">
            <v>11538.46</v>
          </cell>
          <cell r="K1350" t="str">
            <v>通-机183#</v>
          </cell>
          <cell r="L1350" t="str">
            <v>干燥班</v>
          </cell>
          <cell r="M1350" t="str">
            <v>一车间</v>
          </cell>
          <cell r="N1350" t="str">
            <v>新乡市三禾振动筛设备有限公司  NO：069</v>
          </cell>
          <cell r="O1350" t="str">
            <v>新乡市三禾振动筛设备有限公司  NO：069</v>
          </cell>
          <cell r="P1350" t="str">
            <v>SH-800-2S</v>
          </cell>
        </row>
        <row r="1351">
          <cell r="C1351" t="str">
            <v>110040500167</v>
          </cell>
          <cell r="D1351" t="str">
            <v>沸腾干燥制粒机</v>
          </cell>
          <cell r="E1351" t="str">
            <v>正常使用</v>
          </cell>
          <cell r="F1351" t="str">
            <v>直接购入</v>
          </cell>
          <cell r="G1351">
            <v>38169</v>
          </cell>
          <cell r="H1351">
            <v>38200</v>
          </cell>
          <cell r="I1351" t="str">
            <v>六车间</v>
          </cell>
          <cell r="J1351">
            <v>208800</v>
          </cell>
          <cell r="K1351" t="str">
            <v>专-药260#</v>
          </cell>
          <cell r="L1351" t="str">
            <v>7楼制剂</v>
          </cell>
          <cell r="M1351" t="str">
            <v>六车间</v>
          </cell>
          <cell r="N1351" t="str">
            <v>审计调整时间为2004年7月</v>
          </cell>
        </row>
        <row r="1351">
          <cell r="P1351" t="str">
            <v>FL-200</v>
          </cell>
        </row>
        <row r="1352">
          <cell r="C1352" t="str">
            <v>110040500168</v>
          </cell>
          <cell r="D1352" t="str">
            <v>喷雾干燥制粒机</v>
          </cell>
          <cell r="E1352" t="str">
            <v>正常使用</v>
          </cell>
          <cell r="F1352" t="str">
            <v>直接购入</v>
          </cell>
          <cell r="G1352">
            <v>38169</v>
          </cell>
          <cell r="H1352">
            <v>38200</v>
          </cell>
          <cell r="I1352" t="str">
            <v>六车间</v>
          </cell>
          <cell r="J1352">
            <v>268000</v>
          </cell>
          <cell r="K1352" t="str">
            <v>专-药261#</v>
          </cell>
          <cell r="L1352" t="str">
            <v>7楼制剂</v>
          </cell>
          <cell r="M1352" t="str">
            <v>六车间</v>
          </cell>
          <cell r="N1352" t="str">
            <v>审计调整时间为2004年7月</v>
          </cell>
        </row>
        <row r="1352">
          <cell r="P1352" t="str">
            <v>PGL-80</v>
          </cell>
        </row>
        <row r="1353">
          <cell r="C1353" t="str">
            <v>110040500169</v>
          </cell>
          <cell r="D1353" t="str">
            <v>单效外循环浓缩器</v>
          </cell>
          <cell r="E1353" t="str">
            <v>正常使用</v>
          </cell>
          <cell r="F1353" t="str">
            <v>直接购入</v>
          </cell>
          <cell r="G1353">
            <v>38169</v>
          </cell>
          <cell r="H1353">
            <v>38200</v>
          </cell>
          <cell r="I1353" t="str">
            <v>一车间</v>
          </cell>
          <cell r="J1353">
            <v>59400</v>
          </cell>
          <cell r="K1353" t="str">
            <v>专-药263#</v>
          </cell>
          <cell r="L1353" t="str">
            <v>三层浓缩平台</v>
          </cell>
          <cell r="M1353" t="str">
            <v>审计调整200407</v>
          </cell>
          <cell r="N1353" t="str">
            <v>审计调整时间为2004年7月</v>
          </cell>
        </row>
        <row r="1353">
          <cell r="P1353" t="str">
            <v>WZ1000</v>
          </cell>
        </row>
        <row r="1354">
          <cell r="C1354" t="str">
            <v>110040500170</v>
          </cell>
          <cell r="D1354" t="str">
            <v>单效外循环浓缩器</v>
          </cell>
          <cell r="E1354" t="str">
            <v>正常使用</v>
          </cell>
          <cell r="F1354" t="str">
            <v>直接购入</v>
          </cell>
          <cell r="G1354">
            <v>38169</v>
          </cell>
          <cell r="H1354">
            <v>38200</v>
          </cell>
          <cell r="I1354" t="str">
            <v>一车间</v>
          </cell>
          <cell r="J1354">
            <v>59400</v>
          </cell>
          <cell r="K1354" t="str">
            <v>专-药264#</v>
          </cell>
          <cell r="L1354" t="str">
            <v>三层浓缩平台</v>
          </cell>
          <cell r="M1354" t="str">
            <v>审计调整200407</v>
          </cell>
          <cell r="N1354" t="str">
            <v>审计调整时间为2004年7月</v>
          </cell>
        </row>
        <row r="1354">
          <cell r="P1354" t="str">
            <v>WZ1000</v>
          </cell>
        </row>
        <row r="1355">
          <cell r="C1355" t="str">
            <v>110040500171</v>
          </cell>
          <cell r="D1355" t="str">
            <v>单效外循环浓缩器</v>
          </cell>
          <cell r="E1355" t="str">
            <v>正常使用</v>
          </cell>
          <cell r="F1355" t="str">
            <v>直接购入</v>
          </cell>
          <cell r="G1355">
            <v>38169</v>
          </cell>
          <cell r="H1355">
            <v>38200</v>
          </cell>
          <cell r="I1355" t="str">
            <v>一车间</v>
          </cell>
          <cell r="J1355">
            <v>59400</v>
          </cell>
          <cell r="K1355" t="str">
            <v>专-药265#</v>
          </cell>
          <cell r="L1355" t="str">
            <v>三层浓缩平台</v>
          </cell>
          <cell r="M1355" t="str">
            <v>审计调整200407</v>
          </cell>
          <cell r="N1355" t="str">
            <v>审计调整时间为2004年7月</v>
          </cell>
        </row>
        <row r="1355">
          <cell r="P1355" t="str">
            <v>WZ-1000</v>
          </cell>
        </row>
        <row r="1356">
          <cell r="C1356" t="str">
            <v>110040500172</v>
          </cell>
          <cell r="D1356" t="str">
            <v>高效湿法混合颗粒机</v>
          </cell>
          <cell r="E1356" t="str">
            <v>正常使用</v>
          </cell>
          <cell r="F1356" t="str">
            <v>直接购入</v>
          </cell>
          <cell r="G1356">
            <v>38169</v>
          </cell>
          <cell r="H1356">
            <v>38200</v>
          </cell>
          <cell r="I1356" t="str">
            <v>四车间</v>
          </cell>
          <cell r="J1356">
            <v>239400</v>
          </cell>
          <cell r="K1356" t="str">
            <v>专-药266#</v>
          </cell>
          <cell r="L1356" t="str">
            <v>6楼制剂</v>
          </cell>
          <cell r="M1356" t="str">
            <v/>
          </cell>
          <cell r="N1356" t="str">
            <v>审计调整时间为2004年7月</v>
          </cell>
        </row>
        <row r="1356">
          <cell r="P1356" t="str">
            <v>HLSG220E</v>
          </cell>
        </row>
        <row r="1357">
          <cell r="C1357" t="str">
            <v>110040500173</v>
          </cell>
          <cell r="D1357" t="str">
            <v>喷码机</v>
          </cell>
          <cell r="E1357" t="str">
            <v>正常使用</v>
          </cell>
          <cell r="F1357" t="str">
            <v>直接购入</v>
          </cell>
          <cell r="G1357">
            <v>40756</v>
          </cell>
          <cell r="H1357">
            <v>40787</v>
          </cell>
          <cell r="I1357" t="str">
            <v>五车间</v>
          </cell>
          <cell r="J1357">
            <v>50854.7</v>
          </cell>
          <cell r="K1357" t="str">
            <v>专-药307#</v>
          </cell>
          <cell r="L1357" t="str">
            <v>二楼喷码室</v>
          </cell>
          <cell r="M1357" t="str">
            <v>五车间</v>
          </cell>
          <cell r="N1357" t="str">
            <v>纪州喷码技术（上海）有限公司</v>
          </cell>
          <cell r="O1357" t="str">
            <v>纪州喷码技术（上海）有限公司</v>
          </cell>
          <cell r="P1357" t="str">
            <v>KGKCN55</v>
          </cell>
        </row>
        <row r="1358">
          <cell r="C1358" t="str">
            <v>110040500174</v>
          </cell>
          <cell r="D1358" t="str">
            <v>压片机</v>
          </cell>
          <cell r="E1358" t="str">
            <v>正常使用</v>
          </cell>
          <cell r="F1358" t="str">
            <v>直接购入</v>
          </cell>
          <cell r="G1358">
            <v>40787</v>
          </cell>
          <cell r="H1358">
            <v>40817</v>
          </cell>
          <cell r="I1358" t="str">
            <v>四车间</v>
          </cell>
          <cell r="J1358">
            <v>143589.75</v>
          </cell>
          <cell r="K1358" t="str">
            <v>专-药308#</v>
          </cell>
          <cell r="L1358" t="str">
            <v>2楼</v>
          </cell>
          <cell r="M1358" t="str">
            <v>四车间</v>
          </cell>
          <cell r="N1358" t="str">
            <v>上海天祥.建台制药机械有限公司六楼NO：211180（压）、2550（吸尘器）</v>
          </cell>
          <cell r="O1358" t="str">
            <v>上海天祥.建台制药机械有限公司六楼NO：211180（压）、2550（吸尘器）</v>
          </cell>
          <cell r="P1358" t="str">
            <v>ZP39i、DL320B</v>
          </cell>
        </row>
        <row r="1359">
          <cell r="C1359" t="str">
            <v>110040500175</v>
          </cell>
          <cell r="D1359" t="str">
            <v>螺旋榨油机</v>
          </cell>
          <cell r="E1359" t="str">
            <v>正常使用</v>
          </cell>
          <cell r="F1359" t="str">
            <v>直接购入</v>
          </cell>
          <cell r="G1359">
            <v>40787</v>
          </cell>
          <cell r="H1359">
            <v>40817</v>
          </cell>
          <cell r="I1359" t="str">
            <v>一车间</v>
          </cell>
          <cell r="J1359">
            <v>8299.15</v>
          </cell>
          <cell r="K1359" t="str">
            <v>专-药309#</v>
          </cell>
          <cell r="L1359" t="str">
            <v>四楼榨油去核间</v>
          </cell>
          <cell r="M1359" t="str">
            <v>一车间</v>
          </cell>
          <cell r="N1359" t="str">
            <v>四川绵阳鑫宇公司宝川机械厂NO：709</v>
          </cell>
          <cell r="O1359" t="str">
            <v>四川绵阳鑫宇公司宝川机械厂NO：709</v>
          </cell>
          <cell r="P1359" t="str">
            <v>YZYX10-4</v>
          </cell>
        </row>
        <row r="1360">
          <cell r="C1360" t="str">
            <v>110040500176</v>
          </cell>
          <cell r="D1360" t="str">
            <v>自动抛光机</v>
          </cell>
          <cell r="E1360" t="str">
            <v>正常使用</v>
          </cell>
          <cell r="F1360" t="str">
            <v>直接购入</v>
          </cell>
          <cell r="G1360">
            <v>40878</v>
          </cell>
          <cell r="H1360">
            <v>40909</v>
          </cell>
          <cell r="I1360" t="str">
            <v>五车间</v>
          </cell>
          <cell r="J1360">
            <v>12820.52</v>
          </cell>
          <cell r="K1360" t="str">
            <v>专-药310#</v>
          </cell>
          <cell r="L1360" t="str">
            <v>8楼制剂</v>
          </cell>
          <cell r="M1360" t="str">
            <v>五车间</v>
          </cell>
          <cell r="N1360" t="str">
            <v>天水华圆制药设备科技有限责任公司NO：T11013（八楼）</v>
          </cell>
          <cell r="O1360" t="str">
            <v>天水华圆制药设备科技有限责任公司NO：T11013（八楼）</v>
          </cell>
          <cell r="P1360" t="str">
            <v>PGJ-1000</v>
          </cell>
        </row>
        <row r="1361">
          <cell r="C1361" t="str">
            <v>110040500177</v>
          </cell>
          <cell r="D1361" t="str">
            <v>自动抛光机</v>
          </cell>
          <cell r="E1361" t="str">
            <v>正常使用</v>
          </cell>
          <cell r="F1361" t="str">
            <v>直接购入</v>
          </cell>
          <cell r="G1361">
            <v>40878</v>
          </cell>
          <cell r="H1361">
            <v>40909</v>
          </cell>
          <cell r="I1361" t="str">
            <v>五车间</v>
          </cell>
          <cell r="J1361">
            <v>12820.52</v>
          </cell>
          <cell r="K1361" t="str">
            <v>专-药311#</v>
          </cell>
          <cell r="L1361" t="str">
            <v>马金铺3楼抛光间</v>
          </cell>
          <cell r="M1361" t="str">
            <v>五车间</v>
          </cell>
          <cell r="N1361" t="str">
            <v>天水华圆制药设备科技有限责任公司NO:T11014（8楼制剂）</v>
          </cell>
          <cell r="O1361" t="str">
            <v>天水华圆制药设备科技有限责任公司NO:T11014（8楼制剂）</v>
          </cell>
          <cell r="P1361" t="str">
            <v>PGJ-1000</v>
          </cell>
        </row>
        <row r="1362">
          <cell r="C1362" t="str">
            <v>110040500178</v>
          </cell>
          <cell r="D1362" t="str">
            <v>自动抛光机</v>
          </cell>
          <cell r="E1362" t="str">
            <v>正常使用</v>
          </cell>
          <cell r="F1362" t="str">
            <v>直接购入</v>
          </cell>
          <cell r="G1362">
            <v>40878</v>
          </cell>
          <cell r="H1362">
            <v>40909</v>
          </cell>
          <cell r="I1362" t="str">
            <v>五车间</v>
          </cell>
          <cell r="J1362">
            <v>12820.5</v>
          </cell>
          <cell r="K1362" t="str">
            <v>专-药312#</v>
          </cell>
          <cell r="L1362" t="str">
            <v>马金铺3楼抛光间</v>
          </cell>
          <cell r="M1362" t="str">
            <v>五车间</v>
          </cell>
          <cell r="N1362" t="str">
            <v>天水华圆制药设备科技有限责任公司NO:T11015（南坝8楼抛光间）</v>
          </cell>
          <cell r="O1362" t="str">
            <v>天水华圆制药设备科技有限责任公司NO:T11015（南坝8楼抛光间）</v>
          </cell>
          <cell r="P1362" t="str">
            <v>PGJ-1000</v>
          </cell>
        </row>
        <row r="1363">
          <cell r="C1363" t="str">
            <v>110040500179</v>
          </cell>
          <cell r="D1363" t="str">
            <v>自动片剂包装机</v>
          </cell>
          <cell r="E1363" t="str">
            <v>正常使用</v>
          </cell>
          <cell r="F1363" t="str">
            <v>直接购入</v>
          </cell>
          <cell r="G1363">
            <v>40878</v>
          </cell>
          <cell r="H1363">
            <v>40909</v>
          </cell>
          <cell r="I1363" t="str">
            <v>五车间</v>
          </cell>
          <cell r="J1363">
            <v>20512.82</v>
          </cell>
          <cell r="K1363" t="str">
            <v>专-药313#</v>
          </cell>
          <cell r="L1363" t="str">
            <v>3楼内包5</v>
          </cell>
          <cell r="M1363" t="str">
            <v>五车间</v>
          </cell>
          <cell r="N1363" t="str">
            <v>天津三桥包装机械有限责任公司NO:27（九楼）</v>
          </cell>
          <cell r="O1363" t="str">
            <v>天津三桥包装机械有限责任公司NO:27（九楼）</v>
          </cell>
          <cell r="P1363" t="str">
            <v>DXDK40P</v>
          </cell>
        </row>
        <row r="1364">
          <cell r="C1364" t="str">
            <v>110040500180</v>
          </cell>
          <cell r="D1364" t="str">
            <v>自动片剂包装机</v>
          </cell>
          <cell r="E1364" t="str">
            <v>正常使用</v>
          </cell>
          <cell r="F1364" t="str">
            <v>直接购入</v>
          </cell>
          <cell r="G1364">
            <v>40878</v>
          </cell>
          <cell r="H1364">
            <v>40909</v>
          </cell>
          <cell r="I1364" t="str">
            <v>五车间</v>
          </cell>
          <cell r="J1364">
            <v>20512.82</v>
          </cell>
          <cell r="K1364" t="str">
            <v>专-药314#</v>
          </cell>
          <cell r="L1364" t="str">
            <v>3楼内包5</v>
          </cell>
          <cell r="M1364" t="str">
            <v>五车间</v>
          </cell>
          <cell r="N1364" t="str">
            <v>天津市三桥包装机械有限责任公司NO:33（九楼）</v>
          </cell>
          <cell r="O1364" t="str">
            <v>天津市三桥包装机械有限责任公司NO:33（九楼）</v>
          </cell>
          <cell r="P1364" t="str">
            <v>DXDK40P</v>
          </cell>
        </row>
        <row r="1365">
          <cell r="C1365" t="str">
            <v>110040500181</v>
          </cell>
          <cell r="D1365" t="str">
            <v>自动颗粒包装机（升级版）</v>
          </cell>
          <cell r="E1365" t="str">
            <v>正常使用</v>
          </cell>
          <cell r="F1365" t="str">
            <v>直接购入</v>
          </cell>
          <cell r="G1365">
            <v>41030</v>
          </cell>
          <cell r="H1365">
            <v>41061</v>
          </cell>
          <cell r="I1365" t="str">
            <v>六车间</v>
          </cell>
          <cell r="J1365">
            <v>39316.24</v>
          </cell>
          <cell r="K1365" t="str">
            <v>专-药315#</v>
          </cell>
          <cell r="L1365" t="str">
            <v>7楼制剂</v>
          </cell>
          <cell r="M1365" t="str">
            <v>六车间</v>
          </cell>
          <cell r="N1365" t="str">
            <v>天津市三桥包装机械有限责任公司   NO：A30</v>
          </cell>
          <cell r="O1365" t="str">
            <v>天津市三桥包装机械有限责任公司   NO：A30</v>
          </cell>
          <cell r="P1365" t="str">
            <v>DXDK40II</v>
          </cell>
        </row>
        <row r="1366">
          <cell r="C1366" t="str">
            <v>110040500182</v>
          </cell>
          <cell r="D1366" t="str">
            <v>自动颗粒包装机（升级版）</v>
          </cell>
          <cell r="E1366" t="str">
            <v>正常使用</v>
          </cell>
          <cell r="F1366" t="str">
            <v>直接购入</v>
          </cell>
          <cell r="G1366">
            <v>41030</v>
          </cell>
          <cell r="H1366">
            <v>41061</v>
          </cell>
          <cell r="I1366" t="str">
            <v>六车间</v>
          </cell>
          <cell r="J1366">
            <v>39316.24</v>
          </cell>
          <cell r="K1366" t="str">
            <v>专-药316#</v>
          </cell>
          <cell r="L1366" t="str">
            <v>在制剂车间五层</v>
          </cell>
          <cell r="M1366" t="str">
            <v>六车间</v>
          </cell>
          <cell r="N1366" t="str">
            <v>天津市三桥包装机械有限责任公司  NO：A31</v>
          </cell>
          <cell r="O1366" t="str">
            <v>天津市三桥包装机械有限责任公司  NO：A31</v>
          </cell>
          <cell r="P1366" t="str">
            <v>DXDK40II</v>
          </cell>
        </row>
        <row r="1367">
          <cell r="C1367" t="str">
            <v>110040500183</v>
          </cell>
          <cell r="D1367" t="str">
            <v>自动颗粒包装机（升级版）</v>
          </cell>
          <cell r="E1367" t="str">
            <v>正常使用</v>
          </cell>
          <cell r="F1367" t="str">
            <v>直接购入</v>
          </cell>
          <cell r="G1367">
            <v>41030</v>
          </cell>
          <cell r="H1367">
            <v>41061</v>
          </cell>
          <cell r="I1367" t="str">
            <v>四车间</v>
          </cell>
          <cell r="J1367">
            <v>39316.24</v>
          </cell>
          <cell r="K1367" t="str">
            <v>专-药317#</v>
          </cell>
          <cell r="L1367" t="str">
            <v>四车间二楼内包装</v>
          </cell>
          <cell r="M1367" t="str">
            <v>四车间二楼内包装室</v>
          </cell>
          <cell r="N1367" t="str">
            <v>天津市三桥包装机械有限责任公司  NO:A32</v>
          </cell>
          <cell r="O1367" t="str">
            <v>天津市三桥包装机械有限责任公司  NO:A32</v>
          </cell>
          <cell r="P1367" t="str">
            <v>DXDK40II</v>
          </cell>
        </row>
        <row r="1368">
          <cell r="C1368" t="str">
            <v>110040500184</v>
          </cell>
          <cell r="D1368" t="str">
            <v>自动颗粒包装机（升级版）</v>
          </cell>
          <cell r="E1368" t="str">
            <v>正常使用</v>
          </cell>
          <cell r="F1368" t="str">
            <v>直接购入</v>
          </cell>
          <cell r="G1368">
            <v>41030</v>
          </cell>
          <cell r="H1368">
            <v>41061</v>
          </cell>
          <cell r="I1368" t="str">
            <v>六车间</v>
          </cell>
          <cell r="J1368">
            <v>39316.24</v>
          </cell>
          <cell r="K1368" t="str">
            <v>专-药318#</v>
          </cell>
          <cell r="L1368" t="str">
            <v>在制剂车间五层</v>
          </cell>
          <cell r="M1368" t="str">
            <v>六车间</v>
          </cell>
          <cell r="N1368" t="str">
            <v>天津市三桥包装机械有限责任公司  NO：A33</v>
          </cell>
          <cell r="O1368" t="str">
            <v>天津市三桥包装机械有限责任公司  NO：A33</v>
          </cell>
          <cell r="P1368" t="str">
            <v>DXDK40II</v>
          </cell>
        </row>
        <row r="1369">
          <cell r="C1369" t="str">
            <v>110040500185</v>
          </cell>
          <cell r="D1369" t="str">
            <v>自动颗粒包装机（升级版）</v>
          </cell>
          <cell r="E1369" t="str">
            <v>正常使用</v>
          </cell>
          <cell r="F1369" t="str">
            <v>直接购入</v>
          </cell>
          <cell r="G1369">
            <v>41030</v>
          </cell>
          <cell r="H1369">
            <v>41061</v>
          </cell>
          <cell r="I1369" t="str">
            <v>四车间</v>
          </cell>
          <cell r="J1369">
            <v>39316.24</v>
          </cell>
          <cell r="K1369" t="str">
            <v>专-药319#</v>
          </cell>
          <cell r="L1369" t="str">
            <v/>
          </cell>
          <cell r="M1369" t="str">
            <v>四车间二楼内包装室</v>
          </cell>
          <cell r="N1369" t="str">
            <v>天津市三桥包装机械有限责任公司  NO：A34</v>
          </cell>
          <cell r="O1369" t="str">
            <v>天津市三桥包装机械有限责任公司  NO：A34</v>
          </cell>
          <cell r="P1369" t="str">
            <v>DXDK40II</v>
          </cell>
        </row>
        <row r="1370">
          <cell r="C1370" t="str">
            <v>110040500186</v>
          </cell>
          <cell r="D1370" t="str">
            <v>自动颗粒包装机（升级版）</v>
          </cell>
          <cell r="E1370" t="str">
            <v>正常使用</v>
          </cell>
          <cell r="F1370" t="str">
            <v>直接购入</v>
          </cell>
          <cell r="G1370">
            <v>41030</v>
          </cell>
          <cell r="H1370">
            <v>41061</v>
          </cell>
          <cell r="I1370" t="str">
            <v>四车间</v>
          </cell>
          <cell r="J1370">
            <v>39316.24</v>
          </cell>
          <cell r="K1370" t="str">
            <v>专-药320#</v>
          </cell>
          <cell r="L1370" t="str">
            <v/>
          </cell>
          <cell r="M1370" t="str">
            <v>四车间二楼内包装室</v>
          </cell>
          <cell r="N1370" t="str">
            <v>天津市三桥包装机械有限责任公司  NO：A35</v>
          </cell>
          <cell r="O1370" t="str">
            <v>天津市三桥包装机械有限责任公司  NO：A35</v>
          </cell>
          <cell r="P1370" t="str">
            <v>DXDK40II</v>
          </cell>
        </row>
        <row r="1371">
          <cell r="C1371" t="str">
            <v>110040500187</v>
          </cell>
          <cell r="D1371" t="str">
            <v>微波炉消解仪实验台</v>
          </cell>
          <cell r="E1371" t="str">
            <v>正常使用</v>
          </cell>
          <cell r="F1371" t="str">
            <v>直接购入</v>
          </cell>
          <cell r="G1371">
            <v>41244</v>
          </cell>
          <cell r="H1371">
            <v>41275</v>
          </cell>
          <cell r="I1371" t="str">
            <v>研发中心—产品质量研究部</v>
          </cell>
          <cell r="J1371">
            <v>15696.58</v>
          </cell>
          <cell r="K1371" t="str">
            <v>专-药321#</v>
          </cell>
          <cell r="L1371" t="str">
            <v>药材含量实验室</v>
          </cell>
          <cell r="M1371" t="str">
            <v/>
          </cell>
          <cell r="N1371" t="str">
            <v>湖南赛恩斯科技发展有限公司</v>
          </cell>
          <cell r="O1371" t="str">
            <v>湖南赛恩斯科技发展有限公司</v>
          </cell>
          <cell r="P1371" t="str">
            <v/>
          </cell>
        </row>
        <row r="1372">
          <cell r="C1372" t="str">
            <v>110040500188</v>
          </cell>
          <cell r="D1372" t="str">
            <v>微波炉消解仪实验台</v>
          </cell>
          <cell r="E1372" t="str">
            <v>正常使用</v>
          </cell>
          <cell r="F1372" t="str">
            <v>直接购入</v>
          </cell>
          <cell r="G1372">
            <v>41244</v>
          </cell>
          <cell r="H1372">
            <v>41275</v>
          </cell>
          <cell r="I1372" t="str">
            <v>研发中心—产品质量研究部</v>
          </cell>
          <cell r="J1372">
            <v>2991.45</v>
          </cell>
          <cell r="K1372" t="str">
            <v>专-药322#</v>
          </cell>
          <cell r="L1372" t="str">
            <v>药材含量实验室</v>
          </cell>
          <cell r="M1372" t="str">
            <v/>
          </cell>
          <cell r="N1372" t="str">
            <v>湖南赛恩斯科技发展有限公司</v>
          </cell>
          <cell r="O1372" t="str">
            <v>湖南赛恩斯科技发展有限公司</v>
          </cell>
          <cell r="P1372" t="str">
            <v/>
          </cell>
        </row>
        <row r="1373">
          <cell r="C1373" t="str">
            <v>110040500189</v>
          </cell>
          <cell r="D1373" t="str">
            <v>振动筛</v>
          </cell>
          <cell r="E1373" t="str">
            <v>正常使用</v>
          </cell>
          <cell r="F1373" t="str">
            <v>直接购入</v>
          </cell>
          <cell r="G1373">
            <v>41275</v>
          </cell>
          <cell r="H1373">
            <v>41306</v>
          </cell>
          <cell r="I1373" t="str">
            <v>一车间</v>
          </cell>
          <cell r="J1373">
            <v>11965.81</v>
          </cell>
          <cell r="K1373" t="str">
            <v>通-机222#</v>
          </cell>
          <cell r="L1373" t="str">
            <v>1楼过筛间6</v>
          </cell>
          <cell r="M1373" t="str">
            <v>配方车间</v>
          </cell>
          <cell r="N1373" t="str">
            <v>新乡市三禾振动设备有限公司购 NO：1212042</v>
          </cell>
          <cell r="O1373" t="str">
            <v>新乡市三禾振动设备有限公司购 NO：1212042</v>
          </cell>
          <cell r="P1373" t="str">
            <v>SH-CI-IS</v>
          </cell>
        </row>
        <row r="1374">
          <cell r="C1374" t="str">
            <v>110040500190</v>
          </cell>
          <cell r="D1374" t="str">
            <v>振动筛</v>
          </cell>
          <cell r="E1374" t="str">
            <v>正常使用</v>
          </cell>
          <cell r="F1374" t="str">
            <v>直接购入</v>
          </cell>
          <cell r="G1374">
            <v>41275</v>
          </cell>
          <cell r="H1374">
            <v>41306</v>
          </cell>
          <cell r="I1374" t="str">
            <v>一车间</v>
          </cell>
          <cell r="J1374">
            <v>11965.81</v>
          </cell>
          <cell r="K1374" t="str">
            <v>通-机223#</v>
          </cell>
          <cell r="L1374" t="str">
            <v>前处理2楼</v>
          </cell>
          <cell r="M1374" t="str">
            <v>一车间</v>
          </cell>
          <cell r="N1374" t="str">
            <v>新乡市三禾振动设备有限公司购 NO：1212043</v>
          </cell>
          <cell r="O1374" t="str">
            <v>新乡市三禾振动设备有限公司购 NO：1212043</v>
          </cell>
          <cell r="P1374" t="str">
            <v>SH-CI-IS</v>
          </cell>
        </row>
        <row r="1375">
          <cell r="C1375" t="str">
            <v>110040500191</v>
          </cell>
          <cell r="D1375" t="str">
            <v>多功能提取罐</v>
          </cell>
          <cell r="E1375" t="str">
            <v>正常使用</v>
          </cell>
          <cell r="F1375" t="str">
            <v>直接购入</v>
          </cell>
          <cell r="G1375">
            <v>41306</v>
          </cell>
          <cell r="H1375">
            <v>41334</v>
          </cell>
          <cell r="I1375" t="str">
            <v>一车间</v>
          </cell>
          <cell r="J1375">
            <v>77500</v>
          </cell>
          <cell r="K1375" t="str">
            <v>专-药323#</v>
          </cell>
          <cell r="L1375" t="str">
            <v>三楼水煮超做平台</v>
          </cell>
          <cell r="M1375" t="str">
            <v>二车间</v>
          </cell>
          <cell r="N1375" t="str">
            <v>温州市金榜轻工机械有限公司  NO：2003-230-1</v>
          </cell>
          <cell r="O1375" t="str">
            <v>温州市金榜轻工机械有限公司  NO：2003-230-1</v>
          </cell>
          <cell r="P1375" t="str">
            <v>TQ-3.0</v>
          </cell>
        </row>
        <row r="1376">
          <cell r="C1376" t="str">
            <v>110040500192</v>
          </cell>
          <cell r="D1376" t="str">
            <v>多功能提取罐</v>
          </cell>
          <cell r="E1376" t="str">
            <v>正常使用</v>
          </cell>
          <cell r="F1376" t="str">
            <v>直接购入</v>
          </cell>
          <cell r="G1376">
            <v>41306</v>
          </cell>
          <cell r="H1376">
            <v>41334</v>
          </cell>
          <cell r="I1376" t="str">
            <v>一车间</v>
          </cell>
          <cell r="J1376">
            <v>77500</v>
          </cell>
          <cell r="K1376" t="str">
            <v>专-药324#</v>
          </cell>
          <cell r="L1376" t="str">
            <v>三楼水煮超做平台</v>
          </cell>
          <cell r="M1376" t="str">
            <v>二车间</v>
          </cell>
          <cell r="N1376" t="str">
            <v>温州市金榜轻工机械有限公司  NO：2003-230-2</v>
          </cell>
          <cell r="O1376" t="str">
            <v>温州市金榜轻工机械有限公司  NO：2003-230-2</v>
          </cell>
          <cell r="P1376" t="str">
            <v>TQ-3.0</v>
          </cell>
        </row>
        <row r="1377">
          <cell r="C1377" t="str">
            <v>110040500193</v>
          </cell>
          <cell r="D1377" t="str">
            <v>双联过滤器</v>
          </cell>
          <cell r="E1377" t="str">
            <v>正常使用</v>
          </cell>
          <cell r="F1377" t="str">
            <v>直接购入</v>
          </cell>
          <cell r="G1377">
            <v>41306</v>
          </cell>
          <cell r="H1377">
            <v>41334</v>
          </cell>
          <cell r="I1377" t="str">
            <v>一车间</v>
          </cell>
          <cell r="J1377">
            <v>24000</v>
          </cell>
          <cell r="K1377" t="str">
            <v>专-药326#</v>
          </cell>
          <cell r="L1377" t="str">
            <v>提取三楼</v>
          </cell>
          <cell r="M1377" t="str">
            <v>二车间</v>
          </cell>
          <cell r="N1377" t="str">
            <v>温州市金榜轻工机械有限公司 NO：无</v>
          </cell>
          <cell r="O1377" t="str">
            <v>温州市金榜轻工机械有限公司 NO：无</v>
          </cell>
          <cell r="P1377" t="str">
            <v>0.3</v>
          </cell>
        </row>
        <row r="1378">
          <cell r="C1378" t="str">
            <v>110040500194</v>
          </cell>
          <cell r="D1378" t="str">
            <v>螺旋选丸机</v>
          </cell>
          <cell r="E1378" t="str">
            <v>正常使用</v>
          </cell>
          <cell r="F1378" t="str">
            <v>直接购入</v>
          </cell>
          <cell r="G1378">
            <v>41334</v>
          </cell>
          <cell r="H1378">
            <v>41365</v>
          </cell>
          <cell r="I1378" t="str">
            <v>四车间</v>
          </cell>
          <cell r="J1378">
            <v>11111.11</v>
          </cell>
          <cell r="K1378" t="str">
            <v>专-药327#</v>
          </cell>
          <cell r="L1378" t="str">
            <v>8楼制剂</v>
          </cell>
          <cell r="M1378" t="str">
            <v/>
          </cell>
          <cell r="N1378" t="str">
            <v>天水华圆制药设备科技有限责任公司购 NO：G1212029</v>
          </cell>
          <cell r="O1378" t="str">
            <v>天水华圆制药设备科技有限责任公司购 NO：G1212029</v>
          </cell>
          <cell r="P1378" t="str">
            <v>SWL-5</v>
          </cell>
        </row>
        <row r="1379">
          <cell r="C1379" t="str">
            <v>110040500195</v>
          </cell>
          <cell r="D1379" t="str">
            <v>立式压力蒸汽灭菌器</v>
          </cell>
          <cell r="E1379" t="str">
            <v>正常使用</v>
          </cell>
          <cell r="F1379" t="str">
            <v>直接购入</v>
          </cell>
          <cell r="G1379">
            <v>41334</v>
          </cell>
          <cell r="H1379">
            <v>41365</v>
          </cell>
          <cell r="I1379" t="str">
            <v>研发中心—产品质量研究部</v>
          </cell>
          <cell r="J1379">
            <v>11478.63</v>
          </cell>
          <cell r="K1379" t="str">
            <v>专-药339#</v>
          </cell>
          <cell r="L1379" t="str">
            <v>微生物准备室</v>
          </cell>
          <cell r="M1379" t="str">
            <v/>
          </cell>
          <cell r="N1379" t="str">
            <v>上海申安医疗器械厂购  NO：1110861</v>
          </cell>
          <cell r="O1379" t="str">
            <v>上海申安医疗器械厂购  NO：1110861</v>
          </cell>
          <cell r="P1379" t="str">
            <v>LDZ-60KCS</v>
          </cell>
        </row>
        <row r="1380">
          <cell r="C1380" t="str">
            <v>110040500196</v>
          </cell>
          <cell r="D1380" t="str">
            <v>铝塑铝自动泡罩包装机</v>
          </cell>
          <cell r="E1380" t="str">
            <v>正常使用</v>
          </cell>
          <cell r="F1380" t="str">
            <v>直接购入</v>
          </cell>
          <cell r="G1380">
            <v>41426</v>
          </cell>
          <cell r="H1380">
            <v>41456</v>
          </cell>
          <cell r="I1380" t="str">
            <v>四车间</v>
          </cell>
          <cell r="J1380">
            <v>241025.65</v>
          </cell>
          <cell r="K1380" t="str">
            <v>专-药330#</v>
          </cell>
          <cell r="L1380" t="str">
            <v>2楼</v>
          </cell>
          <cell r="M1380" t="str">
            <v>四车间</v>
          </cell>
          <cell r="N1380" t="str">
            <v>瑞安市安泰制药机械有限公司 NO：124</v>
          </cell>
          <cell r="O1380" t="str">
            <v>瑞安市安泰制药机械有限公司 NO：124</v>
          </cell>
          <cell r="P1380" t="str">
            <v>DPB-250R</v>
          </cell>
        </row>
        <row r="1381">
          <cell r="C1381" t="str">
            <v>110040500197</v>
          </cell>
          <cell r="D1381" t="str">
            <v>微电脑控制自动液体灌装机</v>
          </cell>
          <cell r="E1381" t="str">
            <v>正常使用</v>
          </cell>
          <cell r="F1381" t="str">
            <v>直接购入</v>
          </cell>
          <cell r="G1381">
            <v>41426</v>
          </cell>
          <cell r="H1381">
            <v>41456</v>
          </cell>
          <cell r="I1381" t="str">
            <v>六车间</v>
          </cell>
          <cell r="J1381">
            <v>7478.63</v>
          </cell>
          <cell r="K1381" t="str">
            <v>专-药332#</v>
          </cell>
          <cell r="L1381" t="str">
            <v>4楼制剂</v>
          </cell>
          <cell r="M1381" t="str">
            <v>六车间</v>
          </cell>
          <cell r="N1381" t="str">
            <v>广州世峰电器有限公司</v>
          </cell>
          <cell r="O1381" t="str">
            <v>广州世峰电器有限公司</v>
          </cell>
          <cell r="P1381" t="str">
            <v>SF-2-2F</v>
          </cell>
        </row>
        <row r="1382">
          <cell r="C1382" t="str">
            <v>110040500198</v>
          </cell>
          <cell r="D1382" t="str">
            <v>旋转盖</v>
          </cell>
          <cell r="E1382" t="str">
            <v>正常使用</v>
          </cell>
          <cell r="F1382" t="str">
            <v>直接购入</v>
          </cell>
          <cell r="G1382">
            <v>41426</v>
          </cell>
          <cell r="H1382">
            <v>41456</v>
          </cell>
          <cell r="I1382" t="str">
            <v>五车间</v>
          </cell>
          <cell r="J1382">
            <v>7991.45</v>
          </cell>
          <cell r="K1382" t="str">
            <v>专-药333#</v>
          </cell>
          <cell r="L1382" t="str">
            <v>3楼</v>
          </cell>
          <cell r="M1382" t="str">
            <v>五车间</v>
          </cell>
          <cell r="N1382" t="str">
            <v>广州世峰电器有限公司</v>
          </cell>
          <cell r="O1382" t="str">
            <v>广州世峰电器有限公司</v>
          </cell>
          <cell r="P1382" t="str">
            <v>XG-200K</v>
          </cell>
        </row>
        <row r="1383">
          <cell r="C1383" t="str">
            <v>110040500199</v>
          </cell>
          <cell r="D1383" t="str">
            <v>移动洁净取样实</v>
          </cell>
          <cell r="E1383" t="str">
            <v>正常使用</v>
          </cell>
          <cell r="F1383" t="str">
            <v>直接购入</v>
          </cell>
          <cell r="G1383">
            <v>41426</v>
          </cell>
          <cell r="H1383">
            <v>41456</v>
          </cell>
          <cell r="I1383" t="str">
            <v>研发中心—产品质量研究部</v>
          </cell>
          <cell r="J1383">
            <v>4273.5</v>
          </cell>
          <cell r="K1383" t="str">
            <v>专-药334#</v>
          </cell>
          <cell r="L1383" t="str">
            <v>半成品辅料库</v>
          </cell>
          <cell r="M1383" t="str">
            <v/>
          </cell>
          <cell r="N1383" t="str">
            <v>苏州宏瑞净化科技有限公司 NO：S130505</v>
          </cell>
          <cell r="O1383" t="str">
            <v>苏州宏瑞净化科技有限公司 NO：S130505</v>
          </cell>
          <cell r="P1383" t="str">
            <v>YJS-980</v>
          </cell>
        </row>
        <row r="1384">
          <cell r="C1384" t="str">
            <v>110040500200</v>
          </cell>
          <cell r="D1384" t="str">
            <v>理瓶机</v>
          </cell>
          <cell r="E1384" t="str">
            <v>正常使用</v>
          </cell>
          <cell r="F1384" t="str">
            <v>直接购入</v>
          </cell>
          <cell r="G1384">
            <v>41548</v>
          </cell>
          <cell r="H1384">
            <v>41579</v>
          </cell>
          <cell r="I1384" t="str">
            <v>五车间</v>
          </cell>
          <cell r="J1384">
            <v>38461.54</v>
          </cell>
          <cell r="K1384" t="str">
            <v>专-药335#</v>
          </cell>
          <cell r="L1384" t="str">
            <v>3楼</v>
          </cell>
          <cell r="M1384" t="str">
            <v>五车间</v>
          </cell>
          <cell r="N1384" t="str">
            <v>衡阳鑫山机械设备制造有限公司</v>
          </cell>
          <cell r="O1384" t="str">
            <v>衡阳鑫山机械设备制造有限公司</v>
          </cell>
          <cell r="P1384" t="str">
            <v>VPL700</v>
          </cell>
        </row>
        <row r="1385">
          <cell r="C1385" t="str">
            <v>110040500201</v>
          </cell>
          <cell r="D1385" t="str">
            <v>灌封机</v>
          </cell>
          <cell r="E1385" t="str">
            <v>正常使用</v>
          </cell>
          <cell r="F1385" t="str">
            <v>直接购入</v>
          </cell>
          <cell r="G1385">
            <v>41548</v>
          </cell>
          <cell r="H1385">
            <v>41579</v>
          </cell>
          <cell r="I1385" t="str">
            <v>五车间</v>
          </cell>
          <cell r="J1385">
            <v>220512.82</v>
          </cell>
          <cell r="K1385" t="str">
            <v>专-药336#</v>
          </cell>
          <cell r="L1385" t="str">
            <v>3楼</v>
          </cell>
          <cell r="M1385" t="str">
            <v>五车间</v>
          </cell>
          <cell r="N1385" t="str">
            <v>衡阳鑫山机械设备制造有限公司</v>
          </cell>
          <cell r="O1385" t="str">
            <v>衡阳鑫山机械设备制造有限公司</v>
          </cell>
          <cell r="P1385" t="str">
            <v>DGF10.12</v>
          </cell>
        </row>
        <row r="1386">
          <cell r="C1386" t="str">
            <v>110040500202</v>
          </cell>
          <cell r="D1386" t="str">
            <v>铝箔封口机（分体式自动电磁感应）</v>
          </cell>
          <cell r="E1386" t="str">
            <v>正常使用</v>
          </cell>
          <cell r="F1386" t="str">
            <v>直接购入</v>
          </cell>
          <cell r="G1386">
            <v>41548</v>
          </cell>
          <cell r="H1386">
            <v>41579</v>
          </cell>
          <cell r="I1386" t="str">
            <v>五车间</v>
          </cell>
          <cell r="J1386">
            <v>14529.91</v>
          </cell>
          <cell r="K1386" t="str">
            <v>专-药337#</v>
          </cell>
          <cell r="L1386" t="str">
            <v>3楼</v>
          </cell>
          <cell r="M1386" t="str">
            <v>五车间</v>
          </cell>
          <cell r="N1386" t="str">
            <v>衡阳鑫山机械设备制造有限公司</v>
          </cell>
          <cell r="O1386" t="str">
            <v>衡阳鑫山机械设备制造有限公司</v>
          </cell>
          <cell r="P1386" t="str">
            <v>SF-2000</v>
          </cell>
        </row>
        <row r="1387">
          <cell r="C1387" t="str">
            <v>110040500203</v>
          </cell>
          <cell r="D1387" t="str">
            <v>自动粉剂包装机</v>
          </cell>
          <cell r="E1387" t="str">
            <v>未使用</v>
          </cell>
          <cell r="F1387" t="str">
            <v>直接购入</v>
          </cell>
          <cell r="G1387">
            <v>41548</v>
          </cell>
          <cell r="H1387">
            <v>41579</v>
          </cell>
          <cell r="I1387" t="str">
            <v>四车间</v>
          </cell>
          <cell r="J1387">
            <v>28205.13</v>
          </cell>
          <cell r="K1387" t="str">
            <v>专-药338#</v>
          </cell>
          <cell r="L1387" t="str">
            <v>原5楼制剂现设备</v>
          </cell>
          <cell r="M1387" t="str">
            <v/>
          </cell>
          <cell r="N1387" t="str">
            <v>昆明联合通达机械设备有限公司</v>
          </cell>
          <cell r="O1387" t="str">
            <v>昆明联合通达机械设备有限公司</v>
          </cell>
          <cell r="P1387" t="str">
            <v>DXDF40</v>
          </cell>
        </row>
        <row r="1388">
          <cell r="C1388" t="str">
            <v>110040500204</v>
          </cell>
          <cell r="D1388" t="str">
            <v>摇摆颗粒剂</v>
          </cell>
          <cell r="E1388" t="str">
            <v>正常使用</v>
          </cell>
          <cell r="F1388" t="str">
            <v>直接购入</v>
          </cell>
          <cell r="G1388">
            <v>41548</v>
          </cell>
          <cell r="H1388">
            <v>41579</v>
          </cell>
          <cell r="I1388" t="str">
            <v>六车间</v>
          </cell>
          <cell r="J1388">
            <v>27350.43</v>
          </cell>
          <cell r="K1388" t="str">
            <v>专-药342#</v>
          </cell>
          <cell r="L1388" t="str">
            <v>7楼制剂</v>
          </cell>
          <cell r="M1388" t="str">
            <v>六车间</v>
          </cell>
          <cell r="N1388" t="str">
            <v>哈尔滨纳诺机械设备有限公司</v>
          </cell>
          <cell r="O1388" t="str">
            <v>哈尔滨纳诺机械设备有限公司</v>
          </cell>
          <cell r="P1388" t="str">
            <v>YK-160E</v>
          </cell>
        </row>
        <row r="1389">
          <cell r="C1389" t="str">
            <v>110040500205</v>
          </cell>
          <cell r="D1389" t="str">
            <v>电子天平</v>
          </cell>
          <cell r="E1389" t="str">
            <v>正常使用</v>
          </cell>
          <cell r="F1389" t="str">
            <v>直接购入</v>
          </cell>
          <cell r="G1389">
            <v>41548</v>
          </cell>
          <cell r="H1389">
            <v>41579</v>
          </cell>
          <cell r="I1389" t="str">
            <v>研发中心-研发中心-药学部</v>
          </cell>
          <cell r="J1389">
            <v>25784.62</v>
          </cell>
          <cell r="K1389" t="str">
            <v>专-药343#</v>
          </cell>
          <cell r="L1389" t="str">
            <v>仪器室</v>
          </cell>
          <cell r="M1389" t="str">
            <v/>
          </cell>
          <cell r="N1389" t="str">
            <v>云南敏求商贸有限公司</v>
          </cell>
          <cell r="O1389" t="str">
            <v>云南敏求商贸有限公司</v>
          </cell>
          <cell r="P1389" t="str">
            <v>XA205DV</v>
          </cell>
        </row>
        <row r="1390">
          <cell r="C1390" t="str">
            <v>110040500206</v>
          </cell>
          <cell r="D1390" t="str">
            <v>采样车</v>
          </cell>
          <cell r="E1390" t="str">
            <v>正常使用</v>
          </cell>
          <cell r="F1390" t="str">
            <v>直接购入</v>
          </cell>
          <cell r="G1390">
            <v>41548</v>
          </cell>
          <cell r="H1390">
            <v>41579</v>
          </cell>
          <cell r="I1390" t="str">
            <v>采购中心</v>
          </cell>
          <cell r="J1390">
            <v>4188.03</v>
          </cell>
          <cell r="K1390" t="str">
            <v>专-药344#</v>
          </cell>
          <cell r="L1390" t="str">
            <v>采购中心 综合库</v>
          </cell>
          <cell r="M1390" t="str">
            <v>综合仓库</v>
          </cell>
          <cell r="N1390" t="str">
            <v>吴江市汾湖镇达盛净化设备厂</v>
          </cell>
          <cell r="O1390" t="str">
            <v>吴江市汾湖镇达盛净化设备厂</v>
          </cell>
          <cell r="P1390" t="str">
            <v>PQ</v>
          </cell>
        </row>
        <row r="1391">
          <cell r="C1391" t="str">
            <v>110040500207</v>
          </cell>
          <cell r="D1391" t="str">
            <v>自动包装机（粉剂）</v>
          </cell>
          <cell r="E1391" t="str">
            <v>未使用</v>
          </cell>
          <cell r="F1391" t="str">
            <v>直接购入</v>
          </cell>
          <cell r="G1391">
            <v>41609</v>
          </cell>
          <cell r="H1391">
            <v>41640</v>
          </cell>
          <cell r="I1391" t="str">
            <v>设备动力部</v>
          </cell>
          <cell r="J1391">
            <v>41025.64</v>
          </cell>
          <cell r="K1391" t="str">
            <v>专-药328#</v>
          </cell>
          <cell r="L1391" t="str">
            <v>2楼</v>
          </cell>
          <cell r="M1391" t="str">
            <v/>
          </cell>
          <cell r="N1391" t="str">
            <v>北京泰德科宇新技术有限公司</v>
          </cell>
          <cell r="O1391" t="str">
            <v>北京泰德科宇新技术有限公司</v>
          </cell>
          <cell r="P1391" t="str">
            <v>DXDF60W</v>
          </cell>
        </row>
        <row r="1392">
          <cell r="C1392" t="str">
            <v>110040500208</v>
          </cell>
          <cell r="D1392" t="str">
            <v>高纯氮气发生器</v>
          </cell>
          <cell r="E1392" t="str">
            <v>正常使用</v>
          </cell>
          <cell r="F1392" t="str">
            <v>直接购入</v>
          </cell>
          <cell r="G1392">
            <v>41730</v>
          </cell>
          <cell r="H1392">
            <v>41760</v>
          </cell>
          <cell r="I1392" t="str">
            <v>研发中心—产品质量研究部</v>
          </cell>
          <cell r="J1392">
            <v>9401.71</v>
          </cell>
          <cell r="K1392" t="str">
            <v>专-药345#</v>
          </cell>
          <cell r="L1392" t="str">
            <v>气相色谱室</v>
          </cell>
          <cell r="M1392" t="str">
            <v/>
          </cell>
          <cell r="N1392" t="str">
            <v>云南金诺科技有限公司</v>
          </cell>
          <cell r="O1392" t="str">
            <v>云南金诺科技有限公司</v>
          </cell>
          <cell r="P1392" t="str">
            <v>QL-N300</v>
          </cell>
        </row>
        <row r="1393">
          <cell r="C1393" t="str">
            <v>110040500209</v>
          </cell>
          <cell r="D1393" t="str">
            <v>激光粒子计数器</v>
          </cell>
          <cell r="E1393" t="str">
            <v>正常使用</v>
          </cell>
          <cell r="F1393" t="str">
            <v>直接购入</v>
          </cell>
          <cell r="G1393">
            <v>41730</v>
          </cell>
          <cell r="H1393">
            <v>41760</v>
          </cell>
          <cell r="I1393" t="str">
            <v>研发中心—产品质量研究部</v>
          </cell>
          <cell r="J1393">
            <v>23931.62</v>
          </cell>
          <cell r="K1393" t="str">
            <v>专-药346#</v>
          </cell>
          <cell r="L1393" t="str">
            <v>储存室</v>
          </cell>
          <cell r="M1393" t="str">
            <v/>
          </cell>
          <cell r="N1393" t="str">
            <v>重庆费普净科技有限公司</v>
          </cell>
          <cell r="O1393" t="str">
            <v>重庆费普净科技有限公司</v>
          </cell>
          <cell r="P1393" t="str">
            <v>Y09-310</v>
          </cell>
        </row>
        <row r="1394">
          <cell r="C1394" t="str">
            <v>110040500210</v>
          </cell>
          <cell r="D1394" t="str">
            <v>振动筛</v>
          </cell>
          <cell r="E1394" t="str">
            <v>正常使用</v>
          </cell>
          <cell r="F1394" t="str">
            <v>直接购入</v>
          </cell>
          <cell r="G1394">
            <v>41760</v>
          </cell>
          <cell r="H1394">
            <v>41791</v>
          </cell>
          <cell r="I1394" t="str">
            <v>五车间</v>
          </cell>
          <cell r="J1394">
            <v>11111.11</v>
          </cell>
          <cell r="K1394" t="str">
            <v>通-机264#</v>
          </cell>
          <cell r="L1394" t="str">
            <v>8楼制剂</v>
          </cell>
          <cell r="M1394" t="str">
            <v>一车间</v>
          </cell>
          <cell r="N1394" t="str">
            <v>八楼  新乡市三禾振动设备有限公司</v>
          </cell>
          <cell r="O1394" t="str">
            <v>八楼  新乡市三禾振动设备有限公司</v>
          </cell>
          <cell r="P1394" t="str">
            <v>SH-A1-3S</v>
          </cell>
        </row>
        <row r="1395">
          <cell r="C1395" t="str">
            <v>110040500211</v>
          </cell>
          <cell r="D1395" t="str">
            <v>自动包装机</v>
          </cell>
          <cell r="E1395" t="str">
            <v>正常使用</v>
          </cell>
          <cell r="F1395" t="str">
            <v>直接购入</v>
          </cell>
          <cell r="G1395">
            <v>41760</v>
          </cell>
          <cell r="H1395">
            <v>41791</v>
          </cell>
          <cell r="I1395" t="str">
            <v>五车间</v>
          </cell>
          <cell r="J1395">
            <v>81196.58</v>
          </cell>
          <cell r="K1395" t="str">
            <v>专-药331#</v>
          </cell>
          <cell r="L1395" t="str">
            <v>5楼制剂</v>
          </cell>
          <cell r="M1395" t="str">
            <v>五车间</v>
          </cell>
          <cell r="N1395" t="str">
            <v>八楼丸剂   北京泰德科宇新技术有限公司</v>
          </cell>
          <cell r="O1395" t="str">
            <v>八楼丸剂   北京泰德科宇新技术有限公司</v>
          </cell>
          <cell r="P1395" t="str">
            <v>DXDK80D</v>
          </cell>
        </row>
        <row r="1396">
          <cell r="C1396" t="str">
            <v>110040500212</v>
          </cell>
          <cell r="D1396" t="str">
            <v>自动包装机（微量粉剂）</v>
          </cell>
          <cell r="E1396" t="str">
            <v>未使用</v>
          </cell>
          <cell r="F1396" t="str">
            <v>直接购入</v>
          </cell>
          <cell r="G1396">
            <v>41760</v>
          </cell>
          <cell r="H1396">
            <v>41791</v>
          </cell>
          <cell r="I1396" t="str">
            <v>设备动力部</v>
          </cell>
          <cell r="J1396">
            <v>42051.28</v>
          </cell>
          <cell r="K1396" t="str">
            <v>专-药340#</v>
          </cell>
          <cell r="L1396" t="str">
            <v>5楼制剂</v>
          </cell>
          <cell r="M1396" t="str">
            <v>五楼</v>
          </cell>
          <cell r="N1396" t="str">
            <v>五楼  北京泰德科宇新技术有限公司</v>
          </cell>
          <cell r="O1396" t="str">
            <v>五楼  北京泰德科宇新技术有限公司</v>
          </cell>
          <cell r="P1396" t="str">
            <v>DXDF60W</v>
          </cell>
        </row>
        <row r="1397">
          <cell r="C1397" t="str">
            <v>110040500213</v>
          </cell>
          <cell r="D1397" t="str">
            <v>自动包装机（四列背封）</v>
          </cell>
          <cell r="E1397" t="str">
            <v>正常使用</v>
          </cell>
          <cell r="F1397" t="str">
            <v>直接购入</v>
          </cell>
          <cell r="G1397">
            <v>41760</v>
          </cell>
          <cell r="H1397">
            <v>41791</v>
          </cell>
          <cell r="I1397" t="str">
            <v>五车间</v>
          </cell>
          <cell r="J1397">
            <v>196581.2</v>
          </cell>
          <cell r="K1397" t="str">
            <v>专-药341#</v>
          </cell>
          <cell r="L1397" t="str">
            <v>8楼制剂</v>
          </cell>
          <cell r="M1397" t="str">
            <v>五车间</v>
          </cell>
          <cell r="N1397" t="str">
            <v>八楼   北京泰德科宇新技术有限公司</v>
          </cell>
          <cell r="O1397" t="str">
            <v>八楼   北京泰德科宇新技术有限公司</v>
          </cell>
          <cell r="P1397" t="str">
            <v>SK-4</v>
          </cell>
        </row>
        <row r="1398">
          <cell r="C1398" t="str">
            <v>110040500214</v>
          </cell>
          <cell r="D1398" t="str">
            <v>微波真空干燥机</v>
          </cell>
          <cell r="E1398" t="str">
            <v>正常使用</v>
          </cell>
          <cell r="F1398" t="str">
            <v>直接购入</v>
          </cell>
          <cell r="G1398">
            <v>41760</v>
          </cell>
          <cell r="H1398">
            <v>41791</v>
          </cell>
          <cell r="I1398" t="str">
            <v>五车间</v>
          </cell>
          <cell r="J1398">
            <v>136752.14</v>
          </cell>
          <cell r="K1398" t="str">
            <v>专-药347#</v>
          </cell>
          <cell r="L1398" t="str">
            <v>8楼制剂</v>
          </cell>
          <cell r="M1398" t="str">
            <v>五车间</v>
          </cell>
          <cell r="N1398" t="str">
            <v>八楼 温州康牌制药机械有限公司</v>
          </cell>
          <cell r="O1398" t="str">
            <v>八楼 温州康牌制药机械有限公司</v>
          </cell>
          <cell r="P1398" t="str">
            <v>KWZE-20</v>
          </cell>
        </row>
        <row r="1399">
          <cell r="C1399" t="str">
            <v>110040500215</v>
          </cell>
          <cell r="D1399" t="str">
            <v>微波真空干燥机</v>
          </cell>
          <cell r="E1399" t="str">
            <v>正常使用</v>
          </cell>
          <cell r="F1399" t="str">
            <v>直接购入</v>
          </cell>
          <cell r="G1399">
            <v>41760</v>
          </cell>
          <cell r="H1399">
            <v>41791</v>
          </cell>
          <cell r="I1399" t="str">
            <v>五车间</v>
          </cell>
          <cell r="J1399">
            <v>136752.13</v>
          </cell>
          <cell r="K1399" t="str">
            <v>专-药348#</v>
          </cell>
          <cell r="L1399" t="str">
            <v>8楼制剂</v>
          </cell>
          <cell r="M1399" t="str">
            <v>五车间</v>
          </cell>
          <cell r="N1399" t="str">
            <v>八楼  温州康牌制药机械有限公司</v>
          </cell>
          <cell r="O1399" t="str">
            <v>八楼  温州康牌制药机械有限公司</v>
          </cell>
          <cell r="P1399" t="str">
            <v>KWZG-20</v>
          </cell>
        </row>
        <row r="1400">
          <cell r="C1400" t="str">
            <v>110040500216</v>
          </cell>
          <cell r="D1400" t="str">
            <v>中药制丸机</v>
          </cell>
          <cell r="E1400" t="str">
            <v>正常使用</v>
          </cell>
          <cell r="F1400" t="str">
            <v>直接购入</v>
          </cell>
          <cell r="G1400">
            <v>41760</v>
          </cell>
          <cell r="H1400">
            <v>41791</v>
          </cell>
          <cell r="I1400" t="str">
            <v>五车间</v>
          </cell>
          <cell r="J1400">
            <v>128205.13</v>
          </cell>
          <cell r="K1400" t="str">
            <v>专-药349#</v>
          </cell>
          <cell r="L1400" t="str">
            <v>9楼制剂</v>
          </cell>
          <cell r="M1400" t="str">
            <v>五车间</v>
          </cell>
          <cell r="N1400" t="str">
            <v>八楼 天水华圆制药设备科技有限公司</v>
          </cell>
          <cell r="O1400" t="str">
            <v>八楼 天水华圆制药设备科技有限公司</v>
          </cell>
          <cell r="P1400" t="str">
            <v>YVJ-18BE</v>
          </cell>
        </row>
        <row r="1401">
          <cell r="C1401" t="str">
            <v>110040500217</v>
          </cell>
          <cell r="D1401" t="str">
            <v>自动撒粉机</v>
          </cell>
          <cell r="E1401" t="str">
            <v>正常使用</v>
          </cell>
          <cell r="F1401" t="str">
            <v>直接购入</v>
          </cell>
          <cell r="G1401">
            <v>41760</v>
          </cell>
          <cell r="H1401">
            <v>41791</v>
          </cell>
          <cell r="I1401" t="str">
            <v>五车间</v>
          </cell>
          <cell r="J1401">
            <v>21367.52</v>
          </cell>
          <cell r="K1401" t="str">
            <v>专-药350#</v>
          </cell>
          <cell r="L1401" t="str">
            <v>8楼制剂</v>
          </cell>
          <cell r="M1401" t="str">
            <v>五车间</v>
          </cell>
          <cell r="N1401" t="str">
            <v>八楼 天水华圆制药设备科技有限公司</v>
          </cell>
          <cell r="O1401" t="str">
            <v>八楼 天水华圆制药设备科技有限公司</v>
          </cell>
          <cell r="P1401" t="str">
            <v>SFJ-400</v>
          </cell>
        </row>
        <row r="1402">
          <cell r="C1402" t="str">
            <v>110040500218</v>
          </cell>
          <cell r="D1402" t="str">
            <v>双层炼药机</v>
          </cell>
          <cell r="E1402" t="str">
            <v>正常使用</v>
          </cell>
          <cell r="F1402" t="str">
            <v>直接购入</v>
          </cell>
          <cell r="G1402">
            <v>41760</v>
          </cell>
          <cell r="H1402">
            <v>41791</v>
          </cell>
          <cell r="I1402" t="str">
            <v>五车间</v>
          </cell>
          <cell r="J1402">
            <v>86324.79</v>
          </cell>
          <cell r="K1402" t="str">
            <v>专-药351#</v>
          </cell>
          <cell r="L1402" t="str">
            <v>在制剂车间九层</v>
          </cell>
          <cell r="M1402" t="str">
            <v>五车间</v>
          </cell>
          <cell r="N1402" t="str">
            <v>八楼 天水华圆制药设备科技有限公司</v>
          </cell>
          <cell r="O1402" t="str">
            <v>八楼 天水华圆制药设备科技有限公司</v>
          </cell>
          <cell r="P1402" t="str">
            <v>HL-2-18.5</v>
          </cell>
        </row>
        <row r="1403">
          <cell r="C1403" t="str">
            <v>110040500219</v>
          </cell>
          <cell r="D1403" t="str">
            <v>电子天平</v>
          </cell>
          <cell r="E1403" t="str">
            <v>正常使用</v>
          </cell>
          <cell r="F1403" t="str">
            <v>直接购入</v>
          </cell>
          <cell r="G1403">
            <v>41760</v>
          </cell>
          <cell r="H1403">
            <v>41791</v>
          </cell>
          <cell r="I1403" t="str">
            <v>研发中心—产品质量研究部</v>
          </cell>
          <cell r="J1403">
            <v>10683.76</v>
          </cell>
          <cell r="K1403" t="str">
            <v>专-药352#-1</v>
          </cell>
          <cell r="L1403" t="str">
            <v>普通天平室</v>
          </cell>
          <cell r="M1403" t="str">
            <v/>
          </cell>
          <cell r="N1403" t="str">
            <v>云南新茂科研器材开发公司</v>
          </cell>
          <cell r="O1403" t="str">
            <v>云南新茂科研器材开发公司</v>
          </cell>
          <cell r="P1403" t="str">
            <v>ME204</v>
          </cell>
        </row>
        <row r="1404">
          <cell r="C1404" t="str">
            <v>110040500220</v>
          </cell>
          <cell r="D1404" t="str">
            <v>电子天平</v>
          </cell>
          <cell r="E1404" t="str">
            <v>正常使用</v>
          </cell>
          <cell r="F1404" t="str">
            <v>直接购入</v>
          </cell>
          <cell r="G1404">
            <v>41760</v>
          </cell>
          <cell r="H1404">
            <v>41791</v>
          </cell>
          <cell r="I1404" t="str">
            <v>研发中心—产品质量研究部</v>
          </cell>
          <cell r="J1404">
            <v>10683.76</v>
          </cell>
          <cell r="K1404" t="str">
            <v>专-药352#-2</v>
          </cell>
          <cell r="L1404" t="str">
            <v>普通天平室</v>
          </cell>
          <cell r="M1404" t="str">
            <v/>
          </cell>
          <cell r="N1404" t="str">
            <v>云南新茂科研器材开发公司</v>
          </cell>
          <cell r="O1404" t="str">
            <v>云南新茂科研器材开发公司</v>
          </cell>
          <cell r="P1404" t="str">
            <v>ME204</v>
          </cell>
        </row>
        <row r="1405">
          <cell r="C1405" t="str">
            <v>110040500221</v>
          </cell>
          <cell r="D1405" t="str">
            <v>综合药品稳定性试验箱</v>
          </cell>
          <cell r="E1405" t="str">
            <v>正常使用</v>
          </cell>
          <cell r="F1405" t="str">
            <v>直接购入</v>
          </cell>
          <cell r="G1405">
            <v>41760</v>
          </cell>
          <cell r="H1405">
            <v>41791</v>
          </cell>
          <cell r="I1405" t="str">
            <v>研发中心—产品质量研究部</v>
          </cell>
          <cell r="J1405">
            <v>51111.11</v>
          </cell>
          <cell r="K1405" t="str">
            <v>专-药353#</v>
          </cell>
          <cell r="L1405" t="str">
            <v>稳定性考察室</v>
          </cell>
          <cell r="M1405" t="str">
            <v/>
          </cell>
          <cell r="N1405" t="str">
            <v>云南金诺科技有限公司</v>
          </cell>
          <cell r="O1405" t="str">
            <v>云南金诺科技有限公司</v>
          </cell>
          <cell r="P1405" t="str">
            <v>LHH-500GSD</v>
          </cell>
        </row>
        <row r="1406">
          <cell r="C1406" t="str">
            <v>110040500222</v>
          </cell>
          <cell r="D1406" t="str">
            <v>平板式铝塑铝泡罩包装机</v>
          </cell>
          <cell r="E1406" t="str">
            <v>正常使用</v>
          </cell>
          <cell r="F1406" t="str">
            <v>直接购入</v>
          </cell>
          <cell r="G1406">
            <v>41760</v>
          </cell>
          <cell r="H1406">
            <v>41791</v>
          </cell>
          <cell r="I1406" t="str">
            <v>四车间</v>
          </cell>
          <cell r="J1406">
            <v>230769.23</v>
          </cell>
          <cell r="K1406" t="str">
            <v>专-药354#</v>
          </cell>
          <cell r="L1406" t="str">
            <v>2楼</v>
          </cell>
          <cell r="M1406" t="str">
            <v>四车间</v>
          </cell>
          <cell r="N1406" t="str">
            <v>上海江南制药机械有限公司</v>
          </cell>
          <cell r="O1406" t="str">
            <v>上海江南制药机械有限公司</v>
          </cell>
          <cell r="P1406" t="str">
            <v>DPP260H</v>
          </cell>
        </row>
        <row r="1407">
          <cell r="C1407" t="str">
            <v>110040500223</v>
          </cell>
          <cell r="D1407" t="str">
            <v>振动筛 （配子母网架）</v>
          </cell>
          <cell r="E1407" t="str">
            <v>正常使用</v>
          </cell>
          <cell r="F1407" t="str">
            <v>直接购入</v>
          </cell>
          <cell r="G1407">
            <v>41821</v>
          </cell>
          <cell r="H1407">
            <v>41852</v>
          </cell>
          <cell r="I1407" t="str">
            <v>五车间</v>
          </cell>
          <cell r="J1407">
            <v>14444.44</v>
          </cell>
          <cell r="K1407" t="str">
            <v>通-机274#</v>
          </cell>
          <cell r="L1407" t="str">
            <v>3楼丸剂起模间</v>
          </cell>
          <cell r="M1407" t="str">
            <v>配方车间</v>
          </cell>
          <cell r="N1407" t="str">
            <v>新乡市三禾振动设备有限公司</v>
          </cell>
          <cell r="O1407" t="str">
            <v>新乡市三禾振动设备有限公司</v>
          </cell>
          <cell r="P1407" t="str">
            <v>SH-A1-3S</v>
          </cell>
        </row>
        <row r="1408">
          <cell r="C1408" t="str">
            <v>110040500224</v>
          </cell>
          <cell r="D1408" t="str">
            <v>摇摆颗粒机</v>
          </cell>
          <cell r="E1408" t="str">
            <v>正常使用</v>
          </cell>
          <cell r="F1408" t="str">
            <v>直接购入</v>
          </cell>
          <cell r="G1408">
            <v>41852</v>
          </cell>
          <cell r="H1408">
            <v>41883</v>
          </cell>
          <cell r="I1408" t="str">
            <v>六车间</v>
          </cell>
          <cell r="J1408">
            <v>34188.03</v>
          </cell>
          <cell r="K1408" t="str">
            <v>专-药357#</v>
          </cell>
          <cell r="L1408" t="str">
            <v>5楼制剂</v>
          </cell>
          <cell r="M1408" t="str">
            <v>六车间</v>
          </cell>
          <cell r="N1408" t="str">
            <v>无锡联合德艺制药有限公司</v>
          </cell>
          <cell r="O1408" t="str">
            <v>无锡联合德艺制药有限公司</v>
          </cell>
          <cell r="P1408" t="str">
            <v>YK-</v>
          </cell>
        </row>
        <row r="1409">
          <cell r="C1409" t="str">
            <v>110040500225</v>
          </cell>
          <cell r="D1409" t="str">
            <v>槽型混合机</v>
          </cell>
          <cell r="E1409" t="str">
            <v>正常使用</v>
          </cell>
          <cell r="F1409" t="str">
            <v>直接购入</v>
          </cell>
          <cell r="G1409">
            <v>41852</v>
          </cell>
          <cell r="H1409">
            <v>41883</v>
          </cell>
          <cell r="I1409" t="str">
            <v>五车间</v>
          </cell>
          <cell r="J1409">
            <v>25641.03</v>
          </cell>
          <cell r="K1409" t="str">
            <v>专-药359#</v>
          </cell>
          <cell r="L1409" t="str">
            <v>在制剂车间九层</v>
          </cell>
          <cell r="M1409" t="str">
            <v>五车间</v>
          </cell>
          <cell r="N1409" t="str">
            <v>天水华圆制药设备有限公司</v>
          </cell>
          <cell r="O1409" t="str">
            <v>天水华圆制药设备有限公司</v>
          </cell>
          <cell r="P1409" t="str">
            <v>HJ-200C</v>
          </cell>
        </row>
        <row r="1410">
          <cell r="C1410" t="str">
            <v>110040500226</v>
          </cell>
          <cell r="D1410" t="str">
            <v>螺旋选丸机</v>
          </cell>
          <cell r="E1410" t="str">
            <v>正常使用</v>
          </cell>
          <cell r="F1410" t="str">
            <v>直接购入</v>
          </cell>
          <cell r="G1410">
            <v>41852</v>
          </cell>
          <cell r="H1410">
            <v>41883</v>
          </cell>
          <cell r="I1410" t="str">
            <v>五车间</v>
          </cell>
          <cell r="J1410">
            <v>8547.01</v>
          </cell>
          <cell r="K1410" t="str">
            <v>专-药360#</v>
          </cell>
          <cell r="L1410" t="str">
            <v>8楼制剂</v>
          </cell>
          <cell r="M1410" t="str">
            <v>五车间</v>
          </cell>
          <cell r="N1410" t="str">
            <v>天水华圆制药设备有限公司</v>
          </cell>
          <cell r="O1410" t="str">
            <v>天水华圆制药设备有限公司</v>
          </cell>
          <cell r="P1410" t="str">
            <v>SWL-5</v>
          </cell>
        </row>
        <row r="1411">
          <cell r="C1411" t="str">
            <v>110040500227</v>
          </cell>
          <cell r="D1411" t="str">
            <v>振动筛</v>
          </cell>
          <cell r="E1411" t="str">
            <v>正常使用</v>
          </cell>
          <cell r="F1411" t="str">
            <v>直接购入</v>
          </cell>
          <cell r="G1411">
            <v>41883</v>
          </cell>
          <cell r="H1411">
            <v>41913</v>
          </cell>
          <cell r="I1411" t="str">
            <v>一车间</v>
          </cell>
          <cell r="J1411">
            <v>11794.87</v>
          </cell>
          <cell r="K1411" t="str">
            <v>通-机297#</v>
          </cell>
          <cell r="L1411" t="str">
            <v>2楼</v>
          </cell>
          <cell r="M1411" t="str">
            <v>一车间</v>
          </cell>
          <cell r="N1411" t="str">
            <v>新乡市三禾振动设备有限公司</v>
          </cell>
          <cell r="O1411" t="str">
            <v>新乡市三禾振动设备有限公司</v>
          </cell>
          <cell r="P1411" t="str">
            <v>SH-C1-15</v>
          </cell>
        </row>
        <row r="1412">
          <cell r="C1412" t="str">
            <v>110040500228</v>
          </cell>
          <cell r="D1412" t="str">
            <v>振动筛</v>
          </cell>
          <cell r="E1412" t="str">
            <v>正常使用</v>
          </cell>
          <cell r="F1412" t="str">
            <v>直接购入</v>
          </cell>
          <cell r="G1412">
            <v>41883</v>
          </cell>
          <cell r="H1412">
            <v>41913</v>
          </cell>
          <cell r="I1412" t="str">
            <v>一车间</v>
          </cell>
          <cell r="J1412">
            <v>11794.87</v>
          </cell>
          <cell r="K1412" t="str">
            <v>通-机298#</v>
          </cell>
          <cell r="L1412" t="str">
            <v>1楼过筛间5</v>
          </cell>
          <cell r="M1412" t="str">
            <v>配方车间</v>
          </cell>
          <cell r="N1412" t="str">
            <v>新乡市三禾振动设备有限公司</v>
          </cell>
          <cell r="O1412" t="str">
            <v>新乡市三禾振动设备有限公司</v>
          </cell>
          <cell r="P1412" t="str">
            <v>SH-C1-15</v>
          </cell>
        </row>
        <row r="1413">
          <cell r="C1413" t="str">
            <v>110040500229</v>
          </cell>
          <cell r="D1413" t="str">
            <v>四边封条袋包装机</v>
          </cell>
          <cell r="E1413" t="str">
            <v>正常使用</v>
          </cell>
          <cell r="F1413" t="str">
            <v>直接购入</v>
          </cell>
          <cell r="G1413">
            <v>41883</v>
          </cell>
          <cell r="H1413">
            <v>41913</v>
          </cell>
          <cell r="I1413" t="str">
            <v>六车间</v>
          </cell>
          <cell r="J1413">
            <v>188034.18</v>
          </cell>
          <cell r="K1413" t="str">
            <v>专-药329#</v>
          </cell>
          <cell r="L1413" t="str">
            <v>7楼制剂</v>
          </cell>
          <cell r="M1413" t="str">
            <v>六车间</v>
          </cell>
          <cell r="N1413" t="str">
            <v>辽宁春光机械有限公司</v>
          </cell>
          <cell r="O1413" t="str">
            <v>辽宁春光机械有限公司</v>
          </cell>
          <cell r="P1413" t="str">
            <v>DXDK900A</v>
          </cell>
        </row>
        <row r="1414">
          <cell r="C1414" t="str">
            <v>110040500230</v>
          </cell>
          <cell r="D1414" t="str">
            <v>高速旋转式压片机</v>
          </cell>
          <cell r="E1414" t="str">
            <v>正常使用</v>
          </cell>
          <cell r="F1414" t="str">
            <v>直接购入</v>
          </cell>
          <cell r="G1414">
            <v>41883</v>
          </cell>
          <cell r="H1414">
            <v>41913</v>
          </cell>
          <cell r="I1414" t="str">
            <v>四车间</v>
          </cell>
          <cell r="J1414">
            <v>724786.32</v>
          </cell>
          <cell r="K1414" t="str">
            <v>专-药361#</v>
          </cell>
          <cell r="L1414" t="str">
            <v>2楼</v>
          </cell>
          <cell r="M1414" t="str">
            <v>四车间</v>
          </cell>
          <cell r="N1414" t="str">
            <v>北京国药龙立科技有限公司</v>
          </cell>
          <cell r="O1414" t="str">
            <v>北京国药龙立科技有限公司</v>
          </cell>
          <cell r="P1414" t="str">
            <v>PG65</v>
          </cell>
        </row>
        <row r="1415">
          <cell r="C1415" t="str">
            <v>110040500231</v>
          </cell>
          <cell r="D1415" t="str">
            <v>储液罐</v>
          </cell>
          <cell r="E1415" t="str">
            <v>正常使用</v>
          </cell>
          <cell r="F1415" t="str">
            <v>直接购入</v>
          </cell>
          <cell r="G1415">
            <v>41883</v>
          </cell>
          <cell r="H1415">
            <v>41913</v>
          </cell>
          <cell r="I1415" t="str">
            <v>一车间</v>
          </cell>
          <cell r="J1415">
            <v>8119.66</v>
          </cell>
          <cell r="K1415" t="str">
            <v>专-药366#</v>
          </cell>
          <cell r="L1415" t="str">
            <v>移动式</v>
          </cell>
          <cell r="M1415" t="str">
            <v>二车间</v>
          </cell>
          <cell r="N1415" t="str">
            <v>云南化工机械有限公司</v>
          </cell>
          <cell r="O1415" t="str">
            <v>云南化工机械有限公司</v>
          </cell>
          <cell r="P1415" t="str">
            <v/>
          </cell>
        </row>
        <row r="1416">
          <cell r="C1416" t="str">
            <v>110040500232</v>
          </cell>
          <cell r="D1416" t="str">
            <v>储液罐</v>
          </cell>
          <cell r="E1416" t="str">
            <v>正常使用</v>
          </cell>
          <cell r="F1416" t="str">
            <v>直接购入</v>
          </cell>
          <cell r="G1416">
            <v>41883</v>
          </cell>
          <cell r="H1416">
            <v>41913</v>
          </cell>
          <cell r="I1416" t="str">
            <v>一车间</v>
          </cell>
          <cell r="J1416">
            <v>8119.66</v>
          </cell>
          <cell r="K1416" t="str">
            <v>专-药367#</v>
          </cell>
          <cell r="L1416" t="str">
            <v>移动式</v>
          </cell>
          <cell r="M1416" t="str">
            <v>二车间</v>
          </cell>
          <cell r="N1416" t="str">
            <v>云南化工机械有限公司</v>
          </cell>
          <cell r="O1416" t="str">
            <v>云南化工机械有限公司</v>
          </cell>
          <cell r="P1416" t="str">
            <v/>
          </cell>
        </row>
        <row r="1417">
          <cell r="C1417" t="str">
            <v>110040500233</v>
          </cell>
          <cell r="D1417" t="str">
            <v>粉类干燥灭菌器</v>
          </cell>
          <cell r="E1417" t="str">
            <v>正常使用</v>
          </cell>
          <cell r="F1417" t="str">
            <v>直接购入</v>
          </cell>
          <cell r="G1417">
            <v>41883</v>
          </cell>
          <cell r="H1417">
            <v>41913</v>
          </cell>
          <cell r="I1417" t="str">
            <v>一车间</v>
          </cell>
          <cell r="J1417">
            <v>170256.41</v>
          </cell>
          <cell r="K1417" t="str">
            <v>专-药362#</v>
          </cell>
          <cell r="L1417" t="str">
            <v>2楼</v>
          </cell>
          <cell r="M1417" t="str">
            <v>一车间</v>
          </cell>
          <cell r="N1417" t="str">
            <v>山东新华医疗器械股份有限公司</v>
          </cell>
          <cell r="O1417" t="str">
            <v>山东新华医疗器械股份有限公司</v>
          </cell>
          <cell r="P1417" t="str">
            <v>XG1.DFM-20</v>
          </cell>
        </row>
        <row r="1418">
          <cell r="C1418" t="str">
            <v>110040500234</v>
          </cell>
          <cell r="D1418" t="str">
            <v>粉类干燥灭菌器</v>
          </cell>
          <cell r="E1418" t="str">
            <v>正常使用</v>
          </cell>
          <cell r="F1418" t="str">
            <v>直接购入</v>
          </cell>
          <cell r="G1418">
            <v>41883</v>
          </cell>
          <cell r="H1418">
            <v>41913</v>
          </cell>
          <cell r="I1418" t="str">
            <v>一车间</v>
          </cell>
          <cell r="J1418">
            <v>170256.41</v>
          </cell>
          <cell r="K1418" t="str">
            <v>专-药363#</v>
          </cell>
          <cell r="L1418" t="str">
            <v>2楼</v>
          </cell>
          <cell r="M1418" t="str">
            <v>一车间</v>
          </cell>
          <cell r="N1418" t="str">
            <v>山东新华医疗器械股份有限公司</v>
          </cell>
          <cell r="O1418" t="str">
            <v>山东新华医疗器械股份有限公司</v>
          </cell>
          <cell r="P1418" t="str">
            <v>XG1.DFM-20</v>
          </cell>
        </row>
        <row r="1419">
          <cell r="C1419" t="str">
            <v>110040500235</v>
          </cell>
          <cell r="D1419" t="str">
            <v>一步制粒喷液系统</v>
          </cell>
          <cell r="E1419" t="str">
            <v>正常使用</v>
          </cell>
          <cell r="F1419" t="str">
            <v>直接购入</v>
          </cell>
          <cell r="G1419">
            <v>41883</v>
          </cell>
          <cell r="H1419">
            <v>41913</v>
          </cell>
          <cell r="I1419" t="str">
            <v>六车间</v>
          </cell>
          <cell r="J1419">
            <v>44444.44</v>
          </cell>
          <cell r="K1419" t="str">
            <v>专-药365#</v>
          </cell>
          <cell r="L1419" t="str">
            <v>7楼制剂</v>
          </cell>
          <cell r="M1419" t="str">
            <v>六车间</v>
          </cell>
          <cell r="N1419" t="str">
            <v>哈尔滨纳诺机械设备有限公司</v>
          </cell>
          <cell r="O1419" t="str">
            <v>哈尔滨纳诺机械设备有限公司</v>
          </cell>
          <cell r="P1419" t="str">
            <v>输液小车</v>
          </cell>
        </row>
        <row r="1420">
          <cell r="C1420" t="str">
            <v>110040500236</v>
          </cell>
          <cell r="D1420" t="str">
            <v>超高效液相色谱仪</v>
          </cell>
          <cell r="E1420" t="str">
            <v>正常使用</v>
          </cell>
          <cell r="F1420" t="str">
            <v>直接购入</v>
          </cell>
          <cell r="G1420">
            <v>41883</v>
          </cell>
          <cell r="H1420">
            <v>41913</v>
          </cell>
          <cell r="I1420" t="str">
            <v>研发中心—产品质量研究部</v>
          </cell>
          <cell r="J1420">
            <v>490598.32</v>
          </cell>
          <cell r="K1420" t="str">
            <v>专-药368#</v>
          </cell>
          <cell r="L1420" t="str">
            <v>高效液相室</v>
          </cell>
          <cell r="M1420" t="str">
            <v/>
          </cell>
          <cell r="N1420" t="str">
            <v>云南三相科技有限公司</v>
          </cell>
          <cell r="O1420" t="str">
            <v>云南三相科技有限公司</v>
          </cell>
          <cell r="P1420" t="str">
            <v>Agilent</v>
          </cell>
        </row>
        <row r="1421">
          <cell r="C1421" t="str">
            <v>110040500237</v>
          </cell>
          <cell r="D1421" t="str">
            <v>带式干燥机</v>
          </cell>
          <cell r="E1421" t="str">
            <v>正常使用</v>
          </cell>
          <cell r="F1421" t="str">
            <v>直接购入</v>
          </cell>
          <cell r="G1421">
            <v>41913</v>
          </cell>
          <cell r="H1421">
            <v>41944</v>
          </cell>
          <cell r="I1421" t="str">
            <v>一车间</v>
          </cell>
          <cell r="J1421">
            <v>209401.7</v>
          </cell>
          <cell r="K1421" t="str">
            <v>专-药358#</v>
          </cell>
          <cell r="L1421" t="str">
            <v>1楼清洗干燥间</v>
          </cell>
          <cell r="M1421" t="str">
            <v>一车间</v>
          </cell>
          <cell r="N1421" t="str">
            <v>南京百奥干燥设备有限公司</v>
          </cell>
          <cell r="O1421" t="str">
            <v>南京百奥干燥设备有限公司</v>
          </cell>
          <cell r="P1421" t="str">
            <v>DM1.5-12</v>
          </cell>
        </row>
        <row r="1422">
          <cell r="C1422" t="str">
            <v>110040500238</v>
          </cell>
          <cell r="D1422" t="str">
            <v>自动提升料斗混合机</v>
          </cell>
          <cell r="E1422" t="str">
            <v>正常使用</v>
          </cell>
          <cell r="F1422" t="str">
            <v>直接购入</v>
          </cell>
          <cell r="G1422">
            <v>41913</v>
          </cell>
          <cell r="H1422">
            <v>41944</v>
          </cell>
          <cell r="I1422" t="str">
            <v>一车间</v>
          </cell>
          <cell r="J1422">
            <v>456410.25</v>
          </cell>
          <cell r="K1422" t="str">
            <v>专-药364#</v>
          </cell>
          <cell r="L1422" t="str">
            <v>2楼混合间</v>
          </cell>
          <cell r="M1422" t="str">
            <v>一车间</v>
          </cell>
          <cell r="N1422" t="str">
            <v>浙江迦南科技有限公司</v>
          </cell>
          <cell r="O1422" t="str">
            <v>浙江迦南科技有限公司</v>
          </cell>
          <cell r="P1422" t="str">
            <v>HZD2000</v>
          </cell>
        </row>
        <row r="1423">
          <cell r="C1423" t="str">
            <v>110040500239</v>
          </cell>
          <cell r="D1423" t="str">
            <v>卤素水分测定仪</v>
          </cell>
          <cell r="E1423" t="str">
            <v>正常使用</v>
          </cell>
          <cell r="F1423" t="str">
            <v>直接购入</v>
          </cell>
          <cell r="G1423">
            <v>41944</v>
          </cell>
          <cell r="H1423">
            <v>41974</v>
          </cell>
          <cell r="I1423" t="str">
            <v>五车间</v>
          </cell>
          <cell r="J1423">
            <v>5264.96</v>
          </cell>
          <cell r="K1423" t="str">
            <v>专-药369#</v>
          </cell>
          <cell r="L1423" t="str">
            <v>在制剂车间九层</v>
          </cell>
          <cell r="M1423" t="str">
            <v>五车间</v>
          </cell>
          <cell r="N1423" t="str">
            <v>上海米青科实业有限公司</v>
          </cell>
          <cell r="O1423" t="str">
            <v>上海米青科实业有限公司</v>
          </cell>
          <cell r="P1423" t="str">
            <v>YLS16(PRO)</v>
          </cell>
        </row>
        <row r="1424">
          <cell r="C1424" t="str">
            <v>110040500240</v>
          </cell>
          <cell r="D1424" t="str">
            <v>自动包装机（四列背封）</v>
          </cell>
          <cell r="E1424" t="str">
            <v>正常使用</v>
          </cell>
          <cell r="F1424" t="str">
            <v>直接购入</v>
          </cell>
          <cell r="G1424">
            <v>41974</v>
          </cell>
          <cell r="H1424">
            <v>42005</v>
          </cell>
          <cell r="I1424" t="str">
            <v>五车间</v>
          </cell>
          <cell r="J1424">
            <v>222222.23</v>
          </cell>
          <cell r="K1424" t="str">
            <v>专-药355#</v>
          </cell>
          <cell r="L1424" t="str">
            <v>原8楼现马金3楼</v>
          </cell>
          <cell r="M1424" t="str">
            <v>五车间</v>
          </cell>
          <cell r="N1424" t="str">
            <v>北京泰德科宇新技术有限公司</v>
          </cell>
          <cell r="O1424" t="str">
            <v>北京泰德科宇新技术有限公司</v>
          </cell>
          <cell r="P1424" t="str">
            <v>SK-4</v>
          </cell>
        </row>
        <row r="1425">
          <cell r="C1425" t="str">
            <v>110040500241</v>
          </cell>
          <cell r="D1425" t="str">
            <v>自动包装机 （四列背封）</v>
          </cell>
          <cell r="E1425" t="str">
            <v>正常使用</v>
          </cell>
          <cell r="F1425" t="str">
            <v>直接购入</v>
          </cell>
          <cell r="G1425">
            <v>41974</v>
          </cell>
          <cell r="H1425">
            <v>42005</v>
          </cell>
          <cell r="I1425" t="str">
            <v>五车间</v>
          </cell>
          <cell r="J1425">
            <v>341880.36</v>
          </cell>
          <cell r="K1425" t="str">
            <v>专-药356#</v>
          </cell>
          <cell r="L1425" t="str">
            <v>8楼制剂</v>
          </cell>
          <cell r="M1425" t="str">
            <v>五车间</v>
          </cell>
          <cell r="N1425" t="str">
            <v>北京泰德科宇新技术有限公司</v>
          </cell>
          <cell r="O1425" t="str">
            <v>北京泰德科宇新技术有限公司</v>
          </cell>
          <cell r="P1425" t="str">
            <v>SK-4</v>
          </cell>
        </row>
        <row r="1426">
          <cell r="C1426" t="str">
            <v>110040500242</v>
          </cell>
          <cell r="D1426" t="str">
            <v>卤素水份测定仪</v>
          </cell>
          <cell r="E1426" t="str">
            <v>报废</v>
          </cell>
          <cell r="F1426" t="str">
            <v>直接购入</v>
          </cell>
          <cell r="G1426">
            <v>41974</v>
          </cell>
          <cell r="H1426">
            <v>42005</v>
          </cell>
          <cell r="I1426" t="str">
            <v>五车间</v>
          </cell>
          <cell r="J1426">
            <v>5264.96</v>
          </cell>
          <cell r="K1426" t="str">
            <v>专-药370#</v>
          </cell>
          <cell r="L1426" t="str">
            <v>8楼制剂</v>
          </cell>
          <cell r="M1426" t="str">
            <v>五车间</v>
          </cell>
          <cell r="N1426" t="str">
            <v>上海米青科实业有限公司</v>
          </cell>
          <cell r="O1426" t="str">
            <v>上海米青科实业有限公司</v>
          </cell>
          <cell r="P1426" t="str">
            <v>YLS16A</v>
          </cell>
        </row>
        <row r="1427">
          <cell r="C1427" t="str">
            <v>110040500243</v>
          </cell>
          <cell r="D1427" t="str">
            <v>极速切药机</v>
          </cell>
          <cell r="E1427" t="str">
            <v>报废</v>
          </cell>
          <cell r="F1427" t="str">
            <v>直接购入</v>
          </cell>
          <cell r="G1427">
            <v>41974</v>
          </cell>
          <cell r="H1427">
            <v>42005</v>
          </cell>
          <cell r="I1427" t="str">
            <v>一车间</v>
          </cell>
          <cell r="J1427">
            <v>68376.07</v>
          </cell>
          <cell r="K1427" t="str">
            <v>专-药371#</v>
          </cell>
          <cell r="L1427" t="str">
            <v>呈贡</v>
          </cell>
          <cell r="M1427" t="str">
            <v>一车间</v>
          </cell>
          <cell r="N1427" t="str">
            <v>天津世纪茂源机械有限公司   呈贡前处理</v>
          </cell>
          <cell r="O1427" t="str">
            <v>天津世纪茂源机械有限公司   呈贡前处理</v>
          </cell>
          <cell r="P1427" t="str">
            <v>800</v>
          </cell>
        </row>
        <row r="1428">
          <cell r="C1428" t="str">
            <v>110040500244</v>
          </cell>
          <cell r="D1428" t="str">
            <v>条状包装机计量系统</v>
          </cell>
          <cell r="E1428" t="str">
            <v>正常使用</v>
          </cell>
          <cell r="F1428" t="str">
            <v>直接购入</v>
          </cell>
          <cell r="G1428">
            <v>41974</v>
          </cell>
          <cell r="H1428">
            <v>42005</v>
          </cell>
          <cell r="I1428" t="str">
            <v>五车间</v>
          </cell>
          <cell r="J1428">
            <v>49572.65</v>
          </cell>
          <cell r="K1428" t="str">
            <v>专-药372#</v>
          </cell>
          <cell r="L1428" t="str">
            <v>8楼制剂</v>
          </cell>
          <cell r="M1428" t="str">
            <v>五车间</v>
          </cell>
          <cell r="N1428" t="str">
            <v>北京泰德科宇新技术有限公司    8楼</v>
          </cell>
          <cell r="O1428" t="str">
            <v>北京泰德科宇新技术有限公司    8楼</v>
          </cell>
          <cell r="P1428" t="str">
            <v>丸剂</v>
          </cell>
        </row>
        <row r="1429">
          <cell r="C1429" t="str">
            <v>110040500245</v>
          </cell>
          <cell r="D1429" t="str">
            <v>条状包装机计量模具</v>
          </cell>
          <cell r="E1429" t="str">
            <v>正常使用</v>
          </cell>
          <cell r="F1429" t="str">
            <v>直接购入</v>
          </cell>
          <cell r="G1429">
            <v>41974</v>
          </cell>
          <cell r="H1429">
            <v>42005</v>
          </cell>
          <cell r="I1429" t="str">
            <v>五车间</v>
          </cell>
          <cell r="J1429">
            <v>24786.32</v>
          </cell>
          <cell r="K1429" t="str">
            <v>专-药373#</v>
          </cell>
          <cell r="L1429" t="str">
            <v>8楼制剂</v>
          </cell>
          <cell r="M1429" t="str">
            <v>五车间</v>
          </cell>
          <cell r="N1429" t="str">
            <v>北京泰德科宇新技术有限公司    8楼</v>
          </cell>
          <cell r="O1429" t="str">
            <v>北京泰德科宇新技术有限公司    8楼</v>
          </cell>
          <cell r="P1429" t="str">
            <v>四列</v>
          </cell>
        </row>
        <row r="1430">
          <cell r="C1430" t="str">
            <v>110040500246</v>
          </cell>
          <cell r="D1430" t="str">
            <v>条状包装机计量系统</v>
          </cell>
          <cell r="E1430" t="str">
            <v>正常使用</v>
          </cell>
          <cell r="F1430" t="str">
            <v>直接购入</v>
          </cell>
          <cell r="G1430">
            <v>41974</v>
          </cell>
          <cell r="H1430">
            <v>42005</v>
          </cell>
          <cell r="I1430" t="str">
            <v>五车间</v>
          </cell>
          <cell r="J1430">
            <v>41025.64</v>
          </cell>
          <cell r="K1430" t="str">
            <v>专-药374#</v>
          </cell>
          <cell r="L1430" t="str">
            <v>8楼制剂</v>
          </cell>
          <cell r="M1430" t="str">
            <v>五车间</v>
          </cell>
          <cell r="N1430" t="str">
            <v>北京泰德科宇新技术有限公司    8楼</v>
          </cell>
          <cell r="O1430" t="str">
            <v>北京泰德科宇新技术有限公司    8楼</v>
          </cell>
          <cell r="P1430" t="str">
            <v>数粒</v>
          </cell>
        </row>
        <row r="1431">
          <cell r="C1431" t="str">
            <v>110040500247</v>
          </cell>
          <cell r="D1431" t="str">
            <v>自动理瓶机</v>
          </cell>
          <cell r="E1431" t="str">
            <v>正常使用</v>
          </cell>
          <cell r="F1431" t="str">
            <v>直接购入</v>
          </cell>
          <cell r="G1431">
            <v>42125</v>
          </cell>
          <cell r="H1431">
            <v>42156</v>
          </cell>
          <cell r="I1431" t="str">
            <v>四车间</v>
          </cell>
          <cell r="J1431">
            <v>41025.64</v>
          </cell>
          <cell r="K1431" t="str">
            <v>专-药375#</v>
          </cell>
          <cell r="L1431" t="str">
            <v>2楼</v>
          </cell>
          <cell r="M1431" t="str">
            <v>四车间</v>
          </cell>
          <cell r="N1431" t="str">
            <v>上海亚力机械科技有限公司  四楼丸剂</v>
          </cell>
          <cell r="O1431" t="str">
            <v>上海亚力机械科技有限公司  四楼丸剂</v>
          </cell>
          <cell r="P1431" t="str">
            <v>LP-160</v>
          </cell>
        </row>
        <row r="1432">
          <cell r="C1432" t="str">
            <v>110040500248</v>
          </cell>
          <cell r="D1432" t="str">
            <v>电磁感应封口机</v>
          </cell>
          <cell r="E1432" t="str">
            <v>正常使用</v>
          </cell>
          <cell r="F1432" t="str">
            <v>直接购入</v>
          </cell>
          <cell r="G1432">
            <v>42125</v>
          </cell>
          <cell r="H1432">
            <v>42156</v>
          </cell>
          <cell r="I1432" t="str">
            <v>四车间</v>
          </cell>
          <cell r="J1432">
            <v>41025.64</v>
          </cell>
          <cell r="K1432" t="str">
            <v>专-药378#</v>
          </cell>
          <cell r="L1432" t="str">
            <v>2楼</v>
          </cell>
          <cell r="M1432" t="str">
            <v>四车间</v>
          </cell>
          <cell r="N1432" t="str">
            <v>上海亚力机械科技有限公司  丸剂四楼</v>
          </cell>
          <cell r="O1432" t="str">
            <v>上海亚力机械科技有限公司  丸剂四楼</v>
          </cell>
          <cell r="P1432" t="str">
            <v>DLF-2000</v>
          </cell>
        </row>
        <row r="1433">
          <cell r="C1433" t="str">
            <v>110040500249</v>
          </cell>
          <cell r="D1433" t="str">
            <v>自动圆盘式数粒机</v>
          </cell>
          <cell r="E1433" t="str">
            <v>正常使用</v>
          </cell>
          <cell r="F1433" t="str">
            <v>直接购入</v>
          </cell>
          <cell r="G1433">
            <v>42125</v>
          </cell>
          <cell r="H1433">
            <v>42156</v>
          </cell>
          <cell r="I1433" t="str">
            <v>四车间</v>
          </cell>
          <cell r="J1433">
            <v>68376.07</v>
          </cell>
          <cell r="K1433" t="str">
            <v>专-药376#</v>
          </cell>
          <cell r="L1433" t="str">
            <v>2楼</v>
          </cell>
          <cell r="M1433" t="str">
            <v>四车间</v>
          </cell>
          <cell r="N1433" t="str">
            <v>上海亚力机械科技有限公司  丸剂四楼</v>
          </cell>
          <cell r="O1433" t="str">
            <v>上海亚力机械科技有限公司  丸剂四楼</v>
          </cell>
          <cell r="P1433" t="str">
            <v>BL-160</v>
          </cell>
        </row>
        <row r="1434">
          <cell r="C1434" t="str">
            <v>110040500250</v>
          </cell>
          <cell r="D1434" t="str">
            <v>自动直线式旋盖机</v>
          </cell>
          <cell r="E1434" t="str">
            <v>正常使用</v>
          </cell>
          <cell r="F1434" t="str">
            <v>直接购入</v>
          </cell>
          <cell r="G1434">
            <v>42125</v>
          </cell>
          <cell r="H1434">
            <v>42156</v>
          </cell>
          <cell r="I1434" t="str">
            <v>四车间</v>
          </cell>
          <cell r="J1434">
            <v>83760.68</v>
          </cell>
          <cell r="K1434" t="str">
            <v>专-药377#</v>
          </cell>
          <cell r="L1434" t="str">
            <v>2楼</v>
          </cell>
          <cell r="M1434" t="str">
            <v>四车间</v>
          </cell>
          <cell r="N1434" t="str">
            <v>上海亚力机械科技有限公司  丸剂四楼</v>
          </cell>
          <cell r="O1434" t="str">
            <v>上海亚力机械科技有限公司  丸剂四楼</v>
          </cell>
          <cell r="P1434" t="str">
            <v>ZSG-200</v>
          </cell>
        </row>
        <row r="1435">
          <cell r="C1435" t="str">
            <v>110040500251</v>
          </cell>
          <cell r="D1435" t="str">
            <v>自动不干胶贴标机</v>
          </cell>
          <cell r="E1435" t="str">
            <v>正常使用</v>
          </cell>
          <cell r="F1435" t="str">
            <v>直接购入</v>
          </cell>
          <cell r="G1435">
            <v>42125</v>
          </cell>
          <cell r="H1435">
            <v>42156</v>
          </cell>
          <cell r="I1435" t="str">
            <v>四车间</v>
          </cell>
          <cell r="J1435">
            <v>73504.27</v>
          </cell>
          <cell r="K1435" t="str">
            <v>专-药379#</v>
          </cell>
          <cell r="L1435" t="str">
            <v>2楼</v>
          </cell>
          <cell r="M1435" t="str">
            <v>四车间</v>
          </cell>
          <cell r="N1435" t="str">
            <v>上海亚力机械科技有限公司  丸剂四楼</v>
          </cell>
          <cell r="O1435" t="str">
            <v>上海亚力机械科技有限公司  丸剂四楼</v>
          </cell>
          <cell r="P1435" t="str">
            <v>TB-300</v>
          </cell>
        </row>
        <row r="1436">
          <cell r="C1436" t="str">
            <v>110040500252</v>
          </cell>
          <cell r="D1436" t="str">
            <v>自动装盒机</v>
          </cell>
          <cell r="E1436" t="str">
            <v>正常使用</v>
          </cell>
          <cell r="F1436" t="str">
            <v>直接购入</v>
          </cell>
          <cell r="G1436">
            <v>42125</v>
          </cell>
          <cell r="H1436">
            <v>42156</v>
          </cell>
          <cell r="I1436" t="str">
            <v>四车间</v>
          </cell>
          <cell r="J1436">
            <v>170940.18</v>
          </cell>
          <cell r="K1436" t="str">
            <v>专-药380#</v>
          </cell>
          <cell r="L1436" t="str">
            <v>2楼</v>
          </cell>
          <cell r="M1436" t="str">
            <v>四车间</v>
          </cell>
          <cell r="N1436" t="str">
            <v>上海亚力机械科技有限公司  丸剂四楼</v>
          </cell>
          <cell r="O1436" t="str">
            <v>上海亚力机械科技有限公司  丸剂四楼</v>
          </cell>
          <cell r="P1436" t="str">
            <v>ZH-160</v>
          </cell>
        </row>
        <row r="1437">
          <cell r="C1437" t="str">
            <v>110040500253</v>
          </cell>
          <cell r="D1437" t="str">
            <v>自动卧式透明膜包装机</v>
          </cell>
          <cell r="E1437" t="str">
            <v>正常使用</v>
          </cell>
          <cell r="F1437" t="str">
            <v>直接购入</v>
          </cell>
          <cell r="G1437">
            <v>42125</v>
          </cell>
          <cell r="H1437">
            <v>42156</v>
          </cell>
          <cell r="I1437" t="str">
            <v>四车间</v>
          </cell>
          <cell r="J1437">
            <v>119658.12</v>
          </cell>
          <cell r="K1437" t="str">
            <v>专-药381#</v>
          </cell>
          <cell r="L1437" t="str">
            <v>2楼</v>
          </cell>
          <cell r="M1437" t="str">
            <v>四车间</v>
          </cell>
          <cell r="N1437" t="str">
            <v>上海亚力机械科技有限公司  丸剂四楼</v>
          </cell>
          <cell r="O1437" t="str">
            <v>上海亚力机械科技有限公司  丸剂四楼</v>
          </cell>
          <cell r="P1437" t="str">
            <v>TGB-40BE</v>
          </cell>
        </row>
        <row r="1438">
          <cell r="C1438" t="str">
            <v>110040500254</v>
          </cell>
          <cell r="D1438" t="str">
            <v>立式灭菌柜</v>
          </cell>
          <cell r="E1438" t="str">
            <v>正常使用</v>
          </cell>
          <cell r="F1438" t="str">
            <v>直接购入</v>
          </cell>
          <cell r="G1438">
            <v>42125</v>
          </cell>
          <cell r="H1438">
            <v>42156</v>
          </cell>
          <cell r="I1438" t="str">
            <v>研发中心—产品质量研究部</v>
          </cell>
          <cell r="J1438">
            <v>8803.42</v>
          </cell>
          <cell r="K1438" t="str">
            <v>专-药382#</v>
          </cell>
          <cell r="L1438" t="str">
            <v>灭菌室</v>
          </cell>
          <cell r="M1438" t="str">
            <v/>
          </cell>
          <cell r="N1438" t="str">
            <v>云南新茂科研器材开发公司</v>
          </cell>
          <cell r="O1438" t="str">
            <v>云南新茂科研器材开发公司</v>
          </cell>
          <cell r="P1438" t="str">
            <v>LDZM-60KCS</v>
          </cell>
        </row>
        <row r="1439">
          <cell r="C1439" t="str">
            <v>110040500255</v>
          </cell>
          <cell r="D1439" t="str">
            <v>多功能暗箱式紫外透射仪</v>
          </cell>
          <cell r="E1439" t="str">
            <v>正常使用</v>
          </cell>
          <cell r="F1439" t="str">
            <v>直接购入</v>
          </cell>
          <cell r="G1439">
            <v>42125</v>
          </cell>
          <cell r="H1439">
            <v>42156</v>
          </cell>
          <cell r="I1439" t="str">
            <v>研发中心-药学部</v>
          </cell>
          <cell r="J1439">
            <v>2735.04</v>
          </cell>
          <cell r="K1439" t="str">
            <v>专-药383#</v>
          </cell>
          <cell r="L1439" t="str">
            <v>仪器室</v>
          </cell>
          <cell r="M1439" t="str">
            <v/>
          </cell>
          <cell r="N1439" t="str">
            <v>云南新茂科研器材开发公司</v>
          </cell>
          <cell r="O1439" t="str">
            <v>云南新茂科研器材开发公司</v>
          </cell>
          <cell r="P1439" t="str">
            <v>2F-90B</v>
          </cell>
        </row>
        <row r="1440">
          <cell r="C1440" t="str">
            <v>110040500256</v>
          </cell>
          <cell r="D1440" t="str">
            <v>干燥箱</v>
          </cell>
          <cell r="E1440" t="str">
            <v>正常使用</v>
          </cell>
          <cell r="F1440" t="str">
            <v>直接购入</v>
          </cell>
          <cell r="G1440">
            <v>42125</v>
          </cell>
          <cell r="H1440">
            <v>42156</v>
          </cell>
          <cell r="I1440" t="str">
            <v>研发中心—产品质量研究部</v>
          </cell>
          <cell r="J1440">
            <v>4504.27</v>
          </cell>
          <cell r="K1440" t="str">
            <v>专-药384#</v>
          </cell>
          <cell r="L1440" t="str">
            <v>高温室</v>
          </cell>
          <cell r="M1440" t="str">
            <v/>
          </cell>
          <cell r="N1440" t="str">
            <v>云南新茂科研器材开发公司</v>
          </cell>
          <cell r="O1440" t="str">
            <v>云南新茂科研器材开发公司</v>
          </cell>
          <cell r="P1440" t="str">
            <v>101A-2E</v>
          </cell>
        </row>
        <row r="1441">
          <cell r="C1441" t="str">
            <v>110040500257</v>
          </cell>
          <cell r="D1441" t="str">
            <v>卤素水分测定仪</v>
          </cell>
          <cell r="E1441" t="str">
            <v>正常使用</v>
          </cell>
          <cell r="F1441" t="str">
            <v>直接购入</v>
          </cell>
          <cell r="G1441">
            <v>42156</v>
          </cell>
          <cell r="H1441">
            <v>42186</v>
          </cell>
          <cell r="I1441" t="str">
            <v>五车间</v>
          </cell>
          <cell r="J1441">
            <v>5299.14</v>
          </cell>
          <cell r="K1441" t="str">
            <v>专-药385#</v>
          </cell>
          <cell r="L1441" t="str">
            <v>8楼制剂</v>
          </cell>
          <cell r="M1441" t="str">
            <v>五车间</v>
          </cell>
          <cell r="N1441" t="str">
            <v>云南新茂科研器材开发公司</v>
          </cell>
          <cell r="O1441" t="str">
            <v>云南新茂科研器材开发公司</v>
          </cell>
          <cell r="P1441" t="str">
            <v>YLS16A(pro)</v>
          </cell>
        </row>
        <row r="1442">
          <cell r="C1442" t="str">
            <v>110040500258</v>
          </cell>
          <cell r="D1442" t="str">
            <v>卤素水分测定仪</v>
          </cell>
          <cell r="E1442" t="str">
            <v>正常使用</v>
          </cell>
          <cell r="F1442" t="str">
            <v>直接购入</v>
          </cell>
          <cell r="G1442">
            <v>42156</v>
          </cell>
          <cell r="H1442">
            <v>42186</v>
          </cell>
          <cell r="I1442" t="str">
            <v>五车间</v>
          </cell>
          <cell r="J1442">
            <v>5299.15</v>
          </cell>
          <cell r="K1442" t="str">
            <v>专-药386#</v>
          </cell>
          <cell r="L1442" t="str">
            <v>在制剂车间八层</v>
          </cell>
          <cell r="M1442" t="str">
            <v>五车间</v>
          </cell>
          <cell r="N1442" t="str">
            <v>云南新茂科研器材开发公司</v>
          </cell>
          <cell r="O1442" t="str">
            <v>云南新茂科研器材开发公司</v>
          </cell>
          <cell r="P1442" t="str">
            <v>YLS16A(pro)</v>
          </cell>
        </row>
        <row r="1443">
          <cell r="C1443" t="str">
            <v>110040500259</v>
          </cell>
          <cell r="D1443" t="str">
            <v>摇摆颗粒机</v>
          </cell>
          <cell r="E1443" t="str">
            <v>正常使用</v>
          </cell>
          <cell r="F1443" t="str">
            <v>直接购入</v>
          </cell>
          <cell r="G1443">
            <v>42339</v>
          </cell>
          <cell r="H1443">
            <v>42370</v>
          </cell>
          <cell r="I1443" t="str">
            <v>六车间</v>
          </cell>
          <cell r="J1443">
            <v>27350.43</v>
          </cell>
          <cell r="K1443" t="str">
            <v>专-药388#</v>
          </cell>
          <cell r="L1443" t="str">
            <v>7楼制剂</v>
          </cell>
          <cell r="M1443" t="str">
            <v>六车间</v>
          </cell>
          <cell r="N1443" t="str">
            <v>江阴市宏达份体设备有限公司 七楼</v>
          </cell>
          <cell r="O1443" t="str">
            <v>江阴市宏达份体设备有限公司 七楼</v>
          </cell>
          <cell r="P1443" t="str">
            <v>YK2-160A</v>
          </cell>
        </row>
        <row r="1444">
          <cell r="C1444" t="str">
            <v>110040500260</v>
          </cell>
          <cell r="D1444" t="str">
            <v>旋转蒸发仪</v>
          </cell>
          <cell r="E1444" t="str">
            <v>正常使用</v>
          </cell>
          <cell r="F1444" t="str">
            <v>直接购入</v>
          </cell>
          <cell r="G1444">
            <v>42339</v>
          </cell>
          <cell r="H1444">
            <v>42370</v>
          </cell>
          <cell r="I1444" t="str">
            <v>研发中心-研发中心-药学部</v>
          </cell>
          <cell r="J1444">
            <v>6068.38</v>
          </cell>
          <cell r="K1444" t="str">
            <v>专-药389#</v>
          </cell>
          <cell r="L1444" t="str">
            <v>理化实验室</v>
          </cell>
          <cell r="M1444" t="str">
            <v/>
          </cell>
          <cell r="N1444" t="str">
            <v>云南新茂科研器材开发有限公司</v>
          </cell>
          <cell r="O1444" t="str">
            <v>云南新茂科研器材开发有限公司</v>
          </cell>
          <cell r="P1444" t="str">
            <v>RE-2000A</v>
          </cell>
        </row>
        <row r="1445">
          <cell r="C1445" t="str">
            <v>110040500261</v>
          </cell>
          <cell r="D1445" t="str">
            <v>平板式铝塑铝泡罩包装机</v>
          </cell>
          <cell r="E1445" t="str">
            <v>正常使用</v>
          </cell>
          <cell r="F1445" t="str">
            <v>直接购入</v>
          </cell>
          <cell r="G1445">
            <v>42370</v>
          </cell>
          <cell r="H1445">
            <v>42401</v>
          </cell>
          <cell r="I1445" t="str">
            <v>四车间</v>
          </cell>
          <cell r="J1445">
            <v>235042.74</v>
          </cell>
          <cell r="K1445" t="str">
            <v>专-药390#</v>
          </cell>
          <cell r="L1445" t="str">
            <v>2楼</v>
          </cell>
          <cell r="M1445" t="str">
            <v>四车间</v>
          </cell>
          <cell r="N1445" t="str">
            <v>上海江南制药机械有限公司</v>
          </cell>
          <cell r="O1445" t="str">
            <v>上海江南制药机械有限公司</v>
          </cell>
          <cell r="P1445" t="str">
            <v>DPP-260H3</v>
          </cell>
        </row>
        <row r="1446">
          <cell r="C1446" t="str">
            <v>110040500262</v>
          </cell>
          <cell r="D1446" t="str">
            <v>高效液相色谱仪</v>
          </cell>
          <cell r="E1446" t="str">
            <v>正常使用</v>
          </cell>
          <cell r="F1446" t="str">
            <v>直接购入</v>
          </cell>
          <cell r="G1446">
            <v>42370</v>
          </cell>
          <cell r="H1446">
            <v>42401</v>
          </cell>
          <cell r="I1446" t="str">
            <v>研发中心—产品质量研究部</v>
          </cell>
          <cell r="J1446">
            <v>264957.27</v>
          </cell>
          <cell r="K1446" t="str">
            <v>专-药391#</v>
          </cell>
          <cell r="L1446" t="str">
            <v>高效液相室</v>
          </cell>
          <cell r="M1446" t="str">
            <v/>
          </cell>
          <cell r="N1446" t="str">
            <v>云南明朗科技有限公司</v>
          </cell>
          <cell r="O1446" t="str">
            <v>云南明朗科技有限公司</v>
          </cell>
          <cell r="P1446" t="str">
            <v>1260Infinty</v>
          </cell>
        </row>
        <row r="1447">
          <cell r="C1447" t="str">
            <v>110040500263</v>
          </cell>
          <cell r="D1447" t="str">
            <v>高效液相色谱仪</v>
          </cell>
          <cell r="E1447" t="str">
            <v>正常使用</v>
          </cell>
          <cell r="F1447" t="str">
            <v>直接购入</v>
          </cell>
          <cell r="G1447">
            <v>42370</v>
          </cell>
          <cell r="H1447">
            <v>42401</v>
          </cell>
          <cell r="I1447" t="str">
            <v>研发中心-研发中心-药学部</v>
          </cell>
          <cell r="J1447">
            <v>333333.32</v>
          </cell>
          <cell r="K1447" t="str">
            <v>专-药392#</v>
          </cell>
          <cell r="L1447" t="str">
            <v>仪器室</v>
          </cell>
          <cell r="M1447" t="str">
            <v/>
          </cell>
          <cell r="N1447" t="str">
            <v>云南明朗科技有限公司</v>
          </cell>
          <cell r="O1447" t="str">
            <v>云南明朗科技有限公司</v>
          </cell>
          <cell r="P1447" t="str">
            <v>1260（DAD）</v>
          </cell>
        </row>
        <row r="1448">
          <cell r="C1448" t="str">
            <v>110040500264</v>
          </cell>
          <cell r="D1448" t="str">
            <v>空气发生器</v>
          </cell>
          <cell r="E1448" t="str">
            <v>正常使用</v>
          </cell>
          <cell r="F1448" t="str">
            <v>直接购入</v>
          </cell>
          <cell r="G1448">
            <v>42401</v>
          </cell>
          <cell r="H1448">
            <v>42430</v>
          </cell>
          <cell r="I1448" t="str">
            <v>研发中心—产品质量研究部</v>
          </cell>
          <cell r="J1448">
            <v>2564.1</v>
          </cell>
          <cell r="K1448" t="str">
            <v>专-药393#</v>
          </cell>
          <cell r="L1448" t="str">
            <v>高效液相室</v>
          </cell>
          <cell r="M1448" t="str">
            <v/>
          </cell>
          <cell r="N1448" t="str">
            <v>云南明朗科技有限公司</v>
          </cell>
          <cell r="O1448" t="str">
            <v>云南明朗科技有限公司</v>
          </cell>
          <cell r="P1448" t="str">
            <v>XWK-III</v>
          </cell>
        </row>
        <row r="1449">
          <cell r="C1449" t="str">
            <v>110040500265</v>
          </cell>
          <cell r="D1449" t="str">
            <v>螺旋选丸机</v>
          </cell>
          <cell r="E1449" t="str">
            <v>正常使用</v>
          </cell>
          <cell r="F1449" t="str">
            <v>直接购入</v>
          </cell>
          <cell r="G1449">
            <v>42430</v>
          </cell>
          <cell r="H1449">
            <v>42461</v>
          </cell>
          <cell r="I1449" t="str">
            <v>五车间</v>
          </cell>
          <cell r="J1449">
            <v>8547.01</v>
          </cell>
          <cell r="K1449" t="str">
            <v>专-药394#</v>
          </cell>
          <cell r="L1449" t="str">
            <v>8楼制剂</v>
          </cell>
          <cell r="M1449" t="str">
            <v>五车间</v>
          </cell>
          <cell r="N1449" t="str">
            <v>天水华圆制药设备科技有限公司</v>
          </cell>
          <cell r="O1449" t="str">
            <v>天水华圆制药设备科技有限公司</v>
          </cell>
          <cell r="P1449" t="str">
            <v>SWL-5</v>
          </cell>
        </row>
        <row r="1450">
          <cell r="C1450" t="str">
            <v>110040500266</v>
          </cell>
          <cell r="D1450" t="str">
            <v>螺旋选丸机</v>
          </cell>
          <cell r="E1450" t="str">
            <v>正常使用</v>
          </cell>
          <cell r="F1450" t="str">
            <v>直接购入</v>
          </cell>
          <cell r="G1450">
            <v>42430</v>
          </cell>
          <cell r="H1450">
            <v>42461</v>
          </cell>
          <cell r="I1450" t="str">
            <v>五车间</v>
          </cell>
          <cell r="J1450">
            <v>8547.01</v>
          </cell>
          <cell r="K1450" t="str">
            <v>专-药395#</v>
          </cell>
          <cell r="L1450" t="str">
            <v>8楼制剂</v>
          </cell>
          <cell r="M1450" t="str">
            <v>五车间</v>
          </cell>
          <cell r="N1450" t="str">
            <v>天水华圆制药设备科技有限公司</v>
          </cell>
          <cell r="O1450" t="str">
            <v>天水华圆制药设备科技有限公司</v>
          </cell>
          <cell r="P1450" t="str">
            <v>SWL-5</v>
          </cell>
        </row>
        <row r="1451">
          <cell r="C1451" t="str">
            <v>110040500267</v>
          </cell>
          <cell r="D1451" t="str">
            <v>螺旋选丸机</v>
          </cell>
          <cell r="E1451" t="str">
            <v>正常使用</v>
          </cell>
          <cell r="F1451" t="str">
            <v>直接购入</v>
          </cell>
          <cell r="G1451">
            <v>42430</v>
          </cell>
          <cell r="H1451">
            <v>42461</v>
          </cell>
          <cell r="I1451" t="str">
            <v>五车间</v>
          </cell>
          <cell r="J1451">
            <v>8547.01</v>
          </cell>
          <cell r="K1451" t="str">
            <v>专-药396#</v>
          </cell>
          <cell r="L1451" t="str">
            <v>在制剂车间九层</v>
          </cell>
          <cell r="M1451" t="str">
            <v>五车间</v>
          </cell>
          <cell r="N1451" t="str">
            <v>天水华圆制药设备科技有限公司</v>
          </cell>
          <cell r="O1451" t="str">
            <v>天水华圆制药设备科技有限公司</v>
          </cell>
          <cell r="P1451" t="str">
            <v>SWL-5</v>
          </cell>
        </row>
        <row r="1452">
          <cell r="C1452" t="str">
            <v>110040500268</v>
          </cell>
          <cell r="D1452" t="str">
            <v>风量仪</v>
          </cell>
          <cell r="E1452" t="str">
            <v>正常使用</v>
          </cell>
          <cell r="F1452" t="str">
            <v>直接购入</v>
          </cell>
          <cell r="G1452">
            <v>42430</v>
          </cell>
          <cell r="H1452">
            <v>42461</v>
          </cell>
          <cell r="I1452" t="str">
            <v>设备动力部</v>
          </cell>
          <cell r="J1452">
            <v>11794.87</v>
          </cell>
          <cell r="K1452" t="str">
            <v>专-药397#</v>
          </cell>
          <cell r="L1452" t="str">
            <v>公用工程</v>
          </cell>
          <cell r="M1452" t="str">
            <v/>
          </cell>
          <cell r="N1452" t="str">
            <v>重庆费普科技有限公司</v>
          </cell>
          <cell r="O1452" t="str">
            <v>重庆费普科技有限公司</v>
          </cell>
          <cell r="P1452" t="str">
            <v>FLY-I</v>
          </cell>
        </row>
        <row r="1453">
          <cell r="C1453" t="str">
            <v>110040500269</v>
          </cell>
          <cell r="D1453" t="str">
            <v>水分测定仪</v>
          </cell>
          <cell r="E1453" t="str">
            <v>正常使用</v>
          </cell>
          <cell r="F1453" t="str">
            <v>直接购入</v>
          </cell>
          <cell r="G1453">
            <v>42430</v>
          </cell>
          <cell r="H1453">
            <v>42461</v>
          </cell>
          <cell r="I1453" t="str">
            <v>六车间</v>
          </cell>
          <cell r="J1453">
            <v>5299.15</v>
          </cell>
          <cell r="K1453" t="str">
            <v>专-药398#</v>
          </cell>
          <cell r="L1453" t="str">
            <v>7楼制剂</v>
          </cell>
          <cell r="M1453" t="str">
            <v>六车间</v>
          </cell>
          <cell r="N1453" t="str">
            <v>云南新茂科研器材开发有限公司</v>
          </cell>
          <cell r="O1453" t="str">
            <v>云南新茂科研器材开发有限公司</v>
          </cell>
          <cell r="P1453" t="str">
            <v>YLS16A(pro)</v>
          </cell>
        </row>
        <row r="1454">
          <cell r="C1454" t="str">
            <v>110040500270</v>
          </cell>
          <cell r="D1454" t="str">
            <v>卤素水分测定仪</v>
          </cell>
          <cell r="E1454" t="str">
            <v>正常使用</v>
          </cell>
          <cell r="F1454" t="str">
            <v>直接购入</v>
          </cell>
          <cell r="G1454">
            <v>42430</v>
          </cell>
          <cell r="H1454">
            <v>42461</v>
          </cell>
          <cell r="I1454" t="str">
            <v>六车间</v>
          </cell>
          <cell r="J1454">
            <v>5299.14</v>
          </cell>
          <cell r="K1454" t="str">
            <v>专-药399#</v>
          </cell>
          <cell r="L1454" t="str">
            <v>在制剂车间五层</v>
          </cell>
          <cell r="M1454" t="str">
            <v>六车间</v>
          </cell>
          <cell r="N1454" t="str">
            <v>云南新茂科研器材开发有限公司</v>
          </cell>
          <cell r="O1454" t="str">
            <v>云南新茂科研器材开发有限公司</v>
          </cell>
          <cell r="P1454" t="str">
            <v>YLS16A(Pro)</v>
          </cell>
        </row>
        <row r="1455">
          <cell r="C1455" t="str">
            <v>110040500271</v>
          </cell>
          <cell r="D1455" t="str">
            <v>黄曲霉素检测仪器</v>
          </cell>
          <cell r="E1455" t="str">
            <v>正常使用</v>
          </cell>
          <cell r="F1455" t="str">
            <v>直接购入</v>
          </cell>
          <cell r="G1455">
            <v>42522</v>
          </cell>
          <cell r="H1455">
            <v>42552</v>
          </cell>
          <cell r="I1455" t="str">
            <v>研发中心—产品质量研究部</v>
          </cell>
          <cell r="J1455">
            <v>264957.26</v>
          </cell>
          <cell r="K1455" t="str">
            <v>专-药401#</v>
          </cell>
          <cell r="L1455" t="str">
            <v>高效液相室</v>
          </cell>
          <cell r="M1455" t="str">
            <v/>
          </cell>
          <cell r="N1455" t="str">
            <v>云南明朗科技有限公司</v>
          </cell>
          <cell r="O1455" t="str">
            <v>云南明朗科技有限公司</v>
          </cell>
          <cell r="P1455" t="str">
            <v/>
          </cell>
        </row>
        <row r="1456">
          <cell r="C1456" t="str">
            <v>110040500272</v>
          </cell>
          <cell r="D1456" t="str">
            <v>干法制粒机</v>
          </cell>
          <cell r="E1456" t="str">
            <v>正常使用</v>
          </cell>
          <cell r="F1456" t="str">
            <v>直接购入</v>
          </cell>
          <cell r="G1456">
            <v>42522</v>
          </cell>
          <cell r="H1456">
            <v>42552</v>
          </cell>
          <cell r="I1456" t="str">
            <v>四车间</v>
          </cell>
          <cell r="J1456">
            <v>470085.47</v>
          </cell>
          <cell r="K1456" t="str">
            <v>专-药402#</v>
          </cell>
          <cell r="L1456" t="str">
            <v>2楼</v>
          </cell>
          <cell r="M1456" t="str">
            <v>四车间</v>
          </cell>
          <cell r="N1456" t="str">
            <v>哈尔滨纳诺机械设备有限公司</v>
          </cell>
          <cell r="O1456" t="str">
            <v>哈尔滨纳诺机械设备有限公司</v>
          </cell>
          <cell r="P1456" t="str">
            <v>GZL-250S</v>
          </cell>
        </row>
        <row r="1457">
          <cell r="C1457" t="str">
            <v>110040500273</v>
          </cell>
          <cell r="D1457" t="str">
            <v>烘干法水分测定仪</v>
          </cell>
          <cell r="E1457" t="str">
            <v>正常使用</v>
          </cell>
          <cell r="F1457" t="str">
            <v>直接购入</v>
          </cell>
          <cell r="G1457">
            <v>42522</v>
          </cell>
          <cell r="H1457">
            <v>42552</v>
          </cell>
          <cell r="I1457" t="str">
            <v>一车间</v>
          </cell>
          <cell r="J1457">
            <v>5299.15</v>
          </cell>
          <cell r="K1457" t="str">
            <v>专-药403#</v>
          </cell>
          <cell r="L1457" t="str">
            <v>2楼前处理粉碎车</v>
          </cell>
          <cell r="M1457" t="str">
            <v>一车间</v>
          </cell>
          <cell r="N1457" t="str">
            <v>云南新茂科研器材开发公司</v>
          </cell>
          <cell r="O1457" t="str">
            <v>云南新茂科研器材开发公司</v>
          </cell>
          <cell r="P1457" t="str">
            <v>YLS16(Pro)</v>
          </cell>
        </row>
        <row r="1458">
          <cell r="C1458" t="str">
            <v>110040500274</v>
          </cell>
          <cell r="D1458" t="str">
            <v>智能电子拉力试验机</v>
          </cell>
          <cell r="E1458" t="str">
            <v>正常使用</v>
          </cell>
          <cell r="F1458" t="str">
            <v>直接购入</v>
          </cell>
          <cell r="G1458">
            <v>42522</v>
          </cell>
          <cell r="H1458">
            <v>42552</v>
          </cell>
          <cell r="I1458" t="str">
            <v>研发中心—产品质量研究部</v>
          </cell>
          <cell r="J1458">
            <v>17521.37</v>
          </cell>
          <cell r="K1458" t="str">
            <v>专-药404#</v>
          </cell>
          <cell r="L1458" t="str">
            <v>包材实验室</v>
          </cell>
          <cell r="M1458" t="str">
            <v/>
          </cell>
          <cell r="N1458" t="str">
            <v>济南兰光机电技术有限公司</v>
          </cell>
          <cell r="O1458" t="str">
            <v>济南兰光机电技术有限公司</v>
          </cell>
          <cell r="P1458" t="str">
            <v>XLW（B）</v>
          </cell>
        </row>
        <row r="1459">
          <cell r="C1459" t="str">
            <v>110040500275</v>
          </cell>
          <cell r="D1459" t="str">
            <v>热封试验仪</v>
          </cell>
          <cell r="E1459" t="str">
            <v>正常使用</v>
          </cell>
          <cell r="F1459" t="str">
            <v>直接购入</v>
          </cell>
          <cell r="G1459">
            <v>42522</v>
          </cell>
          <cell r="H1459">
            <v>42552</v>
          </cell>
          <cell r="I1459" t="str">
            <v>研发中心—产品质量研究部</v>
          </cell>
          <cell r="J1459">
            <v>17521.37</v>
          </cell>
          <cell r="K1459" t="str">
            <v>专-药405#</v>
          </cell>
          <cell r="L1459" t="str">
            <v>包材实验室</v>
          </cell>
          <cell r="M1459" t="str">
            <v/>
          </cell>
          <cell r="N1459" t="str">
            <v>济南兰光机电技术有限公司</v>
          </cell>
          <cell r="O1459" t="str">
            <v>济南兰光机电技术有限公司</v>
          </cell>
          <cell r="P1459" t="str">
            <v>HST-H3</v>
          </cell>
        </row>
        <row r="1460">
          <cell r="C1460" t="str">
            <v>110040500276</v>
          </cell>
          <cell r="D1460" t="str">
            <v>全封闭智能匀浆仪</v>
          </cell>
          <cell r="E1460" t="str">
            <v>正常使用</v>
          </cell>
          <cell r="F1460" t="str">
            <v>直接购入</v>
          </cell>
          <cell r="G1460">
            <v>42644</v>
          </cell>
          <cell r="H1460">
            <v>42675</v>
          </cell>
          <cell r="I1460" t="str">
            <v>研发中心-药学部</v>
          </cell>
          <cell r="J1460">
            <v>17820.52</v>
          </cell>
          <cell r="K1460" t="str">
            <v>专-药407#</v>
          </cell>
          <cell r="L1460" t="str">
            <v>微生物检测室</v>
          </cell>
          <cell r="M1460" t="str">
            <v/>
          </cell>
          <cell r="N1460" t="str">
            <v>温州维科生物实验室设备有限公司</v>
          </cell>
          <cell r="O1460" t="str">
            <v>温州维科生物实验室设备有限公司</v>
          </cell>
          <cell r="P1460" t="str">
            <v>ZW-800D</v>
          </cell>
        </row>
        <row r="1461">
          <cell r="C1461" t="str">
            <v>110040500277</v>
          </cell>
          <cell r="D1461" t="str">
            <v>密封测试仪</v>
          </cell>
          <cell r="E1461" t="str">
            <v>正常使用</v>
          </cell>
          <cell r="F1461" t="str">
            <v>直接购入</v>
          </cell>
          <cell r="G1461">
            <v>42644</v>
          </cell>
          <cell r="H1461">
            <v>42675</v>
          </cell>
          <cell r="I1461" t="str">
            <v>六车间</v>
          </cell>
          <cell r="J1461">
            <v>5128.21</v>
          </cell>
          <cell r="K1461" t="str">
            <v>专-药408#</v>
          </cell>
          <cell r="L1461" t="str">
            <v>三楼缓冲间</v>
          </cell>
          <cell r="M1461" t="str">
            <v>六车间</v>
          </cell>
          <cell r="N1461" t="str">
            <v>北京兰德梅克科技开发有限公司</v>
          </cell>
          <cell r="O1461" t="str">
            <v>北京兰德梅克科技开发有限公司</v>
          </cell>
          <cell r="P1461" t="str">
            <v>C-951</v>
          </cell>
        </row>
        <row r="1462">
          <cell r="C1462" t="str">
            <v>110040500278</v>
          </cell>
          <cell r="D1462" t="str">
            <v>药品剔片机</v>
          </cell>
          <cell r="E1462" t="str">
            <v>正常使用</v>
          </cell>
          <cell r="F1462" t="str">
            <v>直接购入</v>
          </cell>
          <cell r="G1462">
            <v>42675</v>
          </cell>
          <cell r="H1462">
            <v>42705</v>
          </cell>
          <cell r="I1462" t="str">
            <v>四车间</v>
          </cell>
          <cell r="J1462">
            <v>6837.61</v>
          </cell>
          <cell r="K1462" t="str">
            <v>专-药410#</v>
          </cell>
          <cell r="L1462" t="str">
            <v>6楼制剂</v>
          </cell>
          <cell r="M1462" t="str">
            <v/>
          </cell>
          <cell r="N1462" t="str">
            <v>瑞安市康达机械有限公司</v>
          </cell>
          <cell r="O1462" t="str">
            <v>瑞安市康达机械有限公司</v>
          </cell>
          <cell r="P1462" t="str">
            <v>PY-80B</v>
          </cell>
        </row>
        <row r="1463">
          <cell r="C1463" t="str">
            <v>110040500279</v>
          </cell>
          <cell r="D1463" t="str">
            <v>药品剔片机</v>
          </cell>
          <cell r="E1463" t="str">
            <v>正常使用</v>
          </cell>
          <cell r="F1463" t="str">
            <v>直接购入</v>
          </cell>
          <cell r="G1463">
            <v>42675</v>
          </cell>
          <cell r="H1463">
            <v>42705</v>
          </cell>
          <cell r="I1463" t="str">
            <v>四车间</v>
          </cell>
          <cell r="J1463">
            <v>6837.6</v>
          </cell>
          <cell r="K1463" t="str">
            <v>专-药411#</v>
          </cell>
          <cell r="L1463" t="str">
            <v>6楼制剂</v>
          </cell>
          <cell r="M1463" t="str">
            <v/>
          </cell>
          <cell r="N1463" t="str">
            <v>瑞安市康达机械有限公司</v>
          </cell>
          <cell r="O1463" t="str">
            <v>瑞安市康达机械有限公司</v>
          </cell>
          <cell r="P1463" t="str">
            <v>PY-80B</v>
          </cell>
        </row>
        <row r="1464">
          <cell r="C1464" t="str">
            <v>110040500280</v>
          </cell>
          <cell r="D1464" t="str">
            <v>实验室专用防爆冰箱</v>
          </cell>
          <cell r="E1464" t="str">
            <v>正常使用</v>
          </cell>
          <cell r="F1464" t="str">
            <v>直接购入</v>
          </cell>
          <cell r="G1464">
            <v>42675</v>
          </cell>
          <cell r="H1464">
            <v>42705</v>
          </cell>
          <cell r="I1464" t="str">
            <v>研发中心—产品质量研究部</v>
          </cell>
          <cell r="J1464">
            <v>19658.12</v>
          </cell>
          <cell r="K1464" t="str">
            <v>专-药412#</v>
          </cell>
          <cell r="L1464" t="str">
            <v>药材含量实验室</v>
          </cell>
          <cell r="M1464" t="str">
            <v/>
          </cell>
          <cell r="N1464" t="str">
            <v>云南乐桥科技有限公司</v>
          </cell>
          <cell r="O1464" t="str">
            <v>云南乐桥科技有限公司</v>
          </cell>
          <cell r="P1464" t="str">
            <v>LKEXV5400</v>
          </cell>
        </row>
        <row r="1465">
          <cell r="C1465" t="str">
            <v>110040500281</v>
          </cell>
          <cell r="D1465" t="str">
            <v>电热鼓风工作箱</v>
          </cell>
          <cell r="E1465" t="str">
            <v>正常使用</v>
          </cell>
          <cell r="F1465" t="str">
            <v>直接购入</v>
          </cell>
          <cell r="G1465">
            <v>42675</v>
          </cell>
          <cell r="H1465">
            <v>42705</v>
          </cell>
          <cell r="I1465" t="str">
            <v>研发中心—产品质量研究部</v>
          </cell>
          <cell r="J1465">
            <v>3376.07</v>
          </cell>
          <cell r="K1465" t="str">
            <v>专-药413#</v>
          </cell>
          <cell r="L1465" t="str">
            <v>药学研究部</v>
          </cell>
          <cell r="M1465" t="str">
            <v/>
          </cell>
          <cell r="N1465" t="str">
            <v>云南乐桥科技有限公司</v>
          </cell>
          <cell r="O1465" t="str">
            <v>云南乐桥科技有限公司</v>
          </cell>
          <cell r="P1465" t="str">
            <v>DHG-9145A</v>
          </cell>
        </row>
        <row r="1466">
          <cell r="C1466" t="str">
            <v>110040500282</v>
          </cell>
          <cell r="D1466" t="str">
            <v>洁净工作台</v>
          </cell>
          <cell r="E1466" t="str">
            <v>正常使用</v>
          </cell>
          <cell r="F1466" t="str">
            <v>直接购入</v>
          </cell>
          <cell r="G1466">
            <v>42675</v>
          </cell>
          <cell r="H1466">
            <v>42705</v>
          </cell>
          <cell r="I1466" t="str">
            <v>研发中心—产品质量研究部</v>
          </cell>
          <cell r="J1466">
            <v>10085.47</v>
          </cell>
          <cell r="K1466" t="str">
            <v>专-药414#</v>
          </cell>
          <cell r="L1466" t="str">
            <v>微生物限度检验室</v>
          </cell>
          <cell r="M1466" t="str">
            <v/>
          </cell>
          <cell r="N1466" t="str">
            <v>重庆费普净科技有限公司</v>
          </cell>
          <cell r="O1466" t="str">
            <v>重庆费普净科技有限公司</v>
          </cell>
          <cell r="P1466" t="str">
            <v>SW-CJ-2FD</v>
          </cell>
        </row>
        <row r="1467">
          <cell r="C1467" t="str">
            <v>110040500283</v>
          </cell>
          <cell r="D1467" t="str">
            <v>中药混合机</v>
          </cell>
          <cell r="E1467" t="str">
            <v>正常使用</v>
          </cell>
          <cell r="F1467" t="str">
            <v>直接购入</v>
          </cell>
          <cell r="G1467">
            <v>42705</v>
          </cell>
          <cell r="H1467">
            <v>42736</v>
          </cell>
          <cell r="I1467" t="str">
            <v>四车间</v>
          </cell>
          <cell r="J1467">
            <v>35042.74</v>
          </cell>
          <cell r="K1467" t="str">
            <v>专-药416#</v>
          </cell>
          <cell r="L1467" t="str">
            <v>2楼湿法制粒2室</v>
          </cell>
          <cell r="M1467" t="str">
            <v>四车间</v>
          </cell>
          <cell r="N1467" t="str">
            <v>丹东市宏泰制药设备有限公司 7楼</v>
          </cell>
          <cell r="O1467" t="str">
            <v>丹东市宏泰制药设备有限公司 7楼</v>
          </cell>
          <cell r="P1467" t="str">
            <v>CH-400</v>
          </cell>
        </row>
        <row r="1468">
          <cell r="C1468" t="str">
            <v>110040500284</v>
          </cell>
          <cell r="D1468" t="str">
            <v>风选机</v>
          </cell>
          <cell r="E1468" t="str">
            <v>正常使用</v>
          </cell>
          <cell r="F1468" t="str">
            <v>直接购入</v>
          </cell>
          <cell r="G1468">
            <v>42705</v>
          </cell>
          <cell r="H1468">
            <v>42736</v>
          </cell>
          <cell r="I1468" t="str">
            <v>一车间</v>
          </cell>
          <cell r="J1468">
            <v>57264.96</v>
          </cell>
          <cell r="K1468" t="str">
            <v>专-药417#</v>
          </cell>
          <cell r="L1468" t="str">
            <v>4楼风选间</v>
          </cell>
          <cell r="M1468" t="str">
            <v>配方车间</v>
          </cell>
          <cell r="N1468" t="str">
            <v>杭州富阳康华制药机械有限公司 粉碎1楼</v>
          </cell>
          <cell r="O1468" t="str">
            <v>杭州富阳康华制药机械有限公司 粉碎1楼</v>
          </cell>
          <cell r="P1468" t="str">
            <v>FX-500</v>
          </cell>
        </row>
        <row r="1469">
          <cell r="C1469" t="str">
            <v>110040500285</v>
          </cell>
          <cell r="D1469" t="str">
            <v>摇摆式颗粒机</v>
          </cell>
          <cell r="E1469" t="str">
            <v>正常使用</v>
          </cell>
          <cell r="F1469" t="str">
            <v>直接购入</v>
          </cell>
          <cell r="G1469">
            <v>42705</v>
          </cell>
          <cell r="H1469">
            <v>42736</v>
          </cell>
          <cell r="I1469" t="str">
            <v>四车间</v>
          </cell>
          <cell r="J1469">
            <v>33760.69</v>
          </cell>
          <cell r="K1469" t="str">
            <v>专-药409#</v>
          </cell>
          <cell r="L1469" t="str">
            <v>6楼制剂</v>
          </cell>
          <cell r="M1469" t="str">
            <v>四车间</v>
          </cell>
          <cell r="N1469" t="str">
            <v>江阴市宏达粉体设备有限公司 6楼</v>
          </cell>
          <cell r="O1469" t="str">
            <v>江阴市宏达粉体设备有限公司 6楼</v>
          </cell>
          <cell r="P1469" t="str">
            <v>YK-160J</v>
          </cell>
        </row>
        <row r="1470">
          <cell r="C1470" t="str">
            <v>110040500286</v>
          </cell>
          <cell r="D1470" t="str">
            <v>摇摆式颗粒机</v>
          </cell>
          <cell r="E1470" t="str">
            <v>正常使用</v>
          </cell>
          <cell r="F1470" t="str">
            <v>直接购入</v>
          </cell>
          <cell r="G1470">
            <v>42705</v>
          </cell>
          <cell r="H1470">
            <v>42736</v>
          </cell>
          <cell r="I1470" t="str">
            <v>六车间</v>
          </cell>
          <cell r="J1470">
            <v>33760.68</v>
          </cell>
          <cell r="K1470" t="str">
            <v>专-药418#</v>
          </cell>
          <cell r="L1470" t="str">
            <v>7楼制剂</v>
          </cell>
          <cell r="M1470" t="str">
            <v>六车间</v>
          </cell>
          <cell r="N1470" t="str">
            <v>江阴市宏达粉体设备有限公司 7楼</v>
          </cell>
          <cell r="O1470" t="str">
            <v>江阴市宏达粉体设备有限公司 7楼</v>
          </cell>
          <cell r="P1470" t="str">
            <v>YK-160J</v>
          </cell>
        </row>
        <row r="1471">
          <cell r="C1471" t="str">
            <v>110040500287</v>
          </cell>
          <cell r="D1471" t="str">
            <v>单列充填包装机</v>
          </cell>
          <cell r="E1471" t="str">
            <v>正常使用</v>
          </cell>
          <cell r="F1471" t="str">
            <v>直接购入</v>
          </cell>
          <cell r="G1471">
            <v>42767</v>
          </cell>
          <cell r="H1471">
            <v>42795</v>
          </cell>
          <cell r="I1471" t="str">
            <v>四车间</v>
          </cell>
          <cell r="J1471">
            <v>365811.97</v>
          </cell>
          <cell r="K1471" t="str">
            <v>专-药415#</v>
          </cell>
          <cell r="L1471" t="str">
            <v>制剂车间散剂5楼</v>
          </cell>
          <cell r="M1471" t="str">
            <v/>
          </cell>
          <cell r="N1471" t="str">
            <v>江苏仅一包装技术有限公司</v>
          </cell>
          <cell r="O1471" t="str">
            <v>江苏仅一包装技术有限公司</v>
          </cell>
          <cell r="P1471" t="str">
            <v>FM10-01B-ZC1</v>
          </cell>
        </row>
        <row r="1472">
          <cell r="C1472" t="str">
            <v>110040500288</v>
          </cell>
          <cell r="D1472" t="str">
            <v>PH计</v>
          </cell>
          <cell r="E1472" t="str">
            <v>正常使用</v>
          </cell>
          <cell r="F1472" t="str">
            <v>直接购入</v>
          </cell>
          <cell r="G1472">
            <v>42767</v>
          </cell>
          <cell r="H1472">
            <v>42795</v>
          </cell>
          <cell r="I1472" t="str">
            <v>研发中心-研发中心-药学部</v>
          </cell>
          <cell r="J1472">
            <v>2612.82</v>
          </cell>
          <cell r="K1472" t="str">
            <v>专-药419#</v>
          </cell>
          <cell r="L1472" t="str">
            <v>药学研究部</v>
          </cell>
          <cell r="M1472" t="str">
            <v/>
          </cell>
          <cell r="N1472" t="str">
            <v>梅特勒-托利多国际贸易（上海)有限公司</v>
          </cell>
          <cell r="O1472" t="str">
            <v>梅特勒-托利多国际贸易（上海)有限公司</v>
          </cell>
          <cell r="P1472" t="str">
            <v>FE28</v>
          </cell>
        </row>
        <row r="1473">
          <cell r="C1473" t="str">
            <v>110040500289</v>
          </cell>
          <cell r="D1473" t="str">
            <v>激光尘埃粒子计数器</v>
          </cell>
          <cell r="E1473" t="str">
            <v>正常使用</v>
          </cell>
          <cell r="F1473" t="str">
            <v>直接购入</v>
          </cell>
          <cell r="G1473">
            <v>42767</v>
          </cell>
          <cell r="H1473">
            <v>42795</v>
          </cell>
          <cell r="I1473" t="str">
            <v>研发中心—产品质量研究部</v>
          </cell>
          <cell r="J1473">
            <v>23076.92</v>
          </cell>
          <cell r="K1473" t="str">
            <v>专-药420#</v>
          </cell>
          <cell r="L1473" t="str">
            <v>储存室</v>
          </cell>
          <cell r="M1473" t="str">
            <v/>
          </cell>
          <cell r="N1473" t="str">
            <v>重庆费普净科技有限公司</v>
          </cell>
          <cell r="O1473" t="str">
            <v>重庆费普净科技有限公司</v>
          </cell>
          <cell r="P1473" t="str">
            <v>Y09-310ACDC</v>
          </cell>
        </row>
        <row r="1474">
          <cell r="C1474" t="str">
            <v>110040500290</v>
          </cell>
          <cell r="D1474" t="str">
            <v>压缩空气质量检测仪</v>
          </cell>
          <cell r="E1474" t="str">
            <v>正常使用</v>
          </cell>
          <cell r="F1474" t="str">
            <v>直接购入</v>
          </cell>
          <cell r="G1474">
            <v>42767</v>
          </cell>
          <cell r="H1474">
            <v>42795</v>
          </cell>
          <cell r="I1474" t="str">
            <v>研发中心—产品质量研究部</v>
          </cell>
          <cell r="J1474">
            <v>10341.88</v>
          </cell>
          <cell r="K1474" t="str">
            <v>专-药421#</v>
          </cell>
          <cell r="L1474" t="str">
            <v>储存室</v>
          </cell>
          <cell r="M1474" t="str">
            <v/>
          </cell>
          <cell r="N1474" t="str">
            <v>上海京工实业有限公司</v>
          </cell>
          <cell r="O1474" t="str">
            <v>上海京工实业有限公司</v>
          </cell>
          <cell r="P1474" t="str">
            <v>AcyosestAlph6527149</v>
          </cell>
        </row>
        <row r="1475">
          <cell r="C1475" t="str">
            <v>110040500291</v>
          </cell>
          <cell r="D1475" t="str">
            <v>化工医药设备</v>
          </cell>
          <cell r="E1475" t="str">
            <v>正常使用</v>
          </cell>
          <cell r="F1475" t="str">
            <v>直接购入</v>
          </cell>
          <cell r="G1475">
            <v>42767</v>
          </cell>
          <cell r="H1475">
            <v>42795</v>
          </cell>
          <cell r="I1475" t="str">
            <v>研发中心—产品质量研究部</v>
          </cell>
          <cell r="J1475">
            <v>5299.15</v>
          </cell>
          <cell r="K1475" t="str">
            <v>专-药422#</v>
          </cell>
          <cell r="L1475" t="str">
            <v>普通天平室</v>
          </cell>
          <cell r="M1475" t="str">
            <v/>
          </cell>
          <cell r="N1475" t="str">
            <v>云南新茂科研器材有限公司</v>
          </cell>
          <cell r="O1475" t="str">
            <v>云南新茂科研器材有限公司</v>
          </cell>
          <cell r="P1475" t="str">
            <v>YCS-16A(Pro)</v>
          </cell>
        </row>
        <row r="1476">
          <cell r="C1476" t="str">
            <v>110040500292</v>
          </cell>
          <cell r="D1476" t="str">
            <v>密封检测仪</v>
          </cell>
          <cell r="E1476" t="str">
            <v>正常使用</v>
          </cell>
          <cell r="F1476" t="str">
            <v>直接购入</v>
          </cell>
          <cell r="G1476">
            <v>42795</v>
          </cell>
          <cell r="H1476">
            <v>42826</v>
          </cell>
          <cell r="I1476" t="str">
            <v>四车间</v>
          </cell>
          <cell r="J1476">
            <v>4957.27</v>
          </cell>
          <cell r="K1476" t="str">
            <v>专-药423#</v>
          </cell>
          <cell r="L1476" t="str">
            <v>制剂片剂线6楼</v>
          </cell>
          <cell r="M1476" t="str">
            <v/>
          </cell>
          <cell r="N1476" t="str">
            <v>北京兰德梅克科技开发有限公司</v>
          </cell>
          <cell r="O1476" t="str">
            <v>北京兰德梅克科技开发有限公司</v>
          </cell>
          <cell r="P1476" t="str">
            <v>C-951</v>
          </cell>
        </row>
        <row r="1477">
          <cell r="C1477" t="str">
            <v>110040500293</v>
          </cell>
          <cell r="D1477" t="str">
            <v>密封测试仪</v>
          </cell>
          <cell r="E1477" t="str">
            <v>正常使用</v>
          </cell>
          <cell r="F1477" t="str">
            <v>直接购入</v>
          </cell>
          <cell r="G1477">
            <v>42795</v>
          </cell>
          <cell r="H1477">
            <v>42826</v>
          </cell>
          <cell r="I1477" t="str">
            <v>六车间</v>
          </cell>
          <cell r="J1477">
            <v>4957.26</v>
          </cell>
          <cell r="K1477" t="str">
            <v>专-药424#</v>
          </cell>
          <cell r="L1477" t="str">
            <v>制剂片剂9楼</v>
          </cell>
          <cell r="M1477" t="str">
            <v>六车间</v>
          </cell>
          <cell r="N1477" t="str">
            <v>北京兰德梅克科技开发有限公司</v>
          </cell>
          <cell r="O1477" t="str">
            <v>北京兰德梅克科技开发有限公司</v>
          </cell>
          <cell r="P1477" t="str">
            <v>C-951</v>
          </cell>
        </row>
        <row r="1478">
          <cell r="C1478" t="str">
            <v>110040500294</v>
          </cell>
          <cell r="D1478" t="str">
            <v>密封测试仪</v>
          </cell>
          <cell r="E1478" t="str">
            <v>正常使用</v>
          </cell>
          <cell r="F1478" t="str">
            <v>直接购入</v>
          </cell>
          <cell r="G1478">
            <v>42826</v>
          </cell>
          <cell r="H1478">
            <v>42856</v>
          </cell>
          <cell r="I1478" t="str">
            <v>研发中心—产品质量研究部</v>
          </cell>
          <cell r="J1478">
            <v>4786.32</v>
          </cell>
          <cell r="K1478" t="str">
            <v>专-药425#</v>
          </cell>
          <cell r="L1478" t="str">
            <v>外观、理化实验室</v>
          </cell>
          <cell r="M1478" t="str">
            <v>检验中心</v>
          </cell>
          <cell r="N1478" t="str">
            <v>北京兰德梅克科技开发有限公司   检验中心</v>
          </cell>
          <cell r="O1478" t="str">
            <v>北京兰德梅克科技开发有限公司   检验中心</v>
          </cell>
          <cell r="P1478" t="str">
            <v>C-95</v>
          </cell>
        </row>
        <row r="1479">
          <cell r="C1479" t="str">
            <v>110040500295</v>
          </cell>
          <cell r="D1479" t="str">
            <v>电热鼓风干燥箱</v>
          </cell>
          <cell r="E1479" t="str">
            <v>正常使用</v>
          </cell>
          <cell r="F1479" t="str">
            <v>直接购入</v>
          </cell>
          <cell r="G1479">
            <v>42856</v>
          </cell>
          <cell r="H1479">
            <v>42887</v>
          </cell>
          <cell r="I1479" t="str">
            <v>研发中心—产品质量研究部</v>
          </cell>
          <cell r="J1479">
            <v>2735.04</v>
          </cell>
          <cell r="K1479" t="str">
            <v>专-药427#</v>
          </cell>
          <cell r="L1479" t="str">
            <v>高温室</v>
          </cell>
          <cell r="M1479" t="str">
            <v>检验中心</v>
          </cell>
          <cell r="N1479" t="str">
            <v>云南乐桥科技有限公司 检验中心</v>
          </cell>
          <cell r="O1479" t="str">
            <v>云南乐桥科技有限公司 检验中心</v>
          </cell>
          <cell r="P1479" t="str">
            <v>DHG-9075A</v>
          </cell>
        </row>
        <row r="1480">
          <cell r="C1480" t="str">
            <v>110040500296</v>
          </cell>
          <cell r="D1480" t="str">
            <v>片剂脆碎测定仪</v>
          </cell>
          <cell r="E1480" t="str">
            <v>正常使用</v>
          </cell>
          <cell r="F1480" t="str">
            <v>直接购入</v>
          </cell>
          <cell r="G1480">
            <v>42887</v>
          </cell>
          <cell r="H1480">
            <v>42917</v>
          </cell>
          <cell r="I1480" t="str">
            <v>四车间</v>
          </cell>
          <cell r="J1480">
            <v>2820.51</v>
          </cell>
          <cell r="K1480" t="str">
            <v>专-药429#</v>
          </cell>
          <cell r="L1480" t="str">
            <v>制剂车间片剂6楼</v>
          </cell>
          <cell r="M1480" t="str">
            <v/>
          </cell>
          <cell r="N1480" t="str">
            <v>上海黄海药检仪器销售有限公司</v>
          </cell>
          <cell r="O1480" t="str">
            <v>上海黄海药检仪器销售有限公司</v>
          </cell>
          <cell r="P1480" t="str">
            <v>CJY-300C</v>
          </cell>
        </row>
        <row r="1481">
          <cell r="C1481" t="str">
            <v>110040500297</v>
          </cell>
          <cell r="D1481" t="str">
            <v>自动粉剂包装机</v>
          </cell>
          <cell r="E1481" t="str">
            <v>正常使用</v>
          </cell>
          <cell r="F1481" t="str">
            <v>直接购入</v>
          </cell>
          <cell r="G1481">
            <v>42948</v>
          </cell>
          <cell r="H1481">
            <v>42979</v>
          </cell>
          <cell r="I1481" t="str">
            <v>四车间</v>
          </cell>
          <cell r="J1481">
            <v>76923.07</v>
          </cell>
          <cell r="K1481" t="str">
            <v>专-药428#</v>
          </cell>
          <cell r="L1481" t="str">
            <v>马金铺二楼散剂包</v>
          </cell>
          <cell r="M1481" t="str">
            <v>四车间</v>
          </cell>
          <cell r="N1481" t="str">
            <v>天津市三桥包装机械有限责任公司（昆明联合通达）原南坝5楼片剂现马金铺散剂包装间2</v>
          </cell>
          <cell r="O1481" t="str">
            <v>天津市三桥包装机械有限责任公司（昆明联合通达）原南坝5楼片剂现马金铺散剂包装间2</v>
          </cell>
          <cell r="P1481" t="str">
            <v>DXDK40IV</v>
          </cell>
        </row>
        <row r="1482">
          <cell r="C1482" t="str">
            <v>110040500298</v>
          </cell>
          <cell r="D1482" t="str">
            <v>颗粒包装机（特制）</v>
          </cell>
          <cell r="E1482" t="str">
            <v>正常使用</v>
          </cell>
          <cell r="F1482" t="str">
            <v>直接购入</v>
          </cell>
          <cell r="G1482">
            <v>42979</v>
          </cell>
          <cell r="H1482">
            <v>43009</v>
          </cell>
          <cell r="I1482" t="str">
            <v>六车间</v>
          </cell>
          <cell r="J1482">
            <v>83760.69</v>
          </cell>
          <cell r="K1482" t="str">
            <v>专-药432#</v>
          </cell>
          <cell r="L1482" t="str">
            <v>5楼内包3</v>
          </cell>
          <cell r="M1482" t="str">
            <v>六车间</v>
          </cell>
          <cell r="N1482" t="str">
            <v>天津三桥包装机械有限责任公司（昆明联合通达）</v>
          </cell>
          <cell r="O1482" t="str">
            <v>天津三桥包装机械有限责任公司（昆明联合通达）</v>
          </cell>
          <cell r="P1482" t="str">
            <v>DXDK40VI</v>
          </cell>
        </row>
        <row r="1483">
          <cell r="C1483" t="str">
            <v>110040500299</v>
          </cell>
          <cell r="D1483" t="str">
            <v>颗粒包装机（特制）</v>
          </cell>
          <cell r="E1483" t="str">
            <v>正常使用</v>
          </cell>
          <cell r="F1483" t="str">
            <v>直接购入</v>
          </cell>
          <cell r="G1483">
            <v>42979</v>
          </cell>
          <cell r="H1483">
            <v>43009</v>
          </cell>
          <cell r="I1483" t="str">
            <v>六车间</v>
          </cell>
          <cell r="J1483">
            <v>83760.69</v>
          </cell>
          <cell r="K1483" t="str">
            <v>专-药433#</v>
          </cell>
          <cell r="L1483" t="str">
            <v>5楼内包装3</v>
          </cell>
          <cell r="M1483" t="str">
            <v>六车间</v>
          </cell>
          <cell r="N1483" t="str">
            <v>天津三桥包装机械有限责任公司（昆明联合通达）</v>
          </cell>
          <cell r="O1483" t="str">
            <v>天津三桥包装机械有限责任公司（昆明联合通达）</v>
          </cell>
          <cell r="P1483" t="str">
            <v>DXDK40VI</v>
          </cell>
        </row>
        <row r="1484">
          <cell r="C1484" t="str">
            <v>110040500300</v>
          </cell>
          <cell r="D1484" t="str">
            <v>流化床制粒干燥机</v>
          </cell>
          <cell r="E1484" t="str">
            <v>正常使用</v>
          </cell>
          <cell r="F1484" t="str">
            <v>直接购入</v>
          </cell>
          <cell r="G1484">
            <v>42979</v>
          </cell>
          <cell r="H1484">
            <v>43009</v>
          </cell>
          <cell r="I1484" t="str">
            <v>六车间</v>
          </cell>
          <cell r="J1484">
            <v>222222.23</v>
          </cell>
          <cell r="K1484" t="str">
            <v>专-药406#</v>
          </cell>
          <cell r="L1484" t="str">
            <v>7楼颗粒剂</v>
          </cell>
          <cell r="M1484" t="str">
            <v>六车间</v>
          </cell>
          <cell r="N1484" t="str">
            <v>重庆市科旭制药机械设备制造有限公司</v>
          </cell>
          <cell r="O1484" t="str">
            <v>重庆市科旭制药机械设备制造有限公司</v>
          </cell>
          <cell r="P1484" t="str">
            <v>LCL-200</v>
          </cell>
        </row>
        <row r="1485">
          <cell r="C1485" t="str">
            <v>110040500301</v>
          </cell>
          <cell r="D1485" t="str">
            <v>高效液相色谱仪</v>
          </cell>
          <cell r="E1485" t="str">
            <v>正常使用</v>
          </cell>
          <cell r="F1485" t="str">
            <v>直接购入</v>
          </cell>
          <cell r="G1485">
            <v>42979</v>
          </cell>
          <cell r="H1485">
            <v>43009</v>
          </cell>
          <cell r="I1485" t="str">
            <v>研发中心-研发中心-药学部</v>
          </cell>
          <cell r="J1485">
            <v>303418.8</v>
          </cell>
          <cell r="K1485" t="str">
            <v>专-药434#</v>
          </cell>
          <cell r="L1485" t="str">
            <v>仪器室</v>
          </cell>
          <cell r="M1485" t="str">
            <v/>
          </cell>
          <cell r="N1485" t="str">
            <v>美国安捷伦（云南明朗科技）</v>
          </cell>
          <cell r="O1485" t="str">
            <v>美国安捷伦（云南明朗科技）</v>
          </cell>
          <cell r="P1485" t="str">
            <v>AgilentII</v>
          </cell>
        </row>
        <row r="1486">
          <cell r="C1486" t="str">
            <v>110040500302</v>
          </cell>
          <cell r="D1486" t="str">
            <v>高效液相色谱仪</v>
          </cell>
          <cell r="E1486" t="str">
            <v>正常使用</v>
          </cell>
          <cell r="F1486" t="str">
            <v>直接购入</v>
          </cell>
          <cell r="G1486">
            <v>42979</v>
          </cell>
          <cell r="H1486">
            <v>43009</v>
          </cell>
          <cell r="I1486" t="str">
            <v>研发中心—产品质量研究部</v>
          </cell>
          <cell r="J1486">
            <v>303418.8</v>
          </cell>
          <cell r="K1486" t="str">
            <v>专-药435#</v>
          </cell>
          <cell r="L1486" t="str">
            <v>高效液相室</v>
          </cell>
          <cell r="M1486" t="str">
            <v/>
          </cell>
          <cell r="N1486" t="str">
            <v>美国安捷伦</v>
          </cell>
          <cell r="O1486" t="str">
            <v>美国安捷伦</v>
          </cell>
          <cell r="P1486" t="str">
            <v>AgilentII</v>
          </cell>
        </row>
        <row r="1487">
          <cell r="C1487" t="str">
            <v>110040500303</v>
          </cell>
          <cell r="D1487" t="str">
            <v>30瓦激光喷码机</v>
          </cell>
          <cell r="E1487" t="str">
            <v>正常使用</v>
          </cell>
          <cell r="F1487" t="str">
            <v>直接购入</v>
          </cell>
          <cell r="G1487">
            <v>43009</v>
          </cell>
          <cell r="H1487">
            <v>43040</v>
          </cell>
          <cell r="I1487" t="str">
            <v>五车间</v>
          </cell>
          <cell r="J1487">
            <v>54700.85</v>
          </cell>
          <cell r="K1487" t="str">
            <v>专-药437#</v>
          </cell>
          <cell r="L1487" t="str">
            <v>原外包现外包3楼</v>
          </cell>
          <cell r="M1487" t="str">
            <v>五车间</v>
          </cell>
          <cell r="N1487" t="str">
            <v>成都荣乐激光技术有限公司</v>
          </cell>
          <cell r="O1487" t="str">
            <v>成都荣乐激光技术有限公司</v>
          </cell>
          <cell r="P1487" t="str">
            <v>A-30</v>
          </cell>
        </row>
        <row r="1488">
          <cell r="C1488" t="str">
            <v>110040500304</v>
          </cell>
          <cell r="D1488" t="str">
            <v>二维运动混合机</v>
          </cell>
          <cell r="E1488" t="str">
            <v>正常使用</v>
          </cell>
          <cell r="F1488" t="str">
            <v>直接购入</v>
          </cell>
          <cell r="G1488">
            <v>43040</v>
          </cell>
          <cell r="H1488">
            <v>43070</v>
          </cell>
          <cell r="I1488" t="str">
            <v>六车间</v>
          </cell>
          <cell r="J1488">
            <v>84615.38</v>
          </cell>
          <cell r="K1488" t="str">
            <v>专-药426#</v>
          </cell>
          <cell r="L1488" t="str">
            <v>7楼颗粒剂总混间</v>
          </cell>
          <cell r="M1488" t="str">
            <v>六车间</v>
          </cell>
          <cell r="N1488" t="str">
            <v>南京腾涌干热设备有限公司</v>
          </cell>
          <cell r="O1488" t="str">
            <v>南京腾涌干热设备有限公司</v>
          </cell>
          <cell r="P1488" t="str">
            <v>EYH-4000</v>
          </cell>
        </row>
        <row r="1489">
          <cell r="C1489" t="str">
            <v>110040500305</v>
          </cell>
          <cell r="D1489" t="str">
            <v>MVR设备</v>
          </cell>
          <cell r="E1489" t="str">
            <v>正常使用</v>
          </cell>
          <cell r="F1489" t="str">
            <v>直接购入</v>
          </cell>
          <cell r="G1489">
            <v>43070</v>
          </cell>
          <cell r="H1489">
            <v>43101</v>
          </cell>
          <cell r="I1489" t="str">
            <v>一车间</v>
          </cell>
          <cell r="J1489">
            <v>1666666.66</v>
          </cell>
          <cell r="K1489" t="str">
            <v>专-药430#</v>
          </cell>
          <cell r="L1489" t="str">
            <v>前处理提取</v>
          </cell>
          <cell r="M1489" t="str">
            <v>二车间</v>
          </cell>
          <cell r="N1489" t="str">
            <v>河北乐恒化工设备制造有限公司</v>
          </cell>
          <cell r="O1489" t="str">
            <v>河北乐恒化工设备制造有限公司</v>
          </cell>
          <cell r="P1489" t="str">
            <v>5T/h</v>
          </cell>
        </row>
        <row r="1490">
          <cell r="C1490" t="str">
            <v>110040500306</v>
          </cell>
          <cell r="D1490" t="str">
            <v>十列充填包装机（stick包装系统）</v>
          </cell>
          <cell r="E1490" t="str">
            <v>正常使用</v>
          </cell>
          <cell r="F1490" t="str">
            <v>直接购入</v>
          </cell>
          <cell r="G1490">
            <v>43070</v>
          </cell>
          <cell r="H1490">
            <v>43101</v>
          </cell>
          <cell r="I1490" t="str">
            <v>五车间</v>
          </cell>
          <cell r="J1490">
            <v>1844188.03</v>
          </cell>
          <cell r="K1490" t="str">
            <v>专-药436#</v>
          </cell>
          <cell r="L1490" t="str">
            <v>8楼内包1室</v>
          </cell>
          <cell r="M1490" t="str">
            <v>五车间</v>
          </cell>
          <cell r="N1490" t="str">
            <v>江苏仅一联合智造有限公司</v>
          </cell>
          <cell r="O1490" t="str">
            <v>江苏仅一联合智造有限公司</v>
          </cell>
          <cell r="P1490" t="str">
            <v>十列丸剂背封</v>
          </cell>
        </row>
        <row r="1491">
          <cell r="C1491" t="str">
            <v>110040500307</v>
          </cell>
          <cell r="D1491" t="str">
            <v>PCR仪</v>
          </cell>
          <cell r="E1491" t="str">
            <v>正常使用</v>
          </cell>
          <cell r="F1491" t="str">
            <v>直接购入</v>
          </cell>
          <cell r="G1491">
            <v>43070</v>
          </cell>
          <cell r="H1491">
            <v>43101</v>
          </cell>
          <cell r="I1491" t="str">
            <v>研发中心—产品质量研究部</v>
          </cell>
          <cell r="J1491">
            <v>38376.07</v>
          </cell>
          <cell r="K1491" t="str">
            <v>专-药438#</v>
          </cell>
          <cell r="L1491" t="str">
            <v>外观、理化实验室</v>
          </cell>
          <cell r="M1491" t="str">
            <v/>
          </cell>
          <cell r="N1491" t="str">
            <v>昆明倍捷科技有限公司</v>
          </cell>
          <cell r="O1491" t="str">
            <v>昆明倍捷科技有限公司</v>
          </cell>
          <cell r="P1491" t="str">
            <v/>
          </cell>
        </row>
        <row r="1492">
          <cell r="C1492" t="str">
            <v>110040500308</v>
          </cell>
          <cell r="D1492" t="str">
            <v>气动升降分散机</v>
          </cell>
          <cell r="E1492" t="str">
            <v>正常使用</v>
          </cell>
          <cell r="F1492" t="str">
            <v>直接购入</v>
          </cell>
          <cell r="G1492">
            <v>43070</v>
          </cell>
          <cell r="H1492">
            <v>43101</v>
          </cell>
          <cell r="I1492" t="str">
            <v>六车间</v>
          </cell>
          <cell r="J1492">
            <v>12820.51</v>
          </cell>
          <cell r="K1492" t="str">
            <v>专-药439#</v>
          </cell>
          <cell r="L1492" t="str">
            <v>7楼沸腾干燥71</v>
          </cell>
          <cell r="M1492" t="str">
            <v>六车间</v>
          </cell>
          <cell r="N1492" t="str">
            <v>上海仪弛实业有限公司</v>
          </cell>
          <cell r="O1492" t="str">
            <v>上海仪弛实业有限公司</v>
          </cell>
          <cell r="P1492" t="str">
            <v>EFSFA型</v>
          </cell>
        </row>
        <row r="1493">
          <cell r="C1493" t="str">
            <v>110040500309</v>
          </cell>
          <cell r="D1493" t="str">
            <v>药品稳定性试验箱</v>
          </cell>
          <cell r="E1493" t="str">
            <v>正常使用</v>
          </cell>
          <cell r="F1493" t="str">
            <v>直接购入</v>
          </cell>
          <cell r="G1493">
            <v>43252</v>
          </cell>
          <cell r="H1493">
            <v>43282</v>
          </cell>
          <cell r="I1493" t="str">
            <v>研发中心-药学部</v>
          </cell>
          <cell r="J1493">
            <v>63247.86</v>
          </cell>
          <cell r="K1493" t="str">
            <v>专-药440#</v>
          </cell>
          <cell r="L1493" t="str">
            <v>安装于质保门口</v>
          </cell>
          <cell r="M1493" t="str">
            <v/>
          </cell>
          <cell r="N1493" t="str">
            <v>上海一恒科技有限公司（云南莱伯赛特）</v>
          </cell>
          <cell r="O1493" t="str">
            <v>上海一恒科技有限公司（云南莱伯赛特）</v>
          </cell>
          <cell r="P1493" t="str">
            <v>LHH-800GSP</v>
          </cell>
        </row>
        <row r="1494">
          <cell r="C1494" t="str">
            <v>110040500310</v>
          </cell>
          <cell r="D1494" t="str">
            <v>奥豪斯快速水分测定仪</v>
          </cell>
          <cell r="E1494" t="str">
            <v>正常使用</v>
          </cell>
          <cell r="F1494" t="str">
            <v>直接购入</v>
          </cell>
          <cell r="G1494">
            <v>43344</v>
          </cell>
          <cell r="H1494">
            <v>43374</v>
          </cell>
          <cell r="I1494" t="str">
            <v>一车间</v>
          </cell>
          <cell r="J1494">
            <v>3965.52</v>
          </cell>
          <cell r="K1494" t="str">
            <v>专-药442#</v>
          </cell>
          <cell r="L1494" t="str">
            <v>提取二楼质检室</v>
          </cell>
          <cell r="M1494" t="str">
            <v>二车间</v>
          </cell>
          <cell r="N1494" t="str">
            <v>云南泽威科技发展有限公司</v>
          </cell>
          <cell r="O1494" t="str">
            <v>云南泽威科技发展有限公司</v>
          </cell>
          <cell r="P1494" t="str">
            <v>MB25</v>
          </cell>
        </row>
        <row r="1495">
          <cell r="C1495" t="str">
            <v>110040500311</v>
          </cell>
          <cell r="D1495" t="str">
            <v>奥豪斯快速水分测定仪</v>
          </cell>
          <cell r="E1495" t="str">
            <v>正常使用</v>
          </cell>
          <cell r="F1495" t="str">
            <v>直接购入</v>
          </cell>
          <cell r="G1495">
            <v>43344</v>
          </cell>
          <cell r="H1495">
            <v>43374</v>
          </cell>
          <cell r="I1495" t="str">
            <v>一车间</v>
          </cell>
          <cell r="J1495">
            <v>3965.51</v>
          </cell>
          <cell r="K1495" t="str">
            <v>专-药441#</v>
          </cell>
          <cell r="L1495" t="str">
            <v>粉碎2楼质检室</v>
          </cell>
          <cell r="M1495" t="str">
            <v>一车间</v>
          </cell>
          <cell r="N1495" t="str">
            <v>云南泽威科技发展有限公司</v>
          </cell>
          <cell r="O1495" t="str">
            <v>云南泽威科技发展有限公司</v>
          </cell>
          <cell r="P1495" t="str">
            <v>MB25</v>
          </cell>
        </row>
        <row r="1496">
          <cell r="C1496" t="str">
            <v>110040500312</v>
          </cell>
          <cell r="D1496" t="str">
            <v>万能粉碎机</v>
          </cell>
          <cell r="E1496" t="str">
            <v>正常使用</v>
          </cell>
          <cell r="F1496" t="str">
            <v>直接购入</v>
          </cell>
          <cell r="G1496">
            <v>43344</v>
          </cell>
          <cell r="H1496">
            <v>43374</v>
          </cell>
          <cell r="I1496" t="str">
            <v>五车间</v>
          </cell>
          <cell r="J1496">
            <v>19658.12</v>
          </cell>
          <cell r="K1496" t="str">
            <v>专-药446#</v>
          </cell>
          <cell r="L1496" t="str">
            <v>9楼粉碎间</v>
          </cell>
          <cell r="M1496" t="str">
            <v>五车间</v>
          </cell>
          <cell r="N1496" t="str">
            <v>江阴市通达机械设备有限公司</v>
          </cell>
          <cell r="O1496" t="str">
            <v>江阴市通达机械设备有限公司</v>
          </cell>
          <cell r="P1496" t="str">
            <v>30B</v>
          </cell>
        </row>
        <row r="1497">
          <cell r="C1497" t="str">
            <v>110040500313</v>
          </cell>
          <cell r="D1497" t="str">
            <v>三层直线筛</v>
          </cell>
          <cell r="E1497" t="str">
            <v>正常使用</v>
          </cell>
          <cell r="F1497" t="str">
            <v>直接购入</v>
          </cell>
          <cell r="G1497">
            <v>43344</v>
          </cell>
          <cell r="H1497">
            <v>43374</v>
          </cell>
          <cell r="I1497" t="str">
            <v>一车间</v>
          </cell>
          <cell r="J1497">
            <v>30769.23</v>
          </cell>
          <cell r="K1497" t="str">
            <v>专-药444#</v>
          </cell>
          <cell r="L1497" t="str">
            <v>1楼</v>
          </cell>
          <cell r="M1497" t="str">
            <v>配方车间</v>
          </cell>
          <cell r="N1497" t="str">
            <v>新乡市高服机械股份有限公司</v>
          </cell>
          <cell r="O1497" t="str">
            <v>新乡市高服机械股份有限公司</v>
          </cell>
          <cell r="P1497" t="str">
            <v>SZF-820-3S-304</v>
          </cell>
        </row>
        <row r="1498">
          <cell r="C1498" t="str">
            <v>110040500314</v>
          </cell>
          <cell r="D1498" t="str">
            <v>一层直线筛</v>
          </cell>
          <cell r="E1498" t="str">
            <v>正常使用</v>
          </cell>
          <cell r="F1498" t="str">
            <v>直接购入</v>
          </cell>
          <cell r="G1498">
            <v>43344</v>
          </cell>
          <cell r="H1498">
            <v>43374</v>
          </cell>
          <cell r="I1498" t="str">
            <v>一车间</v>
          </cell>
          <cell r="J1498">
            <v>27777.78</v>
          </cell>
          <cell r="K1498" t="str">
            <v>专-药445#</v>
          </cell>
          <cell r="L1498" t="str">
            <v>呈贡炮灸间</v>
          </cell>
          <cell r="M1498" t="str">
            <v>一车间</v>
          </cell>
          <cell r="N1498" t="str">
            <v>新乡市高服机械股份有限公司</v>
          </cell>
          <cell r="O1498" t="str">
            <v>新乡市高服机械股份有限公司</v>
          </cell>
          <cell r="P1498" t="str">
            <v>SZF-820-1S-304</v>
          </cell>
        </row>
        <row r="1499">
          <cell r="C1499" t="str">
            <v>110040500315</v>
          </cell>
          <cell r="D1499" t="str">
            <v>医药旋振筛</v>
          </cell>
          <cell r="E1499" t="str">
            <v>正常使用</v>
          </cell>
          <cell r="F1499" t="str">
            <v>直接购入</v>
          </cell>
          <cell r="G1499">
            <v>43344</v>
          </cell>
          <cell r="H1499">
            <v>43374</v>
          </cell>
          <cell r="I1499" t="str">
            <v>六车间</v>
          </cell>
          <cell r="J1499">
            <v>23189.66</v>
          </cell>
          <cell r="K1499" t="str">
            <v>专-药443#</v>
          </cell>
          <cell r="L1499" t="str">
            <v>7楼2线过筛室</v>
          </cell>
          <cell r="M1499" t="str">
            <v>六车间</v>
          </cell>
          <cell r="N1499" t="str">
            <v>新乡市高服机械股份有限公司</v>
          </cell>
          <cell r="O1499" t="str">
            <v>新乡市高服机械股份有限公司</v>
          </cell>
          <cell r="P1499" t="str">
            <v>S49-1200型2S-304</v>
          </cell>
        </row>
        <row r="1500">
          <cell r="C1500" t="str">
            <v>110040500316</v>
          </cell>
          <cell r="D1500" t="str">
            <v>水分测定仪</v>
          </cell>
          <cell r="E1500" t="str">
            <v>正常使用</v>
          </cell>
          <cell r="F1500" t="str">
            <v>直接购入</v>
          </cell>
          <cell r="G1500">
            <v>43405</v>
          </cell>
          <cell r="H1500">
            <v>43435</v>
          </cell>
          <cell r="I1500" t="str">
            <v>四车间</v>
          </cell>
          <cell r="J1500">
            <v>4085.47</v>
          </cell>
          <cell r="K1500" t="str">
            <v>JCP17110001</v>
          </cell>
          <cell r="L1500" t="str">
            <v>检验间</v>
          </cell>
          <cell r="M1500" t="str">
            <v>四车间</v>
          </cell>
          <cell r="N1500" t="str">
            <v>云南微普工品贸易有限公司</v>
          </cell>
          <cell r="O1500" t="str">
            <v>云南微普工品贸易有限公司</v>
          </cell>
          <cell r="P1500" t="str">
            <v>MB25</v>
          </cell>
        </row>
        <row r="1501">
          <cell r="C1501" t="str">
            <v>110040500317</v>
          </cell>
          <cell r="D1501" t="str">
            <v>水分测定仪</v>
          </cell>
          <cell r="E1501" t="str">
            <v>正常使用</v>
          </cell>
          <cell r="F1501" t="str">
            <v>直接购入</v>
          </cell>
          <cell r="G1501">
            <v>43405</v>
          </cell>
          <cell r="H1501">
            <v>43435</v>
          </cell>
          <cell r="I1501" t="str">
            <v>六车间</v>
          </cell>
          <cell r="J1501">
            <v>4085.47</v>
          </cell>
          <cell r="K1501" t="str">
            <v>JCK17110002</v>
          </cell>
          <cell r="L1501" t="str">
            <v>检验间</v>
          </cell>
          <cell r="M1501" t="str">
            <v>六车间</v>
          </cell>
          <cell r="N1501" t="str">
            <v>云南微普工品贸易有限公司</v>
          </cell>
          <cell r="O1501" t="str">
            <v>云南微普工品贸易有限公司</v>
          </cell>
          <cell r="P1501" t="str">
            <v>MB25</v>
          </cell>
        </row>
        <row r="1502">
          <cell r="C1502" t="str">
            <v>110040500318</v>
          </cell>
          <cell r="D1502" t="str">
            <v>智能崩解仪</v>
          </cell>
          <cell r="E1502" t="str">
            <v>正常使用</v>
          </cell>
          <cell r="F1502" t="str">
            <v>直接购入</v>
          </cell>
          <cell r="G1502">
            <v>43405</v>
          </cell>
          <cell r="H1502">
            <v>43435</v>
          </cell>
          <cell r="I1502" t="str">
            <v>五车间</v>
          </cell>
          <cell r="J1502">
            <v>3247.86</v>
          </cell>
          <cell r="K1502" t="str">
            <v>JCW17100001</v>
          </cell>
          <cell r="L1502" t="str">
            <v>检验间</v>
          </cell>
          <cell r="M1502" t="str">
            <v>五车间</v>
          </cell>
          <cell r="N1502" t="str">
            <v>云南新茂科研器材开发公司</v>
          </cell>
          <cell r="O1502" t="str">
            <v>云南新茂科研器材开发公司</v>
          </cell>
          <cell r="P1502" t="str">
            <v>ZB-2E</v>
          </cell>
        </row>
        <row r="1503">
          <cell r="C1503" t="str">
            <v>110040500319</v>
          </cell>
          <cell r="D1503" t="str">
            <v>手持折射仪</v>
          </cell>
          <cell r="E1503" t="str">
            <v>正常使用</v>
          </cell>
          <cell r="F1503" t="str">
            <v>直接购入</v>
          </cell>
          <cell r="G1503">
            <v>43405</v>
          </cell>
          <cell r="H1503">
            <v>43435</v>
          </cell>
          <cell r="I1503" t="str">
            <v>五车间</v>
          </cell>
          <cell r="J1503">
            <v>4700.85</v>
          </cell>
          <cell r="K1503" t="str">
            <v>JCW17110002</v>
          </cell>
          <cell r="L1503" t="str">
            <v>检验间</v>
          </cell>
          <cell r="M1503" t="str">
            <v>五车间</v>
          </cell>
          <cell r="N1503" t="str">
            <v>云南善泽行商贸有限公司</v>
          </cell>
          <cell r="O1503" t="str">
            <v>云南善泽行商贸有限公司</v>
          </cell>
          <cell r="P1503" t="str">
            <v>HSR-500</v>
          </cell>
        </row>
        <row r="1504">
          <cell r="C1504" t="str">
            <v>110040500320</v>
          </cell>
          <cell r="D1504" t="str">
            <v>密封测试仪</v>
          </cell>
          <cell r="E1504" t="str">
            <v>正常使用</v>
          </cell>
          <cell r="F1504" t="str">
            <v>直接购入</v>
          </cell>
          <cell r="G1504">
            <v>43405</v>
          </cell>
          <cell r="H1504">
            <v>43435</v>
          </cell>
          <cell r="I1504" t="str">
            <v>六车间</v>
          </cell>
          <cell r="J1504">
            <v>4786.32</v>
          </cell>
          <cell r="K1504" t="str">
            <v>JCK17110003</v>
          </cell>
          <cell r="L1504" t="str">
            <v>检验间</v>
          </cell>
          <cell r="M1504" t="str">
            <v>六车间</v>
          </cell>
          <cell r="N1504" t="str">
            <v>北京兰德梅克科技开发有限公司</v>
          </cell>
          <cell r="O1504" t="str">
            <v>北京兰德梅克科技开发有限公司</v>
          </cell>
          <cell r="P1504" t="str">
            <v>C-95</v>
          </cell>
        </row>
        <row r="1505">
          <cell r="C1505" t="str">
            <v>110040500321</v>
          </cell>
          <cell r="D1505" t="str">
            <v>片剂硬度计</v>
          </cell>
          <cell r="E1505" t="str">
            <v>正常使用</v>
          </cell>
          <cell r="F1505" t="str">
            <v>直接购入</v>
          </cell>
          <cell r="G1505">
            <v>43405</v>
          </cell>
          <cell r="H1505">
            <v>43435</v>
          </cell>
          <cell r="I1505" t="str">
            <v>四车间</v>
          </cell>
          <cell r="J1505">
            <v>2435.9</v>
          </cell>
          <cell r="K1505" t="str">
            <v>JCP17110002</v>
          </cell>
          <cell r="L1505" t="str">
            <v>检验间</v>
          </cell>
          <cell r="M1505" t="str">
            <v>四车间</v>
          </cell>
          <cell r="N1505" t="str">
            <v>云南善泽行商贸有限公司</v>
          </cell>
          <cell r="O1505" t="str">
            <v>云南善泽行商贸有限公司</v>
          </cell>
          <cell r="P1505" t="str">
            <v>YD-1</v>
          </cell>
        </row>
        <row r="1506">
          <cell r="C1506" t="str">
            <v>110040500322</v>
          </cell>
          <cell r="D1506" t="str">
            <v>自动封箱捆包线</v>
          </cell>
          <cell r="E1506" t="str">
            <v>正常使用</v>
          </cell>
          <cell r="F1506" t="str">
            <v>直接购入</v>
          </cell>
          <cell r="G1506">
            <v>43405</v>
          </cell>
          <cell r="H1506">
            <v>43435</v>
          </cell>
          <cell r="I1506" t="str">
            <v>六车间</v>
          </cell>
          <cell r="J1506">
            <v>41379.31</v>
          </cell>
          <cell r="K1506" t="str">
            <v>SCK18040072</v>
          </cell>
          <cell r="L1506" t="str">
            <v>颗粒包装间1</v>
          </cell>
          <cell r="M1506" t="str">
            <v>六车间</v>
          </cell>
          <cell r="N1506" t="str">
            <v>云南善泽行商贸有限公司</v>
          </cell>
          <cell r="O1506" t="str">
            <v>云南善泽行商贸有限公司</v>
          </cell>
          <cell r="P1506" t="str">
            <v>JP501+A72L</v>
          </cell>
        </row>
        <row r="1507">
          <cell r="C1507" t="str">
            <v>110040500323</v>
          </cell>
          <cell r="D1507" t="str">
            <v>自动封箱捆包线</v>
          </cell>
          <cell r="E1507" t="str">
            <v>正常使用</v>
          </cell>
          <cell r="F1507" t="str">
            <v>直接购入</v>
          </cell>
          <cell r="G1507">
            <v>43405</v>
          </cell>
          <cell r="H1507">
            <v>43435</v>
          </cell>
          <cell r="I1507" t="str">
            <v>六车间</v>
          </cell>
          <cell r="J1507">
            <v>41379.31</v>
          </cell>
          <cell r="K1507" t="str">
            <v>SCK18040073</v>
          </cell>
          <cell r="L1507" t="str">
            <v>颗粒包装间5</v>
          </cell>
          <cell r="M1507" t="str">
            <v>六车间</v>
          </cell>
          <cell r="N1507" t="str">
            <v>云南善泽行商贸有限公司</v>
          </cell>
          <cell r="O1507" t="str">
            <v>云南善泽行商贸有限公司</v>
          </cell>
          <cell r="P1507" t="str">
            <v>JP501+A72L</v>
          </cell>
        </row>
        <row r="1508">
          <cell r="C1508" t="str">
            <v>110040500324</v>
          </cell>
          <cell r="D1508" t="str">
            <v>自动封箱捆包线</v>
          </cell>
          <cell r="E1508" t="str">
            <v>正常使用</v>
          </cell>
          <cell r="F1508" t="str">
            <v>直接购入</v>
          </cell>
          <cell r="G1508">
            <v>43405</v>
          </cell>
          <cell r="H1508">
            <v>43435</v>
          </cell>
          <cell r="I1508" t="str">
            <v>六车间</v>
          </cell>
          <cell r="J1508">
            <v>41379.31</v>
          </cell>
          <cell r="K1508" t="str">
            <v>SCK18040074</v>
          </cell>
          <cell r="L1508" t="str">
            <v>颗粒包装间6</v>
          </cell>
          <cell r="M1508" t="str">
            <v>六车间</v>
          </cell>
          <cell r="N1508" t="str">
            <v>云南善泽行商贸有限公司</v>
          </cell>
          <cell r="O1508" t="str">
            <v>云南善泽行商贸有限公司</v>
          </cell>
          <cell r="P1508" t="str">
            <v>JP501+A72L</v>
          </cell>
        </row>
        <row r="1509">
          <cell r="C1509" t="str">
            <v>110040500325</v>
          </cell>
          <cell r="D1509" t="str">
            <v>丸粒干燥机组</v>
          </cell>
          <cell r="E1509" t="str">
            <v>正常使用</v>
          </cell>
          <cell r="F1509" t="str">
            <v>直接购入</v>
          </cell>
          <cell r="G1509">
            <v>43405</v>
          </cell>
          <cell r="H1509">
            <v>43435</v>
          </cell>
          <cell r="I1509" t="str">
            <v>五车间</v>
          </cell>
          <cell r="J1509">
            <v>273504.28</v>
          </cell>
          <cell r="K1509" t="str">
            <v>SCW17060016</v>
          </cell>
          <cell r="L1509" t="str">
            <v>干燥间1</v>
          </cell>
          <cell r="M1509" t="str">
            <v>五车间</v>
          </cell>
          <cell r="N1509" t="str">
            <v>天津歌瑞和谐制药机械设备有限公司</v>
          </cell>
          <cell r="O1509" t="str">
            <v>天津歌瑞和谐制药机械设备有限公司</v>
          </cell>
          <cell r="P1509" t="str">
            <v>GW70</v>
          </cell>
        </row>
        <row r="1510">
          <cell r="C1510" t="str">
            <v>110040500326</v>
          </cell>
          <cell r="D1510" t="str">
            <v>丸粒干燥机组</v>
          </cell>
          <cell r="E1510" t="str">
            <v>正常使用</v>
          </cell>
          <cell r="F1510" t="str">
            <v>直接购入</v>
          </cell>
          <cell r="G1510">
            <v>43405</v>
          </cell>
          <cell r="H1510">
            <v>43435</v>
          </cell>
          <cell r="I1510" t="str">
            <v>五车间</v>
          </cell>
          <cell r="J1510">
            <v>273504.28</v>
          </cell>
          <cell r="K1510" t="str">
            <v>SCW17060017</v>
          </cell>
          <cell r="L1510" t="str">
            <v>干燥间1</v>
          </cell>
          <cell r="M1510" t="str">
            <v>五车间</v>
          </cell>
          <cell r="N1510" t="str">
            <v>天津歌瑞和谐制药机械设备有限公司</v>
          </cell>
          <cell r="O1510" t="str">
            <v>天津歌瑞和谐制药机械设备有限公司</v>
          </cell>
          <cell r="P1510" t="str">
            <v>GW70</v>
          </cell>
        </row>
        <row r="1511">
          <cell r="C1511" t="str">
            <v>110040500327</v>
          </cell>
          <cell r="D1511" t="str">
            <v>超微粉碎机</v>
          </cell>
          <cell r="E1511" t="str">
            <v>正常使用</v>
          </cell>
          <cell r="F1511" t="str">
            <v>直接购入</v>
          </cell>
          <cell r="G1511">
            <v>43405</v>
          </cell>
          <cell r="H1511">
            <v>43435</v>
          </cell>
          <cell r="I1511" t="str">
            <v>一车间</v>
          </cell>
          <cell r="J1511">
            <v>413793.1</v>
          </cell>
          <cell r="K1511" t="str">
            <v>SCQ16070001</v>
          </cell>
          <cell r="L1511" t="str">
            <v>粉碎间一</v>
          </cell>
          <cell r="M1511" t="str">
            <v>一车间</v>
          </cell>
          <cell r="N1511" t="str">
            <v>青岛捷怡纳机械科技有限公司</v>
          </cell>
          <cell r="O1511" t="str">
            <v>青岛捷怡纳机械科技有限公司</v>
          </cell>
          <cell r="P1511" t="str">
            <v>JYNU75-75</v>
          </cell>
        </row>
        <row r="1512">
          <cell r="C1512" t="str">
            <v>110040500328</v>
          </cell>
          <cell r="D1512" t="str">
            <v>超微粉碎机</v>
          </cell>
          <cell r="E1512" t="str">
            <v>正常使用</v>
          </cell>
          <cell r="F1512" t="str">
            <v>直接购入</v>
          </cell>
          <cell r="G1512">
            <v>43405</v>
          </cell>
          <cell r="H1512">
            <v>43435</v>
          </cell>
          <cell r="I1512" t="str">
            <v>一车间</v>
          </cell>
          <cell r="J1512">
            <v>413793.1</v>
          </cell>
          <cell r="K1512" t="str">
            <v>SCQ16070002</v>
          </cell>
          <cell r="L1512" t="str">
            <v>粉碎间二</v>
          </cell>
          <cell r="M1512" t="str">
            <v>一车间</v>
          </cell>
          <cell r="N1512" t="str">
            <v>青岛捷怡纳机械科技有限公司</v>
          </cell>
          <cell r="O1512" t="str">
            <v>青岛捷怡纳机械科技有限公司</v>
          </cell>
          <cell r="P1512" t="str">
            <v>JYNU75-75</v>
          </cell>
        </row>
        <row r="1513">
          <cell r="C1513" t="str">
            <v>110040500329</v>
          </cell>
          <cell r="D1513" t="str">
            <v>超微粉碎机</v>
          </cell>
          <cell r="E1513" t="str">
            <v>正常使用</v>
          </cell>
          <cell r="F1513" t="str">
            <v>直接购入</v>
          </cell>
          <cell r="G1513">
            <v>43405</v>
          </cell>
          <cell r="H1513">
            <v>43435</v>
          </cell>
          <cell r="I1513" t="str">
            <v>一车间</v>
          </cell>
          <cell r="J1513">
            <v>413793.1</v>
          </cell>
          <cell r="K1513" t="str">
            <v>SCQ16070003</v>
          </cell>
          <cell r="L1513" t="str">
            <v>粉碎间三</v>
          </cell>
          <cell r="M1513" t="str">
            <v>一车间</v>
          </cell>
          <cell r="N1513" t="str">
            <v>青岛捷怡纳机械科技有限公司</v>
          </cell>
          <cell r="O1513" t="str">
            <v>青岛捷怡纳机械科技有限公司</v>
          </cell>
          <cell r="P1513" t="str">
            <v>JYNU75-75</v>
          </cell>
        </row>
        <row r="1514">
          <cell r="C1514" t="str">
            <v>110040500330</v>
          </cell>
          <cell r="D1514" t="str">
            <v>超微粉碎机</v>
          </cell>
          <cell r="E1514" t="str">
            <v>正常使用</v>
          </cell>
          <cell r="F1514" t="str">
            <v>直接购入</v>
          </cell>
          <cell r="G1514">
            <v>43405</v>
          </cell>
          <cell r="H1514">
            <v>43435</v>
          </cell>
          <cell r="I1514" t="str">
            <v>一车间</v>
          </cell>
          <cell r="J1514">
            <v>293103.44</v>
          </cell>
          <cell r="K1514" t="str">
            <v>SCQ16070008</v>
          </cell>
          <cell r="L1514" t="str">
            <v>粉碎过筛间</v>
          </cell>
          <cell r="M1514" t="str">
            <v>一车间</v>
          </cell>
          <cell r="N1514" t="str">
            <v>青岛捷怡纳机械科技有限公司</v>
          </cell>
          <cell r="O1514" t="str">
            <v>青岛捷怡纳机械科技有限公司</v>
          </cell>
          <cell r="P1514" t="str">
            <v>JYNU40-37</v>
          </cell>
        </row>
        <row r="1515">
          <cell r="C1515" t="str">
            <v>110040500331</v>
          </cell>
          <cell r="D1515" t="str">
            <v>全自动薄膜捆包机</v>
          </cell>
          <cell r="E1515" t="str">
            <v>正常使用</v>
          </cell>
          <cell r="F1515" t="str">
            <v>直接购入</v>
          </cell>
          <cell r="G1515">
            <v>43405</v>
          </cell>
          <cell r="H1515">
            <v>43435</v>
          </cell>
          <cell r="I1515" t="str">
            <v>六车间</v>
          </cell>
          <cell r="J1515">
            <v>83760.68</v>
          </cell>
          <cell r="K1515" t="str">
            <v>SCK17030040</v>
          </cell>
          <cell r="L1515" t="str">
            <v>颗粒包装间1</v>
          </cell>
          <cell r="M1515" t="str">
            <v>六车间</v>
          </cell>
          <cell r="N1515" t="str">
            <v>上海龙延机械制造有限公司</v>
          </cell>
          <cell r="O1515" t="str">
            <v>上海龙延机械制造有限公司</v>
          </cell>
          <cell r="P1515" t="str">
            <v>LY-K400B</v>
          </cell>
        </row>
        <row r="1516">
          <cell r="C1516" t="str">
            <v>110040500332</v>
          </cell>
          <cell r="D1516" t="str">
            <v>全自动薄膜捆包机</v>
          </cell>
          <cell r="E1516" t="str">
            <v>正常使用</v>
          </cell>
          <cell r="F1516" t="str">
            <v>直接购入</v>
          </cell>
          <cell r="G1516">
            <v>43405</v>
          </cell>
          <cell r="H1516">
            <v>43435</v>
          </cell>
          <cell r="I1516" t="str">
            <v>四车间</v>
          </cell>
          <cell r="J1516">
            <v>83760.68</v>
          </cell>
          <cell r="K1516" t="str">
            <v>SCP17030021</v>
          </cell>
          <cell r="L1516" t="str">
            <v>片剂包装5</v>
          </cell>
          <cell r="M1516" t="str">
            <v>四车间</v>
          </cell>
          <cell r="N1516" t="str">
            <v>上海龙延机械制造有限公司</v>
          </cell>
          <cell r="O1516" t="str">
            <v>上海龙延机械制造有限公司</v>
          </cell>
          <cell r="P1516" t="str">
            <v>LY-K400B</v>
          </cell>
        </row>
        <row r="1517">
          <cell r="C1517" t="str">
            <v>110040500333</v>
          </cell>
          <cell r="D1517" t="str">
            <v>全自动薄膜捆包机</v>
          </cell>
          <cell r="E1517" t="str">
            <v>正常使用</v>
          </cell>
          <cell r="F1517" t="str">
            <v>直接购入</v>
          </cell>
          <cell r="G1517">
            <v>43405</v>
          </cell>
          <cell r="H1517">
            <v>43435</v>
          </cell>
          <cell r="I1517" t="str">
            <v>六车间</v>
          </cell>
          <cell r="J1517">
            <v>83760.68</v>
          </cell>
          <cell r="K1517" t="str">
            <v>SCK17030069</v>
          </cell>
          <cell r="L1517" t="str">
            <v>颗粒包装间6</v>
          </cell>
          <cell r="M1517" t="str">
            <v>六车间</v>
          </cell>
          <cell r="N1517" t="str">
            <v>上海龙延机械制造有限公司</v>
          </cell>
          <cell r="O1517" t="str">
            <v>上海龙延机械制造有限公司</v>
          </cell>
          <cell r="P1517" t="str">
            <v>LY-K400B</v>
          </cell>
        </row>
        <row r="1518">
          <cell r="C1518" t="str">
            <v>110040500334</v>
          </cell>
          <cell r="D1518" t="str">
            <v>全自动薄膜捆包机</v>
          </cell>
          <cell r="E1518" t="str">
            <v>正常使用</v>
          </cell>
          <cell r="F1518" t="str">
            <v>直接购入</v>
          </cell>
          <cell r="G1518">
            <v>43405</v>
          </cell>
          <cell r="H1518">
            <v>43435</v>
          </cell>
          <cell r="I1518" t="str">
            <v>四车间</v>
          </cell>
          <cell r="J1518">
            <v>83760.68</v>
          </cell>
          <cell r="K1518" t="str">
            <v>SCP17030027</v>
          </cell>
          <cell r="L1518" t="str">
            <v>片剂包装6</v>
          </cell>
          <cell r="M1518" t="str">
            <v>四车间</v>
          </cell>
          <cell r="N1518" t="str">
            <v>上海龙延机械制造有限公司</v>
          </cell>
          <cell r="O1518" t="str">
            <v>上海龙延机械制造有限公司</v>
          </cell>
          <cell r="P1518" t="str">
            <v>LY-K400B</v>
          </cell>
        </row>
        <row r="1519">
          <cell r="C1519" t="str">
            <v>110040500335</v>
          </cell>
          <cell r="D1519" t="str">
            <v>螺旋榨油机</v>
          </cell>
          <cell r="E1519" t="str">
            <v>正常使用</v>
          </cell>
          <cell r="F1519" t="str">
            <v>直接购入</v>
          </cell>
          <cell r="G1519">
            <v>43405</v>
          </cell>
          <cell r="H1519">
            <v>43435</v>
          </cell>
          <cell r="I1519" t="str">
            <v>一车间</v>
          </cell>
          <cell r="J1519">
            <v>35042.73</v>
          </cell>
          <cell r="K1519" t="str">
            <v>SCQ17070014</v>
          </cell>
          <cell r="L1519" t="str">
            <v>4楼榨油间</v>
          </cell>
          <cell r="M1519" t="str">
            <v>一车间</v>
          </cell>
          <cell r="N1519" t="str">
            <v>北京益加益机械技术研究所</v>
          </cell>
          <cell r="O1519" t="str">
            <v>北京益加益机械技术研究所</v>
          </cell>
          <cell r="P1519" t="str">
            <v>YJY-Z330</v>
          </cell>
        </row>
        <row r="1520">
          <cell r="C1520" t="str">
            <v>110040500336</v>
          </cell>
          <cell r="D1520" t="str">
            <v>气动隔膜泵</v>
          </cell>
          <cell r="E1520" t="str">
            <v>正常使用</v>
          </cell>
          <cell r="F1520" t="str">
            <v>直接购入</v>
          </cell>
          <cell r="G1520">
            <v>43405</v>
          </cell>
          <cell r="H1520">
            <v>43435</v>
          </cell>
          <cell r="I1520" t="str">
            <v>一车间</v>
          </cell>
          <cell r="J1520">
            <v>22174.36</v>
          </cell>
          <cell r="K1520" t="str">
            <v>SCT17040106</v>
          </cell>
          <cell r="L1520" t="str">
            <v>4楼投料区</v>
          </cell>
          <cell r="M1520" t="str">
            <v>提取车间</v>
          </cell>
          <cell r="N1520" t="str">
            <v>成都恒金科技有限公司</v>
          </cell>
          <cell r="O1520" t="str">
            <v>成都恒金科技有限公司</v>
          </cell>
          <cell r="P1520" t="str">
            <v>SD10S-CSS-STT-A</v>
          </cell>
        </row>
        <row r="1521">
          <cell r="C1521" t="str">
            <v>110040500337</v>
          </cell>
          <cell r="D1521" t="str">
            <v>转子泵</v>
          </cell>
          <cell r="E1521" t="str">
            <v>正常使用</v>
          </cell>
          <cell r="F1521" t="str">
            <v>直接购入</v>
          </cell>
          <cell r="G1521">
            <v>43405</v>
          </cell>
          <cell r="H1521">
            <v>43435</v>
          </cell>
          <cell r="I1521" t="str">
            <v>五车间</v>
          </cell>
          <cell r="J1521">
            <v>17852.14</v>
          </cell>
          <cell r="K1521" t="str">
            <v>SCW17040099</v>
          </cell>
          <cell r="L1521" t="str">
            <v>炼蜜间</v>
          </cell>
          <cell r="M1521" t="str">
            <v>五车间</v>
          </cell>
          <cell r="N1521" t="str">
            <v>成都恒金科技有限公司</v>
          </cell>
          <cell r="O1521" t="str">
            <v>成都恒金科技有限公司</v>
          </cell>
          <cell r="P1521" t="str">
            <v/>
          </cell>
        </row>
        <row r="1522">
          <cell r="C1522" t="str">
            <v>110040500338</v>
          </cell>
          <cell r="D1522" t="str">
            <v>转子泵</v>
          </cell>
          <cell r="E1522" t="str">
            <v>正常使用</v>
          </cell>
          <cell r="F1522" t="str">
            <v>直接购入</v>
          </cell>
          <cell r="G1522">
            <v>43405</v>
          </cell>
          <cell r="H1522">
            <v>43435</v>
          </cell>
          <cell r="I1522" t="str">
            <v>一车间</v>
          </cell>
          <cell r="J1522">
            <v>16871.81</v>
          </cell>
          <cell r="K1522" t="str">
            <v>SCT17040095</v>
          </cell>
          <cell r="L1522" t="str">
            <v>2楼浓缩大厅</v>
          </cell>
          <cell r="M1522" t="str">
            <v>配方车间</v>
          </cell>
          <cell r="N1522" t="str">
            <v>成都恒金科技有限公司</v>
          </cell>
          <cell r="O1522" t="str">
            <v>成都恒金科技有限公司</v>
          </cell>
          <cell r="P1522" t="str">
            <v>CM10-2T</v>
          </cell>
        </row>
        <row r="1523">
          <cell r="C1523" t="str">
            <v>110040500339</v>
          </cell>
          <cell r="D1523" t="str">
            <v>转子泵</v>
          </cell>
          <cell r="E1523" t="str">
            <v>正常使用</v>
          </cell>
          <cell r="F1523" t="str">
            <v>直接购入</v>
          </cell>
          <cell r="G1523">
            <v>43405</v>
          </cell>
          <cell r="H1523">
            <v>43435</v>
          </cell>
          <cell r="I1523" t="str">
            <v>一车间</v>
          </cell>
          <cell r="J1523">
            <v>16871.79</v>
          </cell>
          <cell r="K1523" t="str">
            <v>SCT17040096</v>
          </cell>
          <cell r="L1523" t="str">
            <v>2楼浓缩大厅</v>
          </cell>
          <cell r="M1523" t="str">
            <v>一车间</v>
          </cell>
          <cell r="N1523" t="str">
            <v>成都恒金科技有限公司</v>
          </cell>
          <cell r="O1523" t="str">
            <v>成都恒金科技有限公司</v>
          </cell>
          <cell r="P1523" t="str">
            <v>CM10-2T</v>
          </cell>
        </row>
        <row r="1524">
          <cell r="C1524" t="str">
            <v>110040500340</v>
          </cell>
          <cell r="D1524" t="str">
            <v>转子泵</v>
          </cell>
          <cell r="E1524" t="str">
            <v>正常使用</v>
          </cell>
          <cell r="F1524" t="str">
            <v>直接购入</v>
          </cell>
          <cell r="G1524">
            <v>43405</v>
          </cell>
          <cell r="H1524">
            <v>43435</v>
          </cell>
          <cell r="I1524" t="str">
            <v>一车间</v>
          </cell>
          <cell r="J1524">
            <v>16871.79</v>
          </cell>
          <cell r="K1524" t="str">
            <v>SCT17040097</v>
          </cell>
          <cell r="L1524" t="str">
            <v>2楼浓缩大厅</v>
          </cell>
          <cell r="M1524" t="str">
            <v>提取车间</v>
          </cell>
          <cell r="N1524" t="str">
            <v>成都恒金科技有限公司</v>
          </cell>
          <cell r="O1524" t="str">
            <v>成都恒金科技有限公司</v>
          </cell>
          <cell r="P1524" t="str">
            <v>CM10-2T</v>
          </cell>
        </row>
        <row r="1525">
          <cell r="C1525" t="str">
            <v>110040500341</v>
          </cell>
          <cell r="D1525" t="str">
            <v>转子泵</v>
          </cell>
          <cell r="E1525" t="str">
            <v>正常使用</v>
          </cell>
          <cell r="F1525" t="str">
            <v>直接购入</v>
          </cell>
          <cell r="G1525">
            <v>43405</v>
          </cell>
          <cell r="H1525">
            <v>43435</v>
          </cell>
          <cell r="I1525" t="str">
            <v>一车间</v>
          </cell>
          <cell r="J1525">
            <v>16871.79</v>
          </cell>
          <cell r="K1525" t="str">
            <v>SCT17040098</v>
          </cell>
          <cell r="L1525" t="str">
            <v>2楼浓缩大厅</v>
          </cell>
          <cell r="M1525" t="str">
            <v>提取车间</v>
          </cell>
          <cell r="N1525" t="str">
            <v>成都恒金科技有限公司</v>
          </cell>
          <cell r="O1525" t="str">
            <v>成都恒金科技有限公司</v>
          </cell>
          <cell r="P1525" t="str">
            <v>CM10-2T</v>
          </cell>
        </row>
        <row r="1526">
          <cell r="C1526" t="str">
            <v>110040500342</v>
          </cell>
          <cell r="D1526" t="str">
            <v>立式多级离心泵</v>
          </cell>
          <cell r="E1526" t="str">
            <v>正常使用</v>
          </cell>
          <cell r="F1526" t="str">
            <v>直接购入</v>
          </cell>
          <cell r="G1526">
            <v>43405</v>
          </cell>
          <cell r="H1526">
            <v>43435</v>
          </cell>
          <cell r="I1526" t="str">
            <v>一车间</v>
          </cell>
          <cell r="J1526">
            <v>11974.36</v>
          </cell>
          <cell r="K1526" t="str">
            <v>SCT17040074</v>
          </cell>
          <cell r="L1526" t="str">
            <v>1楼乙醇回收间</v>
          </cell>
          <cell r="M1526" t="str">
            <v>一车间</v>
          </cell>
          <cell r="N1526" t="str">
            <v>成都恒金科技有限公司</v>
          </cell>
          <cell r="O1526" t="str">
            <v>成都恒金科技有限公司</v>
          </cell>
          <cell r="P1526" t="str">
            <v>CRI10-03</v>
          </cell>
        </row>
        <row r="1527">
          <cell r="C1527" t="str">
            <v>110040500343</v>
          </cell>
          <cell r="D1527" t="str">
            <v>立式多级离心泵</v>
          </cell>
          <cell r="E1527" t="str">
            <v>正常使用</v>
          </cell>
          <cell r="F1527" t="str">
            <v>直接购入</v>
          </cell>
          <cell r="G1527">
            <v>43405</v>
          </cell>
          <cell r="H1527">
            <v>43435</v>
          </cell>
          <cell r="I1527" t="str">
            <v>一车间</v>
          </cell>
          <cell r="J1527">
            <v>11974.36</v>
          </cell>
          <cell r="K1527" t="str">
            <v>SCT17040075</v>
          </cell>
          <cell r="L1527" t="str">
            <v>1楼乙醇回收间</v>
          </cell>
          <cell r="M1527" t="str">
            <v>一车间</v>
          </cell>
          <cell r="N1527" t="str">
            <v>成都恒金科技有限公司</v>
          </cell>
          <cell r="O1527" t="str">
            <v>成都恒金科技有限公司</v>
          </cell>
          <cell r="P1527" t="str">
            <v>CRI10-03</v>
          </cell>
        </row>
        <row r="1528">
          <cell r="C1528" t="str">
            <v>110040500344</v>
          </cell>
          <cell r="D1528" t="str">
            <v>立式多级离心泵</v>
          </cell>
          <cell r="E1528" t="str">
            <v>正常使用</v>
          </cell>
          <cell r="F1528" t="str">
            <v>直接购入</v>
          </cell>
          <cell r="G1528">
            <v>43405</v>
          </cell>
          <cell r="H1528">
            <v>43435</v>
          </cell>
          <cell r="I1528" t="str">
            <v>一车间</v>
          </cell>
          <cell r="J1528">
            <v>11974.36</v>
          </cell>
          <cell r="K1528" t="str">
            <v>SCT17040076</v>
          </cell>
          <cell r="L1528" t="str">
            <v>1楼乙醇回收间</v>
          </cell>
          <cell r="M1528" t="str">
            <v>一车间</v>
          </cell>
          <cell r="N1528" t="str">
            <v>成都恒金科技有限公司</v>
          </cell>
          <cell r="O1528" t="str">
            <v>成都恒金科技有限公司</v>
          </cell>
          <cell r="P1528" t="str">
            <v>CRI10-03</v>
          </cell>
        </row>
        <row r="1529">
          <cell r="C1529" t="str">
            <v>110040500345</v>
          </cell>
          <cell r="D1529" t="str">
            <v>立式多级离心泵</v>
          </cell>
          <cell r="E1529" t="str">
            <v>正常使用</v>
          </cell>
          <cell r="F1529" t="str">
            <v>直接购入</v>
          </cell>
          <cell r="G1529">
            <v>43405</v>
          </cell>
          <cell r="H1529">
            <v>43435</v>
          </cell>
          <cell r="I1529" t="str">
            <v>一车间</v>
          </cell>
          <cell r="J1529">
            <v>12292.31</v>
          </cell>
          <cell r="K1529" t="str">
            <v>SCT17040073</v>
          </cell>
          <cell r="L1529" t="str">
            <v>1楼乙醇回收间</v>
          </cell>
          <cell r="M1529" t="str">
            <v>一车间</v>
          </cell>
          <cell r="N1529" t="str">
            <v>成都恒金科技有限公司</v>
          </cell>
          <cell r="O1529" t="str">
            <v>成都恒金科技有限公司</v>
          </cell>
          <cell r="P1529" t="str">
            <v>CRI10-04</v>
          </cell>
        </row>
        <row r="1530">
          <cell r="C1530" t="str">
            <v>110040500346</v>
          </cell>
          <cell r="D1530" t="str">
            <v>立式多级离心泵</v>
          </cell>
          <cell r="E1530" t="str">
            <v>正常使用</v>
          </cell>
          <cell r="F1530" t="str">
            <v>直接购入</v>
          </cell>
          <cell r="G1530">
            <v>43405</v>
          </cell>
          <cell r="H1530">
            <v>43435</v>
          </cell>
          <cell r="I1530" t="str">
            <v>一车间</v>
          </cell>
          <cell r="J1530">
            <v>10991.45</v>
          </cell>
          <cell r="K1530" t="str">
            <v>SCT17040077</v>
          </cell>
          <cell r="L1530" t="str">
            <v>1楼乙醇回收间</v>
          </cell>
          <cell r="M1530" t="str">
            <v>一车间</v>
          </cell>
          <cell r="N1530" t="str">
            <v>成都恒金科技有限公司</v>
          </cell>
          <cell r="O1530" t="str">
            <v>成都恒金科技有限公司</v>
          </cell>
          <cell r="P1530" t="str">
            <v>CRI10-02</v>
          </cell>
        </row>
        <row r="1531">
          <cell r="C1531" t="str">
            <v>110040500347</v>
          </cell>
          <cell r="D1531" t="str">
            <v>立式多级离心泵</v>
          </cell>
          <cell r="E1531" t="str">
            <v>正常使用</v>
          </cell>
          <cell r="F1531" t="str">
            <v>直接购入</v>
          </cell>
          <cell r="G1531">
            <v>43405</v>
          </cell>
          <cell r="H1531">
            <v>43435</v>
          </cell>
          <cell r="I1531" t="str">
            <v>一车间</v>
          </cell>
          <cell r="J1531">
            <v>12292.31</v>
          </cell>
          <cell r="K1531" t="str">
            <v>SCT17040078</v>
          </cell>
          <cell r="L1531" t="str">
            <v>1楼乙醇回收间</v>
          </cell>
          <cell r="M1531" t="str">
            <v>配方车间</v>
          </cell>
          <cell r="N1531" t="str">
            <v>成都恒金科技有限公司</v>
          </cell>
          <cell r="O1531" t="str">
            <v>成都恒金科技有限公司</v>
          </cell>
          <cell r="P1531" t="str">
            <v>CRI10-04</v>
          </cell>
        </row>
        <row r="1532">
          <cell r="C1532" t="str">
            <v>110040500348</v>
          </cell>
          <cell r="D1532" t="str">
            <v>立式多级离心泵</v>
          </cell>
          <cell r="E1532" t="str">
            <v>正常使用</v>
          </cell>
          <cell r="F1532" t="str">
            <v>直接购入</v>
          </cell>
          <cell r="G1532">
            <v>43405</v>
          </cell>
          <cell r="H1532">
            <v>43435</v>
          </cell>
          <cell r="I1532" t="str">
            <v>一车间</v>
          </cell>
          <cell r="J1532">
            <v>11890.6</v>
          </cell>
          <cell r="K1532" t="str">
            <v>SCT17040079</v>
          </cell>
          <cell r="L1532" t="str">
            <v>2楼防爆区提取</v>
          </cell>
          <cell r="M1532" t="str">
            <v>配方车间</v>
          </cell>
          <cell r="N1532" t="str">
            <v>成都恒金科技有限公司</v>
          </cell>
          <cell r="O1532" t="str">
            <v>成都恒金科技有限公司</v>
          </cell>
          <cell r="P1532" t="str">
            <v>CRI10-03</v>
          </cell>
        </row>
        <row r="1533">
          <cell r="C1533" t="str">
            <v>110040500349</v>
          </cell>
          <cell r="D1533" t="str">
            <v>立式多级离心泵</v>
          </cell>
          <cell r="E1533" t="str">
            <v>正常使用</v>
          </cell>
          <cell r="F1533" t="str">
            <v>直接购入</v>
          </cell>
          <cell r="G1533">
            <v>43405</v>
          </cell>
          <cell r="H1533">
            <v>43435</v>
          </cell>
          <cell r="I1533" t="str">
            <v>一车间</v>
          </cell>
          <cell r="J1533">
            <v>11890.6</v>
          </cell>
          <cell r="K1533" t="str">
            <v>SCT17040080</v>
          </cell>
          <cell r="L1533" t="str">
            <v>2楼防爆区提取</v>
          </cell>
          <cell r="M1533" t="str">
            <v>配方车间</v>
          </cell>
          <cell r="N1533" t="str">
            <v>成都恒金科技有限公司</v>
          </cell>
          <cell r="O1533" t="str">
            <v>成都恒金科技有限公司</v>
          </cell>
          <cell r="P1533" t="str">
            <v>CRI10-03</v>
          </cell>
        </row>
        <row r="1534">
          <cell r="C1534" t="str">
            <v>110040500350</v>
          </cell>
          <cell r="D1534" t="str">
            <v>立式多级离心泵</v>
          </cell>
          <cell r="E1534" t="str">
            <v>正常使用</v>
          </cell>
          <cell r="F1534" t="str">
            <v>直接购入</v>
          </cell>
          <cell r="G1534">
            <v>43405</v>
          </cell>
          <cell r="H1534">
            <v>43435</v>
          </cell>
          <cell r="I1534" t="str">
            <v>一车间</v>
          </cell>
          <cell r="J1534">
            <v>11890.6</v>
          </cell>
          <cell r="K1534" t="str">
            <v>SCT17040081</v>
          </cell>
          <cell r="L1534" t="str">
            <v>2楼防爆区提取</v>
          </cell>
          <cell r="M1534" t="str">
            <v>一车间</v>
          </cell>
          <cell r="N1534" t="str">
            <v>成都恒金科技有限公司</v>
          </cell>
          <cell r="O1534" t="str">
            <v>成都恒金科技有限公司</v>
          </cell>
          <cell r="P1534" t="str">
            <v>CRI10-03</v>
          </cell>
        </row>
        <row r="1535">
          <cell r="C1535" t="str">
            <v>110040500351</v>
          </cell>
          <cell r="D1535" t="str">
            <v>立式多级离心泵</v>
          </cell>
          <cell r="E1535" t="str">
            <v>正常使用</v>
          </cell>
          <cell r="F1535" t="str">
            <v>直接购入</v>
          </cell>
          <cell r="G1535">
            <v>43405</v>
          </cell>
          <cell r="H1535">
            <v>43435</v>
          </cell>
          <cell r="I1535" t="str">
            <v>一车间</v>
          </cell>
          <cell r="J1535">
            <v>11890.6</v>
          </cell>
          <cell r="K1535" t="str">
            <v>SCT17040082</v>
          </cell>
          <cell r="L1535" t="str">
            <v>2楼防爆区提取</v>
          </cell>
          <cell r="M1535" t="str">
            <v>设备动力部</v>
          </cell>
          <cell r="N1535" t="str">
            <v>成都恒金科技有限公司</v>
          </cell>
          <cell r="O1535" t="str">
            <v>成都恒金科技有限公司</v>
          </cell>
          <cell r="P1535" t="str">
            <v>CRI10-03</v>
          </cell>
        </row>
        <row r="1536">
          <cell r="C1536" t="str">
            <v>110040500352</v>
          </cell>
          <cell r="D1536" t="str">
            <v>立式多级离心泵</v>
          </cell>
          <cell r="E1536" t="str">
            <v>正常使用</v>
          </cell>
          <cell r="F1536" t="str">
            <v>直接购入</v>
          </cell>
          <cell r="G1536">
            <v>43405</v>
          </cell>
          <cell r="H1536">
            <v>43435</v>
          </cell>
          <cell r="I1536" t="str">
            <v>一车间</v>
          </cell>
          <cell r="J1536">
            <v>11890.6</v>
          </cell>
          <cell r="K1536" t="str">
            <v>SCT17040083</v>
          </cell>
          <cell r="L1536" t="str">
            <v>2楼防爆区提取</v>
          </cell>
          <cell r="M1536" t="str">
            <v>配方车间</v>
          </cell>
          <cell r="N1536" t="str">
            <v>成都恒金科技有限公司</v>
          </cell>
          <cell r="O1536" t="str">
            <v>成都恒金科技有限公司</v>
          </cell>
          <cell r="P1536" t="str">
            <v>CRI10-03</v>
          </cell>
        </row>
        <row r="1537">
          <cell r="C1537" t="str">
            <v>110040500353</v>
          </cell>
          <cell r="D1537" t="str">
            <v>立式多级离心泵</v>
          </cell>
          <cell r="E1537" t="str">
            <v>正常使用</v>
          </cell>
          <cell r="F1537" t="str">
            <v>直接购入</v>
          </cell>
          <cell r="G1537">
            <v>43405</v>
          </cell>
          <cell r="H1537">
            <v>43435</v>
          </cell>
          <cell r="I1537" t="str">
            <v>一车间</v>
          </cell>
          <cell r="J1537">
            <v>11890.6</v>
          </cell>
          <cell r="K1537" t="str">
            <v>SCT17040084</v>
          </cell>
          <cell r="L1537" t="str">
            <v>2楼防爆区提取</v>
          </cell>
          <cell r="M1537" t="str">
            <v>提取车间</v>
          </cell>
          <cell r="N1537" t="str">
            <v>成都恒金科技有限公司</v>
          </cell>
          <cell r="O1537" t="str">
            <v>成都恒金科技有限公司</v>
          </cell>
          <cell r="P1537" t="str">
            <v>CRI10-03</v>
          </cell>
        </row>
        <row r="1538">
          <cell r="C1538" t="str">
            <v>110040500354</v>
          </cell>
          <cell r="D1538" t="str">
            <v>立式多级离心泵</v>
          </cell>
          <cell r="E1538" t="str">
            <v>正常使用</v>
          </cell>
          <cell r="F1538" t="str">
            <v>直接购入</v>
          </cell>
          <cell r="G1538">
            <v>43405</v>
          </cell>
          <cell r="H1538">
            <v>43435</v>
          </cell>
          <cell r="I1538" t="str">
            <v>一车间</v>
          </cell>
          <cell r="J1538">
            <v>11890.6</v>
          </cell>
          <cell r="K1538" t="str">
            <v>SCT17040085</v>
          </cell>
          <cell r="L1538" t="str">
            <v>2楼防爆区提取</v>
          </cell>
          <cell r="M1538" t="str">
            <v>配方车间</v>
          </cell>
          <cell r="N1538" t="str">
            <v>成都恒金科技有限公司</v>
          </cell>
          <cell r="O1538" t="str">
            <v>成都恒金科技有限公司</v>
          </cell>
          <cell r="P1538" t="str">
            <v>CRI10-03</v>
          </cell>
        </row>
        <row r="1539">
          <cell r="C1539" t="str">
            <v>110040500355</v>
          </cell>
          <cell r="D1539" t="str">
            <v>立式多级离心泵</v>
          </cell>
          <cell r="E1539" t="str">
            <v>正常使用</v>
          </cell>
          <cell r="F1539" t="str">
            <v>直接购入</v>
          </cell>
          <cell r="G1539">
            <v>43405</v>
          </cell>
          <cell r="H1539">
            <v>43435</v>
          </cell>
          <cell r="I1539" t="str">
            <v>一车间</v>
          </cell>
          <cell r="J1539">
            <v>11890.6</v>
          </cell>
          <cell r="K1539" t="str">
            <v>SCT17040086</v>
          </cell>
          <cell r="L1539" t="str">
            <v>2楼防爆区提取</v>
          </cell>
          <cell r="M1539" t="str">
            <v>一车间</v>
          </cell>
          <cell r="N1539" t="str">
            <v>成都恒金科技有限公司</v>
          </cell>
          <cell r="O1539" t="str">
            <v>成都恒金科技有限公司</v>
          </cell>
          <cell r="P1539" t="str">
            <v>CRI10-03</v>
          </cell>
        </row>
        <row r="1540">
          <cell r="C1540" t="str">
            <v>110040500356</v>
          </cell>
          <cell r="D1540" t="str">
            <v>立式多级离心泵</v>
          </cell>
          <cell r="E1540" t="str">
            <v>正常使用</v>
          </cell>
          <cell r="F1540" t="str">
            <v>直接购入</v>
          </cell>
          <cell r="G1540">
            <v>43405</v>
          </cell>
          <cell r="H1540">
            <v>43435</v>
          </cell>
          <cell r="I1540" t="str">
            <v>一车间</v>
          </cell>
          <cell r="J1540">
            <v>11890.6</v>
          </cell>
          <cell r="K1540" t="str">
            <v>SCT17040087</v>
          </cell>
          <cell r="L1540" t="str">
            <v>2楼防爆区浓缩</v>
          </cell>
          <cell r="M1540" t="str">
            <v>一车间</v>
          </cell>
          <cell r="N1540" t="str">
            <v>成都恒金科技有限公司</v>
          </cell>
          <cell r="O1540" t="str">
            <v>成都恒金科技有限公司</v>
          </cell>
          <cell r="P1540" t="str">
            <v>CRI10-03</v>
          </cell>
        </row>
        <row r="1541">
          <cell r="C1541" t="str">
            <v>110040500357</v>
          </cell>
          <cell r="D1541" t="str">
            <v>立式多级离心泵</v>
          </cell>
          <cell r="E1541" t="str">
            <v>正常使用</v>
          </cell>
          <cell r="F1541" t="str">
            <v>直接购入</v>
          </cell>
          <cell r="G1541">
            <v>43405</v>
          </cell>
          <cell r="H1541">
            <v>43435</v>
          </cell>
          <cell r="I1541" t="str">
            <v>一车间</v>
          </cell>
          <cell r="J1541">
            <v>11890.6</v>
          </cell>
          <cell r="K1541" t="str">
            <v>SCT17040088</v>
          </cell>
          <cell r="L1541" t="str">
            <v>2楼防爆区浓缩</v>
          </cell>
          <cell r="M1541" t="str">
            <v>一车间</v>
          </cell>
          <cell r="N1541" t="str">
            <v>成都恒金科技有限公司</v>
          </cell>
          <cell r="O1541" t="str">
            <v>成都恒金科技有限公司</v>
          </cell>
          <cell r="P1541" t="str">
            <v>CRI10-03</v>
          </cell>
        </row>
        <row r="1542">
          <cell r="C1542" t="str">
            <v>110040500358</v>
          </cell>
          <cell r="D1542" t="str">
            <v>立式多级离心泵</v>
          </cell>
          <cell r="E1542" t="str">
            <v>正常使用</v>
          </cell>
          <cell r="F1542" t="str">
            <v>直接购入</v>
          </cell>
          <cell r="G1542">
            <v>43405</v>
          </cell>
          <cell r="H1542">
            <v>43435</v>
          </cell>
          <cell r="I1542" t="str">
            <v>一车间</v>
          </cell>
          <cell r="J1542">
            <v>7600</v>
          </cell>
          <cell r="K1542" t="str">
            <v>SCT17040089</v>
          </cell>
          <cell r="L1542" t="str">
            <v>2楼防爆区浓缩</v>
          </cell>
          <cell r="M1542" t="str">
            <v>一车间</v>
          </cell>
          <cell r="N1542" t="str">
            <v>成都恒金科技有限公司</v>
          </cell>
          <cell r="O1542" t="str">
            <v>成都恒金科技有限公司</v>
          </cell>
          <cell r="P1542" t="str">
            <v>CRI5-03</v>
          </cell>
        </row>
        <row r="1543">
          <cell r="C1543" t="str">
            <v>110040500359</v>
          </cell>
          <cell r="D1543" t="str">
            <v>立式多级离心泵</v>
          </cell>
          <cell r="E1543" t="str">
            <v>正常使用</v>
          </cell>
          <cell r="F1543" t="str">
            <v>直接购入</v>
          </cell>
          <cell r="G1543">
            <v>43405</v>
          </cell>
          <cell r="H1543">
            <v>43435</v>
          </cell>
          <cell r="I1543" t="str">
            <v>一车间</v>
          </cell>
          <cell r="J1543">
            <v>7600</v>
          </cell>
          <cell r="K1543" t="str">
            <v>SCT17040090</v>
          </cell>
          <cell r="L1543" t="str">
            <v>2楼防爆区浓缩</v>
          </cell>
          <cell r="M1543" t="str">
            <v>一车间</v>
          </cell>
          <cell r="N1543" t="str">
            <v>成都恒金科技有限公司</v>
          </cell>
          <cell r="O1543" t="str">
            <v>成都恒金科技有限公司</v>
          </cell>
          <cell r="P1543" t="str">
            <v>CRI5-03</v>
          </cell>
        </row>
        <row r="1544">
          <cell r="C1544" t="str">
            <v>110040500360</v>
          </cell>
          <cell r="D1544" t="str">
            <v>立式多级离心泵</v>
          </cell>
          <cell r="E1544" t="str">
            <v>正常使用</v>
          </cell>
          <cell r="F1544" t="str">
            <v>直接购入</v>
          </cell>
          <cell r="G1544">
            <v>43405</v>
          </cell>
          <cell r="H1544">
            <v>43435</v>
          </cell>
          <cell r="I1544" t="str">
            <v>一车间</v>
          </cell>
          <cell r="J1544">
            <v>12292.31</v>
          </cell>
          <cell r="K1544" t="str">
            <v>SCT17040111</v>
          </cell>
          <cell r="L1544" t="str">
            <v>罐区</v>
          </cell>
          <cell r="M1544" t="str">
            <v>提取车间</v>
          </cell>
          <cell r="N1544" t="str">
            <v>成都恒金科技有限公司</v>
          </cell>
          <cell r="O1544" t="str">
            <v>成都恒金科技有限公司</v>
          </cell>
          <cell r="P1544" t="str">
            <v>CRI10-04</v>
          </cell>
        </row>
        <row r="1545">
          <cell r="C1545" t="str">
            <v>110040500361</v>
          </cell>
          <cell r="D1545" t="str">
            <v>立式多级离心泵</v>
          </cell>
          <cell r="E1545" t="str">
            <v>正常使用</v>
          </cell>
          <cell r="F1545" t="str">
            <v>直接购入</v>
          </cell>
          <cell r="G1545">
            <v>43405</v>
          </cell>
          <cell r="H1545">
            <v>43435</v>
          </cell>
          <cell r="I1545" t="str">
            <v>一车间</v>
          </cell>
          <cell r="J1545">
            <v>12292.31</v>
          </cell>
          <cell r="K1545" t="str">
            <v>SCT17040107</v>
          </cell>
          <cell r="L1545" t="str">
            <v>罐区</v>
          </cell>
          <cell r="M1545" t="str">
            <v>提取车间</v>
          </cell>
          <cell r="N1545" t="str">
            <v>成都恒金科技有限公司</v>
          </cell>
          <cell r="O1545" t="str">
            <v>成都恒金科技有限公司</v>
          </cell>
          <cell r="P1545" t="str">
            <v>CRI10-04</v>
          </cell>
        </row>
        <row r="1546">
          <cell r="C1546" t="str">
            <v>110040500362</v>
          </cell>
          <cell r="D1546" t="str">
            <v>立式多级离心泵</v>
          </cell>
          <cell r="E1546" t="str">
            <v>正常使用</v>
          </cell>
          <cell r="F1546" t="str">
            <v>直接购入</v>
          </cell>
          <cell r="G1546">
            <v>43405</v>
          </cell>
          <cell r="H1546">
            <v>43435</v>
          </cell>
          <cell r="I1546" t="str">
            <v>一车间</v>
          </cell>
          <cell r="J1546">
            <v>12292.31</v>
          </cell>
          <cell r="K1546" t="str">
            <v>SCT17040108</v>
          </cell>
          <cell r="L1546" t="str">
            <v>罐区</v>
          </cell>
          <cell r="M1546" t="str">
            <v>提取车间</v>
          </cell>
          <cell r="N1546" t="str">
            <v>成都恒金科技有限公司</v>
          </cell>
          <cell r="O1546" t="str">
            <v>成都恒金科技有限公司</v>
          </cell>
          <cell r="P1546" t="str">
            <v>CRI10-04</v>
          </cell>
        </row>
        <row r="1547">
          <cell r="C1547" t="str">
            <v>110040500363</v>
          </cell>
          <cell r="D1547" t="str">
            <v>立式多级离心泵</v>
          </cell>
          <cell r="E1547" t="str">
            <v>正常使用</v>
          </cell>
          <cell r="F1547" t="str">
            <v>直接购入</v>
          </cell>
          <cell r="G1547">
            <v>43405</v>
          </cell>
          <cell r="H1547">
            <v>43435</v>
          </cell>
          <cell r="I1547" t="str">
            <v>一车间</v>
          </cell>
          <cell r="J1547">
            <v>15184.62</v>
          </cell>
          <cell r="K1547" t="str">
            <v>SCT17040109</v>
          </cell>
          <cell r="L1547" t="str">
            <v>罐区</v>
          </cell>
          <cell r="M1547" t="str">
            <v>提取车间</v>
          </cell>
          <cell r="N1547" t="str">
            <v>成都恒金科技有限公司</v>
          </cell>
          <cell r="O1547" t="str">
            <v>成都恒金科技有限公司</v>
          </cell>
          <cell r="P1547" t="str">
            <v>CRI20-02</v>
          </cell>
        </row>
        <row r="1548">
          <cell r="C1548" t="str">
            <v>110040500364</v>
          </cell>
          <cell r="D1548" t="str">
            <v>立式多级离心泵</v>
          </cell>
          <cell r="E1548" t="str">
            <v>正常使用</v>
          </cell>
          <cell r="F1548" t="str">
            <v>直接购入</v>
          </cell>
          <cell r="G1548">
            <v>43405</v>
          </cell>
          <cell r="H1548">
            <v>43435</v>
          </cell>
          <cell r="I1548" t="str">
            <v>一车间</v>
          </cell>
          <cell r="J1548">
            <v>15184.61</v>
          </cell>
          <cell r="K1548" t="str">
            <v>SCT17040110</v>
          </cell>
          <cell r="L1548" t="str">
            <v>罐区</v>
          </cell>
          <cell r="M1548" t="str">
            <v>提取车间</v>
          </cell>
          <cell r="N1548" t="str">
            <v>成都恒金科技有限公司</v>
          </cell>
          <cell r="O1548" t="str">
            <v>成都恒金科技有限公司</v>
          </cell>
          <cell r="P1548" t="str">
            <v>CRI20-02</v>
          </cell>
        </row>
        <row r="1549">
          <cell r="C1549" t="str">
            <v>110040500365</v>
          </cell>
          <cell r="D1549" t="str">
            <v>立式多级离心泵</v>
          </cell>
          <cell r="E1549" t="str">
            <v>正常使用</v>
          </cell>
          <cell r="F1549" t="str">
            <v>直接购入</v>
          </cell>
          <cell r="G1549">
            <v>43405</v>
          </cell>
          <cell r="H1549">
            <v>43435</v>
          </cell>
          <cell r="I1549" t="str">
            <v>一车间</v>
          </cell>
          <cell r="J1549">
            <v>10991.45</v>
          </cell>
          <cell r="K1549" t="str">
            <v>SCT17040091</v>
          </cell>
          <cell r="L1549" t="str">
            <v>2楼防爆区醇沉</v>
          </cell>
          <cell r="M1549" t="str">
            <v>一车间</v>
          </cell>
          <cell r="N1549" t="str">
            <v>成都恒金科技有限公司</v>
          </cell>
          <cell r="O1549" t="str">
            <v>成都恒金科技有限公司</v>
          </cell>
          <cell r="P1549" t="str">
            <v>CRI10-02</v>
          </cell>
        </row>
        <row r="1550">
          <cell r="C1550" t="str">
            <v>110040500366</v>
          </cell>
          <cell r="D1550" t="str">
            <v>立式多级离心泵</v>
          </cell>
          <cell r="E1550" t="str">
            <v>正常使用</v>
          </cell>
          <cell r="F1550" t="str">
            <v>直接购入</v>
          </cell>
          <cell r="G1550">
            <v>43405</v>
          </cell>
          <cell r="H1550">
            <v>43435</v>
          </cell>
          <cell r="I1550" t="str">
            <v>一车间</v>
          </cell>
          <cell r="J1550">
            <v>10991.45</v>
          </cell>
          <cell r="K1550" t="str">
            <v>SCT17040092</v>
          </cell>
          <cell r="L1550" t="str">
            <v>2楼防爆区醇沉</v>
          </cell>
          <cell r="M1550" t="str">
            <v>一车间</v>
          </cell>
          <cell r="N1550" t="str">
            <v>成都恒金科技有限公司</v>
          </cell>
          <cell r="O1550" t="str">
            <v>成都恒金科技有限公司</v>
          </cell>
          <cell r="P1550" t="str">
            <v>CRI10-02</v>
          </cell>
        </row>
        <row r="1551">
          <cell r="C1551" t="str">
            <v>110040500367</v>
          </cell>
          <cell r="D1551" t="str">
            <v>立式多级离心泵</v>
          </cell>
          <cell r="E1551" t="str">
            <v>正常使用</v>
          </cell>
          <cell r="F1551" t="str">
            <v>直接购入</v>
          </cell>
          <cell r="G1551">
            <v>43405</v>
          </cell>
          <cell r="H1551">
            <v>43435</v>
          </cell>
          <cell r="I1551" t="str">
            <v>一车间</v>
          </cell>
          <cell r="J1551">
            <v>5864.95</v>
          </cell>
          <cell r="K1551" t="str">
            <v>SCT17040093</v>
          </cell>
          <cell r="L1551" t="str">
            <v>2楼浓缩大厅</v>
          </cell>
          <cell r="M1551" t="str">
            <v>配方车间</v>
          </cell>
          <cell r="N1551" t="str">
            <v>成都恒金科技有限公司</v>
          </cell>
          <cell r="O1551" t="str">
            <v>成都恒金科技有限公司</v>
          </cell>
          <cell r="P1551" t="str">
            <v>CRI5-03</v>
          </cell>
        </row>
        <row r="1552">
          <cell r="C1552" t="str">
            <v>110040500368</v>
          </cell>
          <cell r="D1552" t="str">
            <v>立式多级离心泵</v>
          </cell>
          <cell r="E1552" t="str">
            <v>正常使用</v>
          </cell>
          <cell r="F1552" t="str">
            <v>直接购入</v>
          </cell>
          <cell r="G1552">
            <v>43405</v>
          </cell>
          <cell r="H1552">
            <v>43435</v>
          </cell>
          <cell r="I1552" t="str">
            <v>一车间</v>
          </cell>
          <cell r="J1552">
            <v>5864.96</v>
          </cell>
          <cell r="K1552" t="str">
            <v>SCT17040094</v>
          </cell>
          <cell r="L1552" t="str">
            <v>2楼浓缩大厅</v>
          </cell>
          <cell r="M1552" t="str">
            <v>一车间</v>
          </cell>
          <cell r="N1552" t="str">
            <v>成都恒金科技有限公司</v>
          </cell>
          <cell r="O1552" t="str">
            <v>成都恒金科技有限公司</v>
          </cell>
          <cell r="P1552" t="str">
            <v>CRI5-3</v>
          </cell>
        </row>
        <row r="1553">
          <cell r="C1553" t="str">
            <v>110040500369</v>
          </cell>
          <cell r="D1553" t="str">
            <v>立式多级离心泵</v>
          </cell>
          <cell r="E1553" t="str">
            <v>正常使用</v>
          </cell>
          <cell r="F1553" t="str">
            <v>直接购入</v>
          </cell>
          <cell r="G1553">
            <v>43405</v>
          </cell>
          <cell r="H1553">
            <v>43435</v>
          </cell>
          <cell r="I1553" t="str">
            <v>一车间</v>
          </cell>
          <cell r="J1553">
            <v>5864.95</v>
          </cell>
          <cell r="K1553" t="str">
            <v>SCT17040099</v>
          </cell>
          <cell r="L1553" t="str">
            <v>2楼浓缩大厅</v>
          </cell>
          <cell r="M1553" t="str">
            <v>提取车间</v>
          </cell>
          <cell r="N1553" t="str">
            <v>成都恒金科技有限公司</v>
          </cell>
          <cell r="O1553" t="str">
            <v>成都恒金科技有限公司</v>
          </cell>
          <cell r="P1553" t="str">
            <v>CRI5-3</v>
          </cell>
        </row>
        <row r="1554">
          <cell r="C1554" t="str">
            <v>110040500370</v>
          </cell>
          <cell r="D1554" t="str">
            <v>立式多级离心泵</v>
          </cell>
          <cell r="E1554" t="str">
            <v>正常使用</v>
          </cell>
          <cell r="F1554" t="str">
            <v>直接购入</v>
          </cell>
          <cell r="G1554">
            <v>43405</v>
          </cell>
          <cell r="H1554">
            <v>43435</v>
          </cell>
          <cell r="I1554" t="str">
            <v>一车间</v>
          </cell>
          <cell r="J1554">
            <v>5864.96</v>
          </cell>
          <cell r="K1554" t="str">
            <v>SCT17040100</v>
          </cell>
          <cell r="L1554" t="str">
            <v>2楼浓缩大厅</v>
          </cell>
          <cell r="M1554" t="str">
            <v>提取车间</v>
          </cell>
          <cell r="N1554" t="str">
            <v>成都恒金科技有限公司</v>
          </cell>
          <cell r="O1554" t="str">
            <v>成都恒金科技有限公司</v>
          </cell>
          <cell r="P1554" t="str">
            <v>CRI5-3</v>
          </cell>
        </row>
        <row r="1555">
          <cell r="C1555" t="str">
            <v>110040500371</v>
          </cell>
          <cell r="D1555" t="str">
            <v>立式多级离心泵</v>
          </cell>
          <cell r="E1555" t="str">
            <v>正常使用</v>
          </cell>
          <cell r="F1555" t="str">
            <v>直接购入</v>
          </cell>
          <cell r="G1555">
            <v>43405</v>
          </cell>
          <cell r="H1555">
            <v>43435</v>
          </cell>
          <cell r="I1555" t="str">
            <v>一车间</v>
          </cell>
          <cell r="J1555">
            <v>11890.6</v>
          </cell>
          <cell r="K1555" t="str">
            <v>SCT17040101</v>
          </cell>
          <cell r="L1555" t="str">
            <v>2楼浓缩大厅</v>
          </cell>
          <cell r="M1555" t="str">
            <v>提取车间</v>
          </cell>
          <cell r="N1555" t="str">
            <v>成都恒金科技有限公司</v>
          </cell>
          <cell r="O1555" t="str">
            <v>成都恒金科技有限公司</v>
          </cell>
          <cell r="P1555" t="str">
            <v>CRI10-03</v>
          </cell>
        </row>
        <row r="1556">
          <cell r="C1556" t="str">
            <v>110040500372</v>
          </cell>
          <cell r="D1556" t="str">
            <v>立式多级离心泵</v>
          </cell>
          <cell r="E1556" t="str">
            <v>正常使用</v>
          </cell>
          <cell r="F1556" t="str">
            <v>直接购入</v>
          </cell>
          <cell r="G1556">
            <v>43405</v>
          </cell>
          <cell r="H1556">
            <v>43435</v>
          </cell>
          <cell r="I1556" t="str">
            <v>一车间</v>
          </cell>
          <cell r="J1556">
            <v>15345.3</v>
          </cell>
          <cell r="K1556" t="str">
            <v>SCT17040102</v>
          </cell>
          <cell r="L1556" t="str">
            <v>4楼投料区</v>
          </cell>
          <cell r="M1556" t="str">
            <v>提取车间</v>
          </cell>
          <cell r="N1556" t="str">
            <v>成都恒金科技有限公司</v>
          </cell>
          <cell r="O1556" t="str">
            <v>成都恒金科技有限公司</v>
          </cell>
          <cell r="P1556" t="str">
            <v>CRI15-02</v>
          </cell>
        </row>
        <row r="1557">
          <cell r="C1557" t="str">
            <v>110040500373</v>
          </cell>
          <cell r="D1557" t="str">
            <v>立式多级离心泵</v>
          </cell>
          <cell r="E1557" t="str">
            <v>正常使用</v>
          </cell>
          <cell r="F1557" t="str">
            <v>直接购入</v>
          </cell>
          <cell r="G1557">
            <v>43405</v>
          </cell>
          <cell r="H1557">
            <v>43435</v>
          </cell>
          <cell r="I1557" t="str">
            <v>一车间</v>
          </cell>
          <cell r="J1557">
            <v>15345.3</v>
          </cell>
          <cell r="K1557" t="str">
            <v>SCT17040103</v>
          </cell>
          <cell r="L1557" t="str">
            <v>4楼投料区</v>
          </cell>
          <cell r="M1557" t="str">
            <v>提取车间</v>
          </cell>
          <cell r="N1557" t="str">
            <v>成都恒金科技有限公司</v>
          </cell>
          <cell r="O1557" t="str">
            <v>成都恒金科技有限公司</v>
          </cell>
          <cell r="P1557" t="str">
            <v>CRI15-02</v>
          </cell>
        </row>
        <row r="1558">
          <cell r="C1558" t="str">
            <v>110040500374</v>
          </cell>
          <cell r="D1558" t="str">
            <v>立式多级离心泵</v>
          </cell>
          <cell r="E1558" t="str">
            <v>正常使用</v>
          </cell>
          <cell r="F1558" t="str">
            <v>直接购入</v>
          </cell>
          <cell r="G1558">
            <v>43405</v>
          </cell>
          <cell r="H1558">
            <v>43435</v>
          </cell>
          <cell r="I1558" t="str">
            <v>一车间</v>
          </cell>
          <cell r="J1558">
            <v>15345.3</v>
          </cell>
          <cell r="K1558" t="str">
            <v>SCT17040104</v>
          </cell>
          <cell r="L1558" t="str">
            <v>4楼投料区</v>
          </cell>
          <cell r="M1558" t="str">
            <v>提取车间</v>
          </cell>
          <cell r="N1558" t="str">
            <v>成都恒金科技有限公司</v>
          </cell>
          <cell r="O1558" t="str">
            <v>成都恒金科技有限公司</v>
          </cell>
          <cell r="P1558" t="str">
            <v>CRI15-02</v>
          </cell>
        </row>
        <row r="1559">
          <cell r="C1559" t="str">
            <v>110040500375</v>
          </cell>
          <cell r="D1559" t="str">
            <v>立式多级离心泵</v>
          </cell>
          <cell r="E1559" t="str">
            <v>正常使用</v>
          </cell>
          <cell r="F1559" t="str">
            <v>直接购入</v>
          </cell>
          <cell r="G1559">
            <v>43405</v>
          </cell>
          <cell r="H1559">
            <v>43435</v>
          </cell>
          <cell r="I1559" t="str">
            <v>一车间</v>
          </cell>
          <cell r="J1559">
            <v>15345.3</v>
          </cell>
          <cell r="K1559" t="str">
            <v>SCT17040105</v>
          </cell>
          <cell r="L1559" t="str">
            <v>4楼投料区</v>
          </cell>
          <cell r="M1559" t="str">
            <v>提取车间</v>
          </cell>
          <cell r="N1559" t="str">
            <v>成都恒金科技有限公司</v>
          </cell>
          <cell r="O1559" t="str">
            <v>成都恒金科技有限公司</v>
          </cell>
          <cell r="P1559" t="str">
            <v>CRI15-02</v>
          </cell>
        </row>
        <row r="1560">
          <cell r="C1560" t="str">
            <v>110040500376</v>
          </cell>
          <cell r="D1560" t="str">
            <v>高效液相色谱仪</v>
          </cell>
          <cell r="E1560" t="str">
            <v>正常使用</v>
          </cell>
          <cell r="F1560" t="str">
            <v>直接购入</v>
          </cell>
          <cell r="G1560">
            <v>43405</v>
          </cell>
          <cell r="H1560">
            <v>43435</v>
          </cell>
          <cell r="I1560" t="str">
            <v>研发中心—产品质量研究部</v>
          </cell>
          <cell r="J1560">
            <v>340517.24</v>
          </cell>
          <cell r="K1560" t="str">
            <v>专-药450#</v>
          </cell>
          <cell r="L1560" t="str">
            <v>高效液相室</v>
          </cell>
          <cell r="M1560" t="str">
            <v/>
          </cell>
          <cell r="N1560" t="str">
            <v>美国安捷伦（云南明朗）</v>
          </cell>
          <cell r="O1560" t="str">
            <v>美国安捷伦（云南明朗）</v>
          </cell>
          <cell r="P1560" t="str">
            <v>1260Infinty</v>
          </cell>
        </row>
        <row r="1561">
          <cell r="C1561" t="str">
            <v>110040500377</v>
          </cell>
          <cell r="D1561" t="str">
            <v>电子天平</v>
          </cell>
          <cell r="E1561" t="str">
            <v>正常使用</v>
          </cell>
          <cell r="F1561" t="str">
            <v>直接购入</v>
          </cell>
          <cell r="G1561">
            <v>43405</v>
          </cell>
          <cell r="H1561">
            <v>43435</v>
          </cell>
          <cell r="I1561" t="str">
            <v>研发中心—产品质量研究部</v>
          </cell>
          <cell r="J1561">
            <v>5110.34</v>
          </cell>
          <cell r="K1561" t="str">
            <v>专-药447#</v>
          </cell>
          <cell r="L1561" t="str">
            <v>普通天平室</v>
          </cell>
          <cell r="M1561" t="str">
            <v/>
          </cell>
          <cell r="N1561" t="str">
            <v>奥豪斯仪器（常州）有限公司</v>
          </cell>
          <cell r="O1561" t="str">
            <v>奥豪斯仪器（常州）有限公司</v>
          </cell>
          <cell r="P1561" t="str">
            <v>CP214</v>
          </cell>
        </row>
        <row r="1562">
          <cell r="C1562" t="str">
            <v>110040500378</v>
          </cell>
          <cell r="D1562" t="str">
            <v>超声波清洗器</v>
          </cell>
          <cell r="E1562" t="str">
            <v>正常使用</v>
          </cell>
          <cell r="F1562" t="str">
            <v>直接购入</v>
          </cell>
          <cell r="G1562">
            <v>43405</v>
          </cell>
          <cell r="H1562">
            <v>43435</v>
          </cell>
          <cell r="I1562" t="str">
            <v>研发中心—产品质量研究部</v>
          </cell>
          <cell r="J1562">
            <v>4827.59</v>
          </cell>
          <cell r="K1562" t="str">
            <v>专-药448#</v>
          </cell>
          <cell r="L1562" t="str">
            <v>滴定室</v>
          </cell>
          <cell r="M1562" t="str">
            <v/>
          </cell>
          <cell r="N1562" t="str">
            <v>上海科导超声仪器有限公司</v>
          </cell>
          <cell r="O1562" t="str">
            <v>上海科导超声仪器有限公司</v>
          </cell>
          <cell r="P1562" t="str">
            <v>SK250LHC</v>
          </cell>
        </row>
        <row r="1563">
          <cell r="C1563" t="str">
            <v>110040500379</v>
          </cell>
          <cell r="D1563" t="str">
            <v>自动旋光仪</v>
          </cell>
          <cell r="E1563" t="str">
            <v>正常使用</v>
          </cell>
          <cell r="F1563" t="str">
            <v>直接购入</v>
          </cell>
          <cell r="G1563">
            <v>43405</v>
          </cell>
          <cell r="H1563">
            <v>43435</v>
          </cell>
          <cell r="I1563" t="str">
            <v>研发中心—产品质量研究部</v>
          </cell>
          <cell r="J1563">
            <v>10775.86</v>
          </cell>
          <cell r="K1563" t="str">
            <v>专-药449#</v>
          </cell>
          <cell r="L1563" t="str">
            <v>滴定室</v>
          </cell>
          <cell r="M1563" t="str">
            <v/>
          </cell>
          <cell r="N1563" t="str">
            <v>上海仪电物理光学仪器有限公司</v>
          </cell>
          <cell r="O1563" t="str">
            <v>上海仪电物理光学仪器有限公司</v>
          </cell>
          <cell r="P1563" t="str">
            <v>SGW-1</v>
          </cell>
        </row>
        <row r="1564">
          <cell r="C1564" t="str">
            <v>110040500380</v>
          </cell>
          <cell r="D1564" t="str">
            <v>多参数水质分析仪</v>
          </cell>
          <cell r="E1564" t="str">
            <v>正常使用</v>
          </cell>
          <cell r="F1564" t="str">
            <v>直接购入</v>
          </cell>
          <cell r="G1564">
            <v>43405</v>
          </cell>
          <cell r="H1564">
            <v>43435</v>
          </cell>
          <cell r="I1564" t="str">
            <v>安全环保部</v>
          </cell>
          <cell r="J1564">
            <v>13362.05</v>
          </cell>
          <cell r="K1564" t="str">
            <v>专-药451#</v>
          </cell>
          <cell r="L1564" t="str">
            <v>马金铺厂区污水水</v>
          </cell>
          <cell r="M1564" t="str">
            <v>公司南坝污水处理站</v>
          </cell>
          <cell r="N1564" t="str">
            <v>杭州盈傲仪器有限公司南坝污水处理站</v>
          </cell>
          <cell r="O1564" t="str">
            <v>杭州盈傲仪器有限公司南坝污水处理站</v>
          </cell>
          <cell r="P1564" t="str">
            <v>CNPN-4SII</v>
          </cell>
        </row>
        <row r="1565">
          <cell r="C1565" t="str">
            <v>110040500381</v>
          </cell>
          <cell r="D1565" t="str">
            <v>除湿机</v>
          </cell>
          <cell r="E1565" t="str">
            <v>正常使用</v>
          </cell>
          <cell r="F1565" t="str">
            <v>直接购入</v>
          </cell>
          <cell r="G1565">
            <v>43405</v>
          </cell>
          <cell r="H1565">
            <v>43435</v>
          </cell>
          <cell r="I1565" t="str">
            <v>六车间</v>
          </cell>
          <cell r="J1565">
            <v>3448.27</v>
          </cell>
          <cell r="K1565" t="str">
            <v>通-机412#</v>
          </cell>
          <cell r="L1565" t="str">
            <v>7楼中间站21</v>
          </cell>
          <cell r="M1565" t="str">
            <v>六车间</v>
          </cell>
          <cell r="N1565" t="str">
            <v>浙江森井防爆电气股份有限公司</v>
          </cell>
          <cell r="O1565" t="str">
            <v>浙江森井防爆电气股份有限公司</v>
          </cell>
          <cell r="P1565" t="str">
            <v>CR-140Y</v>
          </cell>
        </row>
        <row r="1566">
          <cell r="C1566" t="str">
            <v>110040500382</v>
          </cell>
          <cell r="D1566" t="str">
            <v>除湿机</v>
          </cell>
          <cell r="E1566" t="str">
            <v>正常使用</v>
          </cell>
          <cell r="F1566" t="str">
            <v>直接购入</v>
          </cell>
          <cell r="G1566">
            <v>43405</v>
          </cell>
          <cell r="H1566">
            <v>43435</v>
          </cell>
          <cell r="I1566" t="str">
            <v>六车间</v>
          </cell>
          <cell r="J1566">
            <v>3448.27</v>
          </cell>
          <cell r="K1566" t="str">
            <v>通-机413#</v>
          </cell>
          <cell r="L1566" t="str">
            <v>7楼内包14</v>
          </cell>
          <cell r="M1566" t="str">
            <v>六车间</v>
          </cell>
          <cell r="N1566" t="str">
            <v>浙江森井防爆电气股份有限公司</v>
          </cell>
          <cell r="O1566" t="str">
            <v>浙江森井防爆电气股份有限公司</v>
          </cell>
          <cell r="P1566" t="str">
            <v>CR-140Y</v>
          </cell>
        </row>
        <row r="1567">
          <cell r="C1567" t="str">
            <v>110040500383</v>
          </cell>
          <cell r="D1567" t="str">
            <v>除湿机</v>
          </cell>
          <cell r="E1567" t="str">
            <v>正常使用</v>
          </cell>
          <cell r="F1567" t="str">
            <v>直接购入</v>
          </cell>
          <cell r="G1567">
            <v>43405</v>
          </cell>
          <cell r="H1567">
            <v>43435</v>
          </cell>
          <cell r="I1567" t="str">
            <v>六车间</v>
          </cell>
          <cell r="J1567">
            <v>3448.27</v>
          </cell>
          <cell r="K1567" t="str">
            <v>通-机414#</v>
          </cell>
          <cell r="L1567" t="str">
            <v>5楼内包33</v>
          </cell>
          <cell r="M1567" t="str">
            <v>六车间</v>
          </cell>
          <cell r="N1567" t="str">
            <v>浙江森井防爆电气股份有限公司</v>
          </cell>
          <cell r="O1567" t="str">
            <v>浙江森井防爆电气股份有限公司</v>
          </cell>
          <cell r="P1567" t="str">
            <v>CR-140Y</v>
          </cell>
        </row>
        <row r="1568">
          <cell r="C1568" t="str">
            <v>110040500384</v>
          </cell>
          <cell r="D1568" t="str">
            <v>除湿机</v>
          </cell>
          <cell r="E1568" t="str">
            <v>正常使用</v>
          </cell>
          <cell r="F1568" t="str">
            <v>直接购入</v>
          </cell>
          <cell r="G1568">
            <v>43405</v>
          </cell>
          <cell r="H1568">
            <v>43435</v>
          </cell>
          <cell r="I1568" t="str">
            <v>六车间</v>
          </cell>
          <cell r="J1568">
            <v>3448.29</v>
          </cell>
          <cell r="K1568" t="str">
            <v>通-机415#</v>
          </cell>
          <cell r="L1568" t="str">
            <v>7楼内包12</v>
          </cell>
          <cell r="M1568" t="str">
            <v>六车间</v>
          </cell>
          <cell r="N1568" t="str">
            <v>浙江森井防爆电气股份有限公司</v>
          </cell>
          <cell r="O1568" t="str">
            <v>浙江森井防爆电气股份有限公司</v>
          </cell>
          <cell r="P1568" t="str">
            <v>CR-140Y</v>
          </cell>
        </row>
        <row r="1569">
          <cell r="C1569" t="str">
            <v>110040500385</v>
          </cell>
          <cell r="D1569" t="str">
            <v>料斗提升加料机</v>
          </cell>
          <cell r="E1569" t="str">
            <v>正常使用</v>
          </cell>
          <cell r="F1569" t="str">
            <v>直接购入</v>
          </cell>
          <cell r="G1569">
            <v>43435</v>
          </cell>
          <cell r="H1569">
            <v>43466</v>
          </cell>
          <cell r="I1569" t="str">
            <v>一车间</v>
          </cell>
          <cell r="J1569">
            <v>81196.58</v>
          </cell>
          <cell r="K1569" t="str">
            <v>SCQ14120029</v>
          </cell>
          <cell r="L1569" t="str">
            <v>一楼洁控称量装袋</v>
          </cell>
          <cell r="M1569" t="str">
            <v>一车间</v>
          </cell>
          <cell r="N1569" t="str">
            <v>浙江迦南科技股份有限公司</v>
          </cell>
          <cell r="O1569" t="str">
            <v>浙江迦南科技股份有限公司</v>
          </cell>
          <cell r="P1569" t="str">
            <v>NTD2000</v>
          </cell>
        </row>
        <row r="1570">
          <cell r="C1570" t="str">
            <v>110040500386</v>
          </cell>
          <cell r="D1570" t="str">
            <v>料斗提升加料机</v>
          </cell>
          <cell r="E1570" t="str">
            <v>正常使用</v>
          </cell>
          <cell r="F1570" t="str">
            <v>直接购入</v>
          </cell>
          <cell r="G1570">
            <v>43435</v>
          </cell>
          <cell r="H1570">
            <v>43466</v>
          </cell>
          <cell r="I1570" t="str">
            <v>一车间</v>
          </cell>
          <cell r="J1570">
            <v>81196.58</v>
          </cell>
          <cell r="K1570" t="str">
            <v>SCQ14120005</v>
          </cell>
          <cell r="L1570" t="str">
            <v>一楼洁控称量装袋</v>
          </cell>
          <cell r="M1570" t="str">
            <v>一车间</v>
          </cell>
          <cell r="N1570" t="str">
            <v>浙江迦南科技股份有限公司</v>
          </cell>
          <cell r="O1570" t="str">
            <v>浙江迦南科技股份有限公司</v>
          </cell>
          <cell r="P1570" t="str">
            <v>NTD2000</v>
          </cell>
        </row>
        <row r="1571">
          <cell r="C1571" t="str">
            <v>110040500387</v>
          </cell>
          <cell r="D1571" t="str">
            <v>料斗提升加料机</v>
          </cell>
          <cell r="E1571" t="str">
            <v>正常使用</v>
          </cell>
          <cell r="F1571" t="str">
            <v>直接购入</v>
          </cell>
          <cell r="G1571">
            <v>43435</v>
          </cell>
          <cell r="H1571">
            <v>43466</v>
          </cell>
          <cell r="I1571" t="str">
            <v>一车间</v>
          </cell>
          <cell r="J1571">
            <v>81196.58</v>
          </cell>
          <cell r="K1571" t="str">
            <v>SCT16070016</v>
          </cell>
          <cell r="L1571" t="str">
            <v>提取一楼称量装袋</v>
          </cell>
          <cell r="M1571" t="str">
            <v>一车间</v>
          </cell>
          <cell r="N1571" t="str">
            <v>浙江迦南科技股份有限公司</v>
          </cell>
          <cell r="O1571" t="str">
            <v>浙江迦南科技股份有限公司</v>
          </cell>
          <cell r="P1571" t="str">
            <v>NTD2000</v>
          </cell>
        </row>
        <row r="1572">
          <cell r="C1572" t="str">
            <v>110040500388</v>
          </cell>
          <cell r="D1572" t="str">
            <v>自动提升料斗混合机</v>
          </cell>
          <cell r="E1572" t="str">
            <v>正常使用</v>
          </cell>
          <cell r="F1572" t="str">
            <v>直接购入</v>
          </cell>
          <cell r="G1572">
            <v>43435</v>
          </cell>
          <cell r="H1572">
            <v>43466</v>
          </cell>
          <cell r="I1572" t="str">
            <v>一车间</v>
          </cell>
          <cell r="J1572">
            <v>515384.62</v>
          </cell>
          <cell r="K1572" t="str">
            <v>SCT16070015</v>
          </cell>
          <cell r="L1572" t="str">
            <v>提取车间</v>
          </cell>
          <cell r="M1572" t="str">
            <v>一车间</v>
          </cell>
          <cell r="N1572" t="str">
            <v>浙江迦南科技股份有限公司</v>
          </cell>
          <cell r="O1572" t="str">
            <v>浙江迦南科技股份有限公司</v>
          </cell>
          <cell r="P1572" t="str">
            <v>HZD2000</v>
          </cell>
        </row>
        <row r="1573">
          <cell r="C1573" t="str">
            <v>110040500389</v>
          </cell>
          <cell r="D1573" t="str">
            <v>自动提升料斗混合机</v>
          </cell>
          <cell r="E1573" t="str">
            <v>正常使用</v>
          </cell>
          <cell r="F1573" t="str">
            <v>直接购入</v>
          </cell>
          <cell r="G1573">
            <v>43435</v>
          </cell>
          <cell r="H1573">
            <v>43466</v>
          </cell>
          <cell r="I1573" t="str">
            <v>四车间</v>
          </cell>
          <cell r="J1573">
            <v>515384.62</v>
          </cell>
          <cell r="K1573" t="str">
            <v>SCQ16070004</v>
          </cell>
          <cell r="L1573" t="str">
            <v>制剂车间片剂</v>
          </cell>
          <cell r="M1573" t="str">
            <v>四车间</v>
          </cell>
          <cell r="N1573" t="str">
            <v>浙江迦南科技股份有限公司</v>
          </cell>
          <cell r="O1573" t="str">
            <v>浙江迦南科技股份有限公司</v>
          </cell>
          <cell r="P1573" t="str">
            <v>HZD2000</v>
          </cell>
        </row>
        <row r="1574">
          <cell r="C1574" t="str">
            <v>110040500390</v>
          </cell>
          <cell r="D1574" t="str">
            <v>自动提升料斗混合机</v>
          </cell>
          <cell r="E1574" t="str">
            <v>正常使用</v>
          </cell>
          <cell r="F1574" t="str">
            <v>直接购入</v>
          </cell>
          <cell r="G1574">
            <v>43435</v>
          </cell>
          <cell r="H1574">
            <v>43466</v>
          </cell>
          <cell r="I1574" t="str">
            <v>一车间</v>
          </cell>
          <cell r="J1574">
            <v>515384.6</v>
          </cell>
          <cell r="K1574" t="str">
            <v>SCQ14120009</v>
          </cell>
          <cell r="L1574" t="str">
            <v>一楼洁控总混间</v>
          </cell>
          <cell r="M1574" t="str">
            <v>一车间</v>
          </cell>
          <cell r="N1574" t="str">
            <v>浙江迦南科技股份有限公司</v>
          </cell>
          <cell r="O1574" t="str">
            <v>浙江迦南科技股份有限公司</v>
          </cell>
          <cell r="P1574" t="str">
            <v>HZD2000</v>
          </cell>
        </row>
        <row r="1575">
          <cell r="C1575" t="str">
            <v>110040500391</v>
          </cell>
          <cell r="D1575" t="str">
            <v>固定提升整粒转料机</v>
          </cell>
          <cell r="E1575" t="str">
            <v>正常使用</v>
          </cell>
          <cell r="F1575" t="str">
            <v>直接购入</v>
          </cell>
          <cell r="G1575">
            <v>43435</v>
          </cell>
          <cell r="H1575">
            <v>43466</v>
          </cell>
          <cell r="I1575" t="str">
            <v>四车间</v>
          </cell>
          <cell r="J1575">
            <v>95726.5</v>
          </cell>
          <cell r="K1575" t="str">
            <v>SCP16070004</v>
          </cell>
          <cell r="L1575" t="str">
            <v>湿法制粒间1</v>
          </cell>
          <cell r="M1575" t="str">
            <v>四车间</v>
          </cell>
          <cell r="N1575" t="str">
            <v>浙江迦南科技股份有限公司</v>
          </cell>
          <cell r="O1575" t="str">
            <v>浙江迦南科技股份有限公司</v>
          </cell>
          <cell r="P1575" t="str">
            <v>NTFZ800B</v>
          </cell>
        </row>
        <row r="1576">
          <cell r="C1576" t="str">
            <v>110040500392</v>
          </cell>
          <cell r="D1576" t="str">
            <v>固定提升整粒转料机</v>
          </cell>
          <cell r="E1576" t="str">
            <v>正常使用</v>
          </cell>
          <cell r="F1576" t="str">
            <v>直接购入</v>
          </cell>
          <cell r="G1576">
            <v>43435</v>
          </cell>
          <cell r="H1576">
            <v>43466</v>
          </cell>
          <cell r="I1576" t="str">
            <v>四车间</v>
          </cell>
          <cell r="J1576">
            <v>87179.49</v>
          </cell>
          <cell r="K1576" t="str">
            <v>SCP14120009</v>
          </cell>
          <cell r="L1576" t="str">
            <v>湿法制粒间2</v>
          </cell>
          <cell r="M1576" t="str">
            <v>四车间</v>
          </cell>
          <cell r="N1576" t="str">
            <v>浙江迦南科技股份有限公司</v>
          </cell>
          <cell r="O1576" t="str">
            <v>浙江迦南科技股份有限公司</v>
          </cell>
          <cell r="P1576" t="str">
            <v>NTFZ500B</v>
          </cell>
        </row>
        <row r="1577">
          <cell r="C1577" t="str">
            <v>110040500393</v>
          </cell>
          <cell r="D1577" t="str">
            <v>固定提升转料机</v>
          </cell>
          <cell r="E1577" t="str">
            <v>正常使用</v>
          </cell>
          <cell r="F1577" t="str">
            <v>直接购入</v>
          </cell>
          <cell r="G1577">
            <v>43435</v>
          </cell>
          <cell r="H1577">
            <v>43466</v>
          </cell>
          <cell r="I1577" t="str">
            <v>六车间</v>
          </cell>
          <cell r="J1577">
            <v>78632.48</v>
          </cell>
          <cell r="K1577" t="str">
            <v>SCK14120008</v>
          </cell>
          <cell r="L1577" t="str">
            <v>湿法制粒间1</v>
          </cell>
          <cell r="M1577" t="str">
            <v>六车间</v>
          </cell>
          <cell r="N1577" t="str">
            <v>浙江迦南科技股份有限公司</v>
          </cell>
          <cell r="O1577" t="str">
            <v>浙江迦南科技股份有限公司</v>
          </cell>
          <cell r="P1577" t="str">
            <v>NTF800B</v>
          </cell>
        </row>
        <row r="1578">
          <cell r="C1578" t="str">
            <v>110040500394</v>
          </cell>
          <cell r="D1578" t="str">
            <v>固定提升转料机</v>
          </cell>
          <cell r="E1578" t="str">
            <v>正常使用</v>
          </cell>
          <cell r="F1578" t="str">
            <v>直接购入</v>
          </cell>
          <cell r="G1578">
            <v>43435</v>
          </cell>
          <cell r="H1578">
            <v>43466</v>
          </cell>
          <cell r="I1578" t="str">
            <v>六车间</v>
          </cell>
          <cell r="J1578">
            <v>78632.48</v>
          </cell>
          <cell r="K1578" t="str">
            <v>SCK14120015</v>
          </cell>
          <cell r="L1578" t="str">
            <v>湿法制粒间2</v>
          </cell>
          <cell r="M1578" t="str">
            <v>六车间</v>
          </cell>
          <cell r="N1578" t="str">
            <v>浙江迦南科技股份有限公司</v>
          </cell>
          <cell r="O1578" t="str">
            <v>浙江迦南科技股份有限公司</v>
          </cell>
          <cell r="P1578" t="str">
            <v>NTF800B</v>
          </cell>
        </row>
        <row r="1579">
          <cell r="C1579" t="str">
            <v>110040500395</v>
          </cell>
          <cell r="D1579" t="str">
            <v>固定提升转料机</v>
          </cell>
          <cell r="E1579" t="str">
            <v>正常使用</v>
          </cell>
          <cell r="F1579" t="str">
            <v>直接购入</v>
          </cell>
          <cell r="G1579">
            <v>43435</v>
          </cell>
          <cell r="H1579">
            <v>43466</v>
          </cell>
          <cell r="I1579" t="str">
            <v>六车间</v>
          </cell>
          <cell r="J1579">
            <v>68376.07</v>
          </cell>
          <cell r="K1579" t="str">
            <v>SCK14120021</v>
          </cell>
          <cell r="L1579" t="str">
            <v>湿法制粒间3</v>
          </cell>
          <cell r="M1579" t="str">
            <v>六车间</v>
          </cell>
          <cell r="N1579" t="str">
            <v>浙江迦南科技股份有限公司</v>
          </cell>
          <cell r="O1579" t="str">
            <v>浙江迦南科技股份有限公司</v>
          </cell>
          <cell r="P1579" t="str">
            <v>NTF800</v>
          </cell>
        </row>
        <row r="1580">
          <cell r="C1580" t="str">
            <v>110040500396</v>
          </cell>
          <cell r="D1580" t="str">
            <v>固定提升转料机</v>
          </cell>
          <cell r="E1580" t="str">
            <v>正常使用</v>
          </cell>
          <cell r="F1580" t="str">
            <v>直接购入</v>
          </cell>
          <cell r="G1580">
            <v>43435</v>
          </cell>
          <cell r="H1580">
            <v>43466</v>
          </cell>
          <cell r="I1580" t="str">
            <v>六车间</v>
          </cell>
          <cell r="J1580">
            <v>68376.07</v>
          </cell>
          <cell r="K1580" t="str">
            <v>SCK14120026</v>
          </cell>
          <cell r="L1580" t="str">
            <v>一步制粒间</v>
          </cell>
          <cell r="M1580" t="str">
            <v>六车间</v>
          </cell>
          <cell r="N1580" t="str">
            <v>浙江迦南科技股份有限公司</v>
          </cell>
          <cell r="O1580" t="str">
            <v>浙江迦南科技股份有限公司</v>
          </cell>
          <cell r="P1580" t="str">
            <v>NTF800</v>
          </cell>
        </row>
        <row r="1581">
          <cell r="C1581" t="str">
            <v>110040500397</v>
          </cell>
          <cell r="D1581" t="str">
            <v>固定料斗混合机</v>
          </cell>
          <cell r="E1581" t="str">
            <v>正常使用</v>
          </cell>
          <cell r="F1581" t="str">
            <v>直接购入</v>
          </cell>
          <cell r="G1581">
            <v>43435</v>
          </cell>
          <cell r="H1581">
            <v>43466</v>
          </cell>
          <cell r="I1581" t="str">
            <v>六车间</v>
          </cell>
          <cell r="J1581">
            <v>226495.73</v>
          </cell>
          <cell r="K1581" t="str">
            <v>SCK14120030</v>
          </cell>
          <cell r="L1581" t="str">
            <v>总混间2</v>
          </cell>
          <cell r="M1581" t="str">
            <v>六车间</v>
          </cell>
          <cell r="N1581" t="str">
            <v>浙江迦南科技股份有限公司</v>
          </cell>
          <cell r="O1581" t="str">
            <v>浙江迦南科技股份有限公司</v>
          </cell>
          <cell r="P1581" t="str">
            <v>HGD4000</v>
          </cell>
        </row>
        <row r="1582">
          <cell r="C1582" t="str">
            <v>110040500398</v>
          </cell>
          <cell r="D1582" t="str">
            <v>固定料斗混合机</v>
          </cell>
          <cell r="E1582" t="str">
            <v>正常使用</v>
          </cell>
          <cell r="F1582" t="str">
            <v>直接购入</v>
          </cell>
          <cell r="G1582">
            <v>43435</v>
          </cell>
          <cell r="H1582">
            <v>43466</v>
          </cell>
          <cell r="I1582" t="str">
            <v>六车间</v>
          </cell>
          <cell r="J1582">
            <v>226495.73</v>
          </cell>
          <cell r="K1582" t="str">
            <v>SCK14120029</v>
          </cell>
          <cell r="L1582" t="str">
            <v>总混间1</v>
          </cell>
          <cell r="M1582" t="str">
            <v>六车间</v>
          </cell>
          <cell r="N1582" t="str">
            <v>浙江迦南科技股份有限公司</v>
          </cell>
          <cell r="O1582" t="str">
            <v>浙江迦南科技股份有限公司</v>
          </cell>
          <cell r="P1582" t="str">
            <v>HGD4000</v>
          </cell>
        </row>
        <row r="1583">
          <cell r="C1583" t="str">
            <v>110040500399</v>
          </cell>
          <cell r="D1583" t="str">
            <v>层间提升机</v>
          </cell>
          <cell r="E1583" t="str">
            <v>正常使用</v>
          </cell>
          <cell r="F1583" t="str">
            <v>直接购入</v>
          </cell>
          <cell r="G1583">
            <v>43435</v>
          </cell>
          <cell r="H1583">
            <v>43466</v>
          </cell>
          <cell r="I1583" t="str">
            <v>六车间</v>
          </cell>
          <cell r="J1583">
            <v>79487.18</v>
          </cell>
          <cell r="K1583" t="str">
            <v>SCK14120034</v>
          </cell>
          <cell r="L1583" t="str">
            <v>中间站</v>
          </cell>
          <cell r="M1583" t="str">
            <v>六车间</v>
          </cell>
          <cell r="N1583" t="str">
            <v>浙江迦南科技股份有限公司</v>
          </cell>
          <cell r="O1583" t="str">
            <v>浙江迦南科技股份有限公司</v>
          </cell>
          <cell r="P1583" t="str">
            <v>NTC1000</v>
          </cell>
        </row>
        <row r="1584">
          <cell r="C1584" t="str">
            <v>110040500400</v>
          </cell>
          <cell r="D1584" t="str">
            <v>自动提升料斗混合机</v>
          </cell>
          <cell r="E1584" t="str">
            <v>正常使用</v>
          </cell>
          <cell r="F1584" t="str">
            <v>直接购入</v>
          </cell>
          <cell r="G1584">
            <v>43435</v>
          </cell>
          <cell r="H1584">
            <v>43466</v>
          </cell>
          <cell r="I1584" t="str">
            <v>六车间</v>
          </cell>
          <cell r="J1584">
            <v>709401.71</v>
          </cell>
          <cell r="K1584" t="str">
            <v>SCK14120033</v>
          </cell>
          <cell r="L1584" t="str">
            <v>总混间3</v>
          </cell>
          <cell r="M1584" t="str">
            <v>六车间</v>
          </cell>
          <cell r="N1584" t="str">
            <v>浙江迦南科技股份有限公司</v>
          </cell>
          <cell r="O1584" t="str">
            <v>浙江迦南科技股份有限公司</v>
          </cell>
          <cell r="P1584" t="str">
            <v>HZD1000</v>
          </cell>
        </row>
        <row r="1585">
          <cell r="C1585" t="str">
            <v>110040500401</v>
          </cell>
          <cell r="D1585" t="str">
            <v>固定料斗混合机</v>
          </cell>
          <cell r="E1585" t="str">
            <v>正常使用</v>
          </cell>
          <cell r="F1585" t="str">
            <v>直接购入</v>
          </cell>
          <cell r="G1585">
            <v>43435</v>
          </cell>
          <cell r="H1585">
            <v>43466</v>
          </cell>
          <cell r="I1585" t="str">
            <v>六车间</v>
          </cell>
          <cell r="J1585">
            <v>128205.13</v>
          </cell>
          <cell r="K1585" t="str">
            <v>SCP14120010</v>
          </cell>
          <cell r="L1585" t="str">
            <v>总混间1</v>
          </cell>
          <cell r="M1585" t="str">
            <v>六车间</v>
          </cell>
          <cell r="N1585" t="str">
            <v>浙江迦南科技股份有限公司</v>
          </cell>
          <cell r="O1585" t="str">
            <v>浙江迦南科技股份有限公司</v>
          </cell>
          <cell r="P1585" t="str">
            <v>HGD2000</v>
          </cell>
        </row>
        <row r="1586">
          <cell r="C1586" t="str">
            <v>110040500402</v>
          </cell>
          <cell r="D1586" t="str">
            <v>固定料斗混合机</v>
          </cell>
          <cell r="E1586" t="str">
            <v>正常使用</v>
          </cell>
          <cell r="F1586" t="str">
            <v>直接购入</v>
          </cell>
          <cell r="G1586">
            <v>43435</v>
          </cell>
          <cell r="H1586">
            <v>43466</v>
          </cell>
          <cell r="I1586" t="str">
            <v>六车间</v>
          </cell>
          <cell r="J1586">
            <v>128205.13</v>
          </cell>
          <cell r="K1586" t="str">
            <v>SCP14120011</v>
          </cell>
          <cell r="L1586" t="str">
            <v>总混间2</v>
          </cell>
          <cell r="M1586" t="str">
            <v>六车间</v>
          </cell>
          <cell r="N1586" t="str">
            <v>浙江迦南科技股份有限公司</v>
          </cell>
          <cell r="O1586" t="str">
            <v>浙江迦南科技股份有限公司</v>
          </cell>
          <cell r="P1586" t="str">
            <v>HGD2000</v>
          </cell>
        </row>
        <row r="1587">
          <cell r="C1587" t="str">
            <v>110040500403</v>
          </cell>
          <cell r="D1587" t="str">
            <v>槽型混合机</v>
          </cell>
          <cell r="E1587" t="str">
            <v>正常使用</v>
          </cell>
          <cell r="F1587" t="str">
            <v>直接购入</v>
          </cell>
          <cell r="G1587">
            <v>43466</v>
          </cell>
          <cell r="H1587">
            <v>43497</v>
          </cell>
          <cell r="I1587" t="str">
            <v>六车间</v>
          </cell>
          <cell r="J1587">
            <v>36206.9</v>
          </cell>
          <cell r="K1587" t="str">
            <v>专-药452#</v>
          </cell>
          <cell r="L1587" t="str">
            <v>颗粒剂7楼1室</v>
          </cell>
          <cell r="M1587" t="str">
            <v/>
          </cell>
          <cell r="N1587" t="str">
            <v>丹东市宏泰制药设备有限公司</v>
          </cell>
          <cell r="O1587" t="str">
            <v>丹东市宏泰制药设备有限公司</v>
          </cell>
          <cell r="P1587" t="str">
            <v>CH-400</v>
          </cell>
        </row>
        <row r="1588">
          <cell r="C1588" t="str">
            <v>110040500404</v>
          </cell>
          <cell r="D1588" t="str">
            <v>高速往复式枕式包装机</v>
          </cell>
          <cell r="E1588" t="str">
            <v>正常使用</v>
          </cell>
          <cell r="F1588" t="str">
            <v>直接购入</v>
          </cell>
          <cell r="G1588">
            <v>43497</v>
          </cell>
          <cell r="H1588">
            <v>43525</v>
          </cell>
          <cell r="I1588" t="str">
            <v>四车间</v>
          </cell>
          <cell r="J1588">
            <v>241379.31</v>
          </cell>
          <cell r="K1588" t="str">
            <v>专-药453#</v>
          </cell>
          <cell r="L1588" t="str">
            <v>片剂外包车间三楼</v>
          </cell>
          <cell r="M1588" t="str">
            <v/>
          </cell>
          <cell r="N1588" t="str">
            <v>瑞安市三环机械有限公司</v>
          </cell>
          <cell r="O1588" t="str">
            <v>瑞安市三环机械有限公司</v>
          </cell>
          <cell r="P1588" t="str">
            <v>DWB-5006</v>
          </cell>
        </row>
        <row r="1589">
          <cell r="C1589" t="str">
            <v>110040500405</v>
          </cell>
          <cell r="D1589" t="str">
            <v>多级粉碎机</v>
          </cell>
          <cell r="E1589" t="str">
            <v>正常使用</v>
          </cell>
          <cell r="F1589" t="str">
            <v>直接购入</v>
          </cell>
          <cell r="G1589">
            <v>43497</v>
          </cell>
          <cell r="H1589">
            <v>43525</v>
          </cell>
          <cell r="I1589" t="str">
            <v>一车间</v>
          </cell>
          <cell r="J1589">
            <v>79487.18</v>
          </cell>
          <cell r="K1589" t="str">
            <v>SCT17070018</v>
          </cell>
          <cell r="L1589" t="str">
            <v>一车间</v>
          </cell>
          <cell r="M1589" t="str">
            <v>提取车间</v>
          </cell>
          <cell r="N1589" t="str">
            <v>天津市渤海鑫茂制药设备有限公司</v>
          </cell>
          <cell r="O1589" t="str">
            <v>天津市渤海鑫茂制药设备有限公司</v>
          </cell>
          <cell r="P1589" t="str">
            <v>FZ-600</v>
          </cell>
        </row>
        <row r="1590">
          <cell r="C1590" t="str">
            <v>110040500406</v>
          </cell>
          <cell r="D1590" t="str">
            <v>真空带式干燥机组</v>
          </cell>
          <cell r="E1590" t="str">
            <v>正常使用</v>
          </cell>
          <cell r="F1590" t="str">
            <v>直接购入</v>
          </cell>
          <cell r="G1590">
            <v>43497</v>
          </cell>
          <cell r="H1590">
            <v>43525</v>
          </cell>
          <cell r="I1590" t="str">
            <v>一车间</v>
          </cell>
          <cell r="J1590">
            <v>1517094.02</v>
          </cell>
          <cell r="K1590" t="str">
            <v>SCT14120019</v>
          </cell>
          <cell r="L1590" t="str">
            <v>一车间</v>
          </cell>
          <cell r="M1590" t="str">
            <v>一车间</v>
          </cell>
          <cell r="N1590" t="str">
            <v>温州市金榜轻工机械有限公司</v>
          </cell>
          <cell r="O1590" t="str">
            <v>温州市金榜轻工机械有限公司</v>
          </cell>
          <cell r="P1590" t="str">
            <v>BVD450</v>
          </cell>
        </row>
        <row r="1591">
          <cell r="C1591" t="str">
            <v>110040500407</v>
          </cell>
          <cell r="D1591" t="str">
            <v>真空带式干燥机组</v>
          </cell>
          <cell r="E1591" t="str">
            <v>正常使用</v>
          </cell>
          <cell r="F1591" t="str">
            <v>直接购入</v>
          </cell>
          <cell r="G1591">
            <v>43497</v>
          </cell>
          <cell r="H1591">
            <v>43525</v>
          </cell>
          <cell r="I1591" t="str">
            <v>一车间</v>
          </cell>
          <cell r="J1591">
            <v>1517094.02</v>
          </cell>
          <cell r="K1591" t="str">
            <v>SCT14120020</v>
          </cell>
          <cell r="L1591" t="str">
            <v>一车间</v>
          </cell>
          <cell r="M1591" t="str">
            <v>一车间</v>
          </cell>
          <cell r="N1591" t="str">
            <v>温州市金榜轻工机械有限公司</v>
          </cell>
          <cell r="O1591" t="str">
            <v>温州市金榜轻工机械有限公司</v>
          </cell>
          <cell r="P1591" t="str">
            <v>BVD450</v>
          </cell>
        </row>
        <row r="1592">
          <cell r="C1592" t="str">
            <v>110040500408</v>
          </cell>
          <cell r="D1592" t="str">
            <v>缠绕式薄膜包装机</v>
          </cell>
          <cell r="E1592" t="str">
            <v>正常使用</v>
          </cell>
          <cell r="F1592" t="str">
            <v>直接购入</v>
          </cell>
          <cell r="G1592">
            <v>43497</v>
          </cell>
          <cell r="H1592">
            <v>43525</v>
          </cell>
          <cell r="I1592" t="str">
            <v>六车间</v>
          </cell>
          <cell r="J1592">
            <v>241453</v>
          </cell>
          <cell r="K1592" t="str">
            <v>SCK17030062</v>
          </cell>
          <cell r="L1592" t="str">
            <v>六车间</v>
          </cell>
          <cell r="M1592" t="str">
            <v>一车间</v>
          </cell>
          <cell r="N1592" t="str">
            <v>北京博日鸿科技发展有限公司</v>
          </cell>
          <cell r="O1592" t="str">
            <v>北京博日鸿科技发展有限公司</v>
          </cell>
          <cell r="P1592" t="str">
            <v>BC240A</v>
          </cell>
        </row>
        <row r="1593">
          <cell r="C1593" t="str">
            <v>110040500409</v>
          </cell>
          <cell r="D1593" t="str">
            <v>缠绕式薄膜包装机</v>
          </cell>
          <cell r="E1593" t="str">
            <v>正常使用</v>
          </cell>
          <cell r="F1593" t="str">
            <v>直接购入</v>
          </cell>
          <cell r="G1593">
            <v>43497</v>
          </cell>
          <cell r="H1593">
            <v>43525</v>
          </cell>
          <cell r="I1593" t="str">
            <v>六车间</v>
          </cell>
          <cell r="J1593">
            <v>241453</v>
          </cell>
          <cell r="K1593" t="str">
            <v>SCK17030051</v>
          </cell>
          <cell r="L1593" t="str">
            <v>六车间</v>
          </cell>
          <cell r="M1593" t="str">
            <v>一车间</v>
          </cell>
          <cell r="N1593" t="str">
            <v>北京博日鸿科技发展有限公司</v>
          </cell>
          <cell r="O1593" t="str">
            <v>北京博日鸿科技发展有限公司</v>
          </cell>
          <cell r="P1593" t="str">
            <v>BC240A</v>
          </cell>
        </row>
        <row r="1594">
          <cell r="C1594" t="str">
            <v>110040500410</v>
          </cell>
          <cell r="D1594" t="str">
            <v>网带式干燥机</v>
          </cell>
          <cell r="E1594" t="str">
            <v>正常使用</v>
          </cell>
          <cell r="F1594" t="str">
            <v>直接购入</v>
          </cell>
          <cell r="G1594">
            <v>43497</v>
          </cell>
          <cell r="H1594">
            <v>43525</v>
          </cell>
          <cell r="I1594" t="str">
            <v>一车间</v>
          </cell>
          <cell r="J1594">
            <v>644827.6</v>
          </cell>
          <cell r="K1594" t="str">
            <v>SCQ16090018</v>
          </cell>
          <cell r="L1594" t="str">
            <v>一车间</v>
          </cell>
          <cell r="M1594" t="str">
            <v>一车间</v>
          </cell>
          <cell r="N1594" t="str">
            <v>南京腾涌干热设备有限公司</v>
          </cell>
          <cell r="O1594" t="str">
            <v>南京腾涌干热设备有限公司</v>
          </cell>
          <cell r="P1594" t="str">
            <v>WD-3-1.5-17.5</v>
          </cell>
        </row>
        <row r="1595">
          <cell r="C1595" t="str">
            <v>110040500411</v>
          </cell>
          <cell r="D1595" t="str">
            <v>一维运动混合机</v>
          </cell>
          <cell r="E1595" t="str">
            <v>正常使用</v>
          </cell>
          <cell r="F1595" t="str">
            <v>直接购入</v>
          </cell>
          <cell r="G1595">
            <v>43497</v>
          </cell>
          <cell r="H1595">
            <v>43525</v>
          </cell>
          <cell r="I1595" t="str">
            <v>一车间</v>
          </cell>
          <cell r="J1595">
            <v>124137.93</v>
          </cell>
          <cell r="K1595" t="str">
            <v>SCQ16080015</v>
          </cell>
          <cell r="L1595" t="str">
            <v>一车间</v>
          </cell>
          <cell r="M1595" t="str">
            <v>一车间</v>
          </cell>
          <cell r="N1595" t="str">
            <v>南京腾涌干热设备有限公司</v>
          </cell>
          <cell r="O1595" t="str">
            <v>南京腾涌干热设备有限公司</v>
          </cell>
          <cell r="P1595" t="str">
            <v>YYH-10000L</v>
          </cell>
        </row>
        <row r="1596">
          <cell r="C1596" t="str">
            <v>110040500412</v>
          </cell>
          <cell r="D1596" t="str">
            <v>高位湿法混合制粒机</v>
          </cell>
          <cell r="E1596" t="str">
            <v>正常使用</v>
          </cell>
          <cell r="F1596" t="str">
            <v>直接购入</v>
          </cell>
          <cell r="G1596">
            <v>43497</v>
          </cell>
          <cell r="H1596">
            <v>43525</v>
          </cell>
          <cell r="I1596" t="str">
            <v>六车间</v>
          </cell>
          <cell r="J1596">
            <v>346153.85</v>
          </cell>
          <cell r="K1596" t="str">
            <v>SCK14120006</v>
          </cell>
          <cell r="L1596" t="str">
            <v>六车间</v>
          </cell>
          <cell r="M1596" t="str">
            <v>制剂片剂线</v>
          </cell>
          <cell r="N1596" t="str">
            <v>浙江迦南科技股份有限公司</v>
          </cell>
          <cell r="O1596" t="str">
            <v>浙江迦南科技股份有限公司</v>
          </cell>
          <cell r="P1596" t="str">
            <v>LHSG600B</v>
          </cell>
        </row>
        <row r="1597">
          <cell r="C1597" t="str">
            <v>110040500413</v>
          </cell>
          <cell r="D1597" t="str">
            <v>高位湿法混合制粒机</v>
          </cell>
          <cell r="E1597" t="str">
            <v>正常使用</v>
          </cell>
          <cell r="F1597" t="str">
            <v>直接购入</v>
          </cell>
          <cell r="G1597">
            <v>43497</v>
          </cell>
          <cell r="H1597">
            <v>43525</v>
          </cell>
          <cell r="I1597" t="str">
            <v>六车间</v>
          </cell>
          <cell r="J1597">
            <v>346153.85</v>
          </cell>
          <cell r="K1597" t="str">
            <v>SCK14120013</v>
          </cell>
          <cell r="L1597" t="str">
            <v>六车间</v>
          </cell>
          <cell r="M1597" t="str">
            <v>一车间</v>
          </cell>
          <cell r="N1597" t="str">
            <v>浙江迦南科技股份有限公司</v>
          </cell>
          <cell r="O1597" t="str">
            <v>浙江迦南科技股份有限公司</v>
          </cell>
          <cell r="P1597" t="str">
            <v>LHSG600B</v>
          </cell>
        </row>
        <row r="1598">
          <cell r="C1598" t="str">
            <v>110040500414</v>
          </cell>
          <cell r="D1598" t="str">
            <v>高位湿法混合制粒机</v>
          </cell>
          <cell r="E1598" t="str">
            <v>正常使用</v>
          </cell>
          <cell r="F1598" t="str">
            <v>直接购入</v>
          </cell>
          <cell r="G1598">
            <v>43497</v>
          </cell>
          <cell r="H1598">
            <v>43525</v>
          </cell>
          <cell r="I1598" t="str">
            <v>六车间</v>
          </cell>
          <cell r="J1598">
            <v>322222.22</v>
          </cell>
          <cell r="K1598" t="str">
            <v>SCK14120019</v>
          </cell>
          <cell r="L1598" t="str">
            <v>六车间</v>
          </cell>
          <cell r="M1598" t="str">
            <v>一车间</v>
          </cell>
          <cell r="N1598" t="str">
            <v>浙江迦南科技股份有限公司</v>
          </cell>
          <cell r="O1598" t="str">
            <v>浙江迦南科技股份有限公司</v>
          </cell>
          <cell r="P1598" t="str">
            <v>LHSG600</v>
          </cell>
        </row>
        <row r="1599">
          <cell r="C1599" t="str">
            <v>110040500415</v>
          </cell>
          <cell r="D1599" t="str">
            <v>芳香水收集罐</v>
          </cell>
          <cell r="E1599" t="str">
            <v>正常使用</v>
          </cell>
          <cell r="F1599" t="str">
            <v>直接购入</v>
          </cell>
          <cell r="G1599">
            <v>43709</v>
          </cell>
          <cell r="H1599">
            <v>43739</v>
          </cell>
          <cell r="I1599" t="str">
            <v>一车间</v>
          </cell>
          <cell r="J1599">
            <v>6228.44</v>
          </cell>
          <cell r="K1599" t="str">
            <v>SCT16090115</v>
          </cell>
          <cell r="L1599" t="str">
            <v>提取车间</v>
          </cell>
          <cell r="M1599" t="str">
            <v>一车间</v>
          </cell>
          <cell r="N1599" t="str">
            <v>温州市金榜轻工机械有限公司</v>
          </cell>
          <cell r="O1599" t="str">
            <v>温州市金榜轻工机械有限公司</v>
          </cell>
          <cell r="P1599" t="str">
            <v>300L</v>
          </cell>
        </row>
        <row r="1600">
          <cell r="C1600" t="str">
            <v>110040500416</v>
          </cell>
          <cell r="D1600" t="str">
            <v>芳香水收集罐</v>
          </cell>
          <cell r="E1600" t="str">
            <v>正常使用</v>
          </cell>
          <cell r="F1600" t="str">
            <v>直接购入</v>
          </cell>
          <cell r="G1600">
            <v>43709</v>
          </cell>
          <cell r="H1600">
            <v>43739</v>
          </cell>
          <cell r="I1600" t="str">
            <v>一车间</v>
          </cell>
          <cell r="J1600">
            <v>6228.45</v>
          </cell>
          <cell r="K1600" t="str">
            <v>SCT16090114</v>
          </cell>
          <cell r="L1600" t="str">
            <v>提取车间</v>
          </cell>
          <cell r="M1600" t="str">
            <v>一车间</v>
          </cell>
          <cell r="N1600" t="str">
            <v>温州市金榜轻工机械有限公司</v>
          </cell>
          <cell r="O1600" t="str">
            <v>温州市金榜轻工机械有限公司</v>
          </cell>
          <cell r="P1600" t="str">
            <v>300L</v>
          </cell>
        </row>
        <row r="1601">
          <cell r="C1601" t="str">
            <v>110040500417</v>
          </cell>
          <cell r="D1601" t="str">
            <v>芳香水收集罐</v>
          </cell>
          <cell r="E1601" t="str">
            <v>正常使用</v>
          </cell>
          <cell r="F1601" t="str">
            <v>直接购入</v>
          </cell>
          <cell r="G1601">
            <v>43709</v>
          </cell>
          <cell r="H1601">
            <v>43739</v>
          </cell>
          <cell r="I1601" t="str">
            <v>一车间</v>
          </cell>
          <cell r="J1601">
            <v>6228.45</v>
          </cell>
          <cell r="K1601" t="str">
            <v>SCT16090113</v>
          </cell>
          <cell r="L1601" t="str">
            <v>提取车间</v>
          </cell>
          <cell r="M1601" t="str">
            <v>一车间</v>
          </cell>
          <cell r="N1601" t="str">
            <v>温州市金榜轻工机械有限公司</v>
          </cell>
          <cell r="O1601" t="str">
            <v>温州市金榜轻工机械有限公司</v>
          </cell>
          <cell r="P1601" t="str">
            <v>300L</v>
          </cell>
        </row>
        <row r="1602">
          <cell r="C1602" t="str">
            <v>110040500418</v>
          </cell>
          <cell r="D1602" t="str">
            <v>芳香水收集罐</v>
          </cell>
          <cell r="E1602" t="str">
            <v>正常使用</v>
          </cell>
          <cell r="F1602" t="str">
            <v>直接购入</v>
          </cell>
          <cell r="G1602">
            <v>43709</v>
          </cell>
          <cell r="H1602">
            <v>43739</v>
          </cell>
          <cell r="I1602" t="str">
            <v>一车间</v>
          </cell>
          <cell r="J1602">
            <v>6228.45</v>
          </cell>
          <cell r="K1602" t="str">
            <v>SCT16090112</v>
          </cell>
          <cell r="L1602" t="str">
            <v>提取车间</v>
          </cell>
          <cell r="M1602" t="str">
            <v>一车间</v>
          </cell>
          <cell r="N1602" t="str">
            <v>温州市金榜轻工机械有限公司</v>
          </cell>
          <cell r="O1602" t="str">
            <v>温州市金榜轻工机械有限公司</v>
          </cell>
          <cell r="P1602" t="str">
            <v>300L</v>
          </cell>
        </row>
        <row r="1603">
          <cell r="C1603" t="str">
            <v>110040500419</v>
          </cell>
          <cell r="D1603" t="str">
            <v>夹层锅</v>
          </cell>
          <cell r="E1603" t="str">
            <v>正常使用</v>
          </cell>
          <cell r="F1603" t="str">
            <v>直接购入</v>
          </cell>
          <cell r="G1603">
            <v>43709</v>
          </cell>
          <cell r="H1603">
            <v>43739</v>
          </cell>
          <cell r="I1603" t="str">
            <v>四车间</v>
          </cell>
          <cell r="J1603">
            <v>6594.82</v>
          </cell>
          <cell r="K1603" t="str">
            <v>SCP16090017</v>
          </cell>
          <cell r="L1603" t="str">
            <v>片剂车间</v>
          </cell>
          <cell r="M1603" t="str">
            <v/>
          </cell>
          <cell r="N1603" t="str">
            <v>温州市金榜轻工机械有限公司</v>
          </cell>
          <cell r="O1603" t="str">
            <v>温州市金榜轻工机械有限公司</v>
          </cell>
          <cell r="P1603" t="str">
            <v>200L</v>
          </cell>
        </row>
        <row r="1604">
          <cell r="C1604" t="str">
            <v>110040500420</v>
          </cell>
          <cell r="D1604" t="str">
            <v>夹层锅</v>
          </cell>
          <cell r="E1604" t="str">
            <v>正常使用</v>
          </cell>
          <cell r="F1604" t="str">
            <v>直接购入</v>
          </cell>
          <cell r="G1604">
            <v>43709</v>
          </cell>
          <cell r="H1604">
            <v>43739</v>
          </cell>
          <cell r="I1604" t="str">
            <v>五车间</v>
          </cell>
          <cell r="J1604">
            <v>6594.83</v>
          </cell>
          <cell r="K1604" t="str">
            <v>SCW16090001</v>
          </cell>
          <cell r="L1604" t="str">
            <v>丸剂</v>
          </cell>
          <cell r="M1604" t="str">
            <v/>
          </cell>
          <cell r="N1604" t="str">
            <v>温州市金榜轻工机械有限公司</v>
          </cell>
          <cell r="O1604" t="str">
            <v>温州市金榜轻工机械有限公司</v>
          </cell>
          <cell r="P1604" t="str">
            <v>200L</v>
          </cell>
        </row>
        <row r="1605">
          <cell r="C1605" t="str">
            <v>110040500421</v>
          </cell>
          <cell r="D1605" t="str">
            <v>夹层锅</v>
          </cell>
          <cell r="E1605" t="str">
            <v>正常使用</v>
          </cell>
          <cell r="F1605" t="str">
            <v>直接购入</v>
          </cell>
          <cell r="G1605">
            <v>43709</v>
          </cell>
          <cell r="H1605">
            <v>43739</v>
          </cell>
          <cell r="I1605" t="str">
            <v>五车间</v>
          </cell>
          <cell r="J1605">
            <v>6594.83</v>
          </cell>
          <cell r="K1605" t="str">
            <v>SCW16090032</v>
          </cell>
          <cell r="L1605" t="str">
            <v>丸剂</v>
          </cell>
          <cell r="M1605" t="str">
            <v/>
          </cell>
          <cell r="N1605" t="str">
            <v>温州市金榜轻工机械有限公司</v>
          </cell>
          <cell r="O1605" t="str">
            <v>温州市金榜轻工机械有限公司</v>
          </cell>
          <cell r="P1605" t="str">
            <v>200L</v>
          </cell>
        </row>
        <row r="1606">
          <cell r="C1606" t="str">
            <v>110040500422</v>
          </cell>
          <cell r="D1606" t="str">
            <v>夹层锅</v>
          </cell>
          <cell r="E1606" t="str">
            <v>正常使用</v>
          </cell>
          <cell r="F1606" t="str">
            <v>直接购入</v>
          </cell>
          <cell r="G1606">
            <v>43709</v>
          </cell>
          <cell r="H1606">
            <v>43739</v>
          </cell>
          <cell r="I1606" t="str">
            <v>五车间</v>
          </cell>
          <cell r="J1606">
            <v>6594.83</v>
          </cell>
          <cell r="K1606" t="str">
            <v>SCW16090060</v>
          </cell>
          <cell r="L1606" t="str">
            <v>丸剂</v>
          </cell>
          <cell r="M1606" t="str">
            <v/>
          </cell>
          <cell r="N1606" t="str">
            <v>温州市金榜轻工机械有限公司</v>
          </cell>
          <cell r="O1606" t="str">
            <v>温州市金榜轻工机械有限公司</v>
          </cell>
          <cell r="P1606" t="str">
            <v>200L</v>
          </cell>
        </row>
        <row r="1607">
          <cell r="C1607" t="str">
            <v>110040500423</v>
          </cell>
          <cell r="D1607" t="str">
            <v>夹层锅</v>
          </cell>
          <cell r="E1607" t="str">
            <v>正常使用</v>
          </cell>
          <cell r="F1607" t="str">
            <v>直接购入</v>
          </cell>
          <cell r="G1607">
            <v>43709</v>
          </cell>
          <cell r="H1607">
            <v>43739</v>
          </cell>
          <cell r="I1607" t="str">
            <v>五车间</v>
          </cell>
          <cell r="J1607">
            <v>6594.83</v>
          </cell>
          <cell r="K1607" t="str">
            <v>SCW16090085</v>
          </cell>
          <cell r="L1607" t="str">
            <v>丸剂</v>
          </cell>
          <cell r="M1607" t="str">
            <v/>
          </cell>
          <cell r="N1607" t="str">
            <v>温州市金榜轻工机械有限公司</v>
          </cell>
          <cell r="O1607" t="str">
            <v>温州市金榜轻工机械有限公司</v>
          </cell>
          <cell r="P1607" t="str">
            <v>200L</v>
          </cell>
        </row>
        <row r="1608">
          <cell r="C1608" t="str">
            <v>110040500424</v>
          </cell>
          <cell r="D1608" t="str">
            <v>夹层锅</v>
          </cell>
          <cell r="E1608" t="str">
            <v>正常使用</v>
          </cell>
          <cell r="F1608" t="str">
            <v>直接购入</v>
          </cell>
          <cell r="G1608">
            <v>43709</v>
          </cell>
          <cell r="H1608">
            <v>43739</v>
          </cell>
          <cell r="I1608" t="str">
            <v>五车间</v>
          </cell>
          <cell r="J1608">
            <v>6594.83</v>
          </cell>
          <cell r="K1608" t="str">
            <v>SCW16090094</v>
          </cell>
          <cell r="L1608" t="str">
            <v>丸剂</v>
          </cell>
          <cell r="M1608" t="str">
            <v/>
          </cell>
          <cell r="N1608" t="str">
            <v>温州市金榜轻工机械有限公司</v>
          </cell>
          <cell r="O1608" t="str">
            <v>温州市金榜轻工机械有限公司</v>
          </cell>
          <cell r="P1608" t="str">
            <v>200L</v>
          </cell>
        </row>
        <row r="1609">
          <cell r="C1609" t="str">
            <v>110040500425</v>
          </cell>
          <cell r="D1609" t="str">
            <v>夹层锅</v>
          </cell>
          <cell r="E1609" t="str">
            <v>正常使用</v>
          </cell>
          <cell r="F1609" t="str">
            <v>直接购入</v>
          </cell>
          <cell r="G1609">
            <v>43709</v>
          </cell>
          <cell r="H1609">
            <v>43739</v>
          </cell>
          <cell r="I1609" t="str">
            <v>五车间</v>
          </cell>
          <cell r="J1609">
            <v>10258.62</v>
          </cell>
          <cell r="K1609" t="str">
            <v>SCW16090096</v>
          </cell>
          <cell r="L1609" t="str">
            <v>丸剂</v>
          </cell>
          <cell r="M1609" t="str">
            <v/>
          </cell>
          <cell r="N1609" t="str">
            <v>温州市金榜轻工机械有限公司</v>
          </cell>
          <cell r="O1609" t="str">
            <v>温州市金榜轻工机械有限公司</v>
          </cell>
          <cell r="P1609" t="str">
            <v>500L</v>
          </cell>
        </row>
        <row r="1610">
          <cell r="C1610" t="str">
            <v>110040500426</v>
          </cell>
          <cell r="D1610" t="str">
            <v>压力储液罐</v>
          </cell>
          <cell r="E1610" t="str">
            <v>正常使用</v>
          </cell>
          <cell r="F1610" t="str">
            <v>直接购入</v>
          </cell>
          <cell r="G1610">
            <v>43709</v>
          </cell>
          <cell r="H1610">
            <v>43739</v>
          </cell>
          <cell r="I1610" t="str">
            <v>五车间</v>
          </cell>
          <cell r="J1610">
            <v>6594.83</v>
          </cell>
          <cell r="K1610" t="str">
            <v>SCW16090084</v>
          </cell>
          <cell r="L1610" t="str">
            <v>丸剂</v>
          </cell>
          <cell r="M1610" t="str">
            <v/>
          </cell>
          <cell r="N1610" t="str">
            <v>温州市金榜轻工机械有限公司</v>
          </cell>
          <cell r="O1610" t="str">
            <v>温州市金榜轻工机械有限公司</v>
          </cell>
          <cell r="P1610" t="str">
            <v>80L</v>
          </cell>
        </row>
        <row r="1611">
          <cell r="C1611" t="str">
            <v>110040500427</v>
          </cell>
          <cell r="D1611" t="str">
            <v>倾倒式蒸锅</v>
          </cell>
          <cell r="E1611" t="str">
            <v>正常使用</v>
          </cell>
          <cell r="F1611" t="str">
            <v>直接购入</v>
          </cell>
          <cell r="G1611">
            <v>43709</v>
          </cell>
          <cell r="H1611">
            <v>43739</v>
          </cell>
          <cell r="I1611" t="str">
            <v>一车间</v>
          </cell>
          <cell r="J1611">
            <v>48030.17</v>
          </cell>
          <cell r="K1611" t="str">
            <v>SCQ16090025</v>
          </cell>
          <cell r="L1611" t="str">
            <v>配方车间</v>
          </cell>
          <cell r="M1611" t="str">
            <v>一车间</v>
          </cell>
          <cell r="N1611" t="str">
            <v>温州市金榜轻工机械有限公司</v>
          </cell>
          <cell r="O1611" t="str">
            <v>温州市金榜轻工机械有限公司</v>
          </cell>
          <cell r="P1611" t="str">
            <v>1M3</v>
          </cell>
        </row>
        <row r="1612">
          <cell r="C1612" t="str">
            <v>110040500428</v>
          </cell>
          <cell r="D1612" t="str">
            <v>双效浓缩器</v>
          </cell>
          <cell r="E1612" t="str">
            <v>正常使用</v>
          </cell>
          <cell r="F1612" t="str">
            <v>直接购入</v>
          </cell>
          <cell r="G1612">
            <v>43709</v>
          </cell>
          <cell r="H1612">
            <v>43739</v>
          </cell>
          <cell r="I1612" t="str">
            <v>一车间</v>
          </cell>
          <cell r="J1612">
            <v>215783.23</v>
          </cell>
          <cell r="K1612" t="str">
            <v>SCT16090039</v>
          </cell>
          <cell r="L1612" t="str">
            <v>提取车间</v>
          </cell>
          <cell r="M1612" t="str">
            <v>一车间</v>
          </cell>
          <cell r="N1612" t="str">
            <v>温州市金榜轻工机械有限公司</v>
          </cell>
          <cell r="O1612" t="str">
            <v>温州市金榜轻工机械有限公司</v>
          </cell>
          <cell r="P1612" t="str">
            <v>DJH-2-3000</v>
          </cell>
        </row>
        <row r="1613">
          <cell r="C1613" t="str">
            <v>110040500429</v>
          </cell>
          <cell r="D1613" t="str">
            <v>双效浓缩器</v>
          </cell>
          <cell r="E1613" t="str">
            <v>正常使用</v>
          </cell>
          <cell r="F1613" t="str">
            <v>直接购入</v>
          </cell>
          <cell r="G1613">
            <v>43709</v>
          </cell>
          <cell r="H1613">
            <v>43739</v>
          </cell>
          <cell r="I1613" t="str">
            <v>一车间</v>
          </cell>
          <cell r="J1613">
            <v>215783.23</v>
          </cell>
          <cell r="K1613" t="str">
            <v>SCT16090038</v>
          </cell>
          <cell r="L1613" t="str">
            <v>提取车间</v>
          </cell>
          <cell r="M1613" t="str">
            <v>一车间</v>
          </cell>
          <cell r="N1613" t="str">
            <v>温州市金榜轻工机械有限公司</v>
          </cell>
          <cell r="O1613" t="str">
            <v>温州市金榜轻工机械有限公司</v>
          </cell>
          <cell r="P1613" t="str">
            <v>DJN-2-3000</v>
          </cell>
        </row>
        <row r="1614">
          <cell r="C1614" t="str">
            <v>110040500430</v>
          </cell>
          <cell r="D1614" t="str">
            <v>渗滤罐</v>
          </cell>
          <cell r="E1614" t="str">
            <v>正常使用</v>
          </cell>
          <cell r="F1614" t="str">
            <v>直接购入</v>
          </cell>
          <cell r="G1614">
            <v>43709</v>
          </cell>
          <cell r="H1614">
            <v>43739</v>
          </cell>
          <cell r="I1614" t="str">
            <v>一车间</v>
          </cell>
          <cell r="J1614">
            <v>37357.76</v>
          </cell>
          <cell r="K1614" t="str">
            <v>SCT16090054</v>
          </cell>
          <cell r="L1614" t="str">
            <v>提取车间</v>
          </cell>
          <cell r="M1614" t="str">
            <v>一车间</v>
          </cell>
          <cell r="N1614" t="str">
            <v>温州市金榜轻工机械有限公司</v>
          </cell>
          <cell r="O1614" t="str">
            <v>温州市金榜轻工机械有限公司</v>
          </cell>
          <cell r="P1614" t="str">
            <v>SLG-2.5M3</v>
          </cell>
        </row>
        <row r="1615">
          <cell r="C1615" t="str">
            <v>110040500431</v>
          </cell>
          <cell r="D1615" t="str">
            <v>高效包衣机</v>
          </cell>
          <cell r="E1615" t="str">
            <v>正常使用</v>
          </cell>
          <cell r="F1615" t="str">
            <v>直接购入</v>
          </cell>
          <cell r="G1615">
            <v>43709</v>
          </cell>
          <cell r="H1615">
            <v>43739</v>
          </cell>
          <cell r="I1615" t="str">
            <v>四车间</v>
          </cell>
          <cell r="J1615">
            <v>479059.91</v>
          </cell>
          <cell r="K1615" t="str">
            <v>SCP14120015</v>
          </cell>
          <cell r="L1615" t="str">
            <v>片剂车间</v>
          </cell>
          <cell r="M1615" t="str">
            <v/>
          </cell>
          <cell r="N1615" t="str">
            <v>浙江小伦制药机械有限公司</v>
          </cell>
          <cell r="O1615" t="str">
            <v>浙江小伦制药机械有限公司</v>
          </cell>
          <cell r="P1615" t="str">
            <v>BGB-350D</v>
          </cell>
        </row>
        <row r="1616">
          <cell r="C1616" t="str">
            <v>110040500432</v>
          </cell>
          <cell r="D1616" t="str">
            <v>高效包衣机</v>
          </cell>
          <cell r="E1616" t="str">
            <v>正常使用</v>
          </cell>
          <cell r="F1616" t="str">
            <v>直接购入</v>
          </cell>
          <cell r="G1616">
            <v>43709</v>
          </cell>
          <cell r="H1616">
            <v>43739</v>
          </cell>
          <cell r="I1616" t="str">
            <v>四车间</v>
          </cell>
          <cell r="J1616">
            <v>479059.91</v>
          </cell>
          <cell r="K1616" t="str">
            <v>SCP14120014</v>
          </cell>
          <cell r="L1616" t="str">
            <v>片剂车间</v>
          </cell>
          <cell r="M1616" t="str">
            <v/>
          </cell>
          <cell r="N1616" t="str">
            <v>浙江小伦制药机械有限公司</v>
          </cell>
          <cell r="O1616" t="str">
            <v>浙江小伦制药机械有限公司</v>
          </cell>
          <cell r="P1616" t="str">
            <v>BGB-350D</v>
          </cell>
        </row>
        <row r="1617">
          <cell r="C1617" t="str">
            <v>110040500433</v>
          </cell>
          <cell r="D1617" t="str">
            <v>高效包衣机</v>
          </cell>
          <cell r="E1617" t="str">
            <v>正常使用</v>
          </cell>
          <cell r="F1617" t="str">
            <v>直接购入</v>
          </cell>
          <cell r="G1617">
            <v>43709</v>
          </cell>
          <cell r="H1617">
            <v>43739</v>
          </cell>
          <cell r="I1617" t="str">
            <v>四车间</v>
          </cell>
          <cell r="J1617">
            <v>392307.77</v>
          </cell>
          <cell r="K1617" t="str">
            <v>SCP14120016</v>
          </cell>
          <cell r="L1617" t="str">
            <v>片剂车间</v>
          </cell>
          <cell r="M1617" t="str">
            <v/>
          </cell>
          <cell r="N1617" t="str">
            <v>浙江小伦制药机械有限公司</v>
          </cell>
          <cell r="O1617" t="str">
            <v>浙江小伦制药机械有限公司</v>
          </cell>
          <cell r="P1617" t="str">
            <v>BGB-150D</v>
          </cell>
        </row>
        <row r="1618">
          <cell r="C1618" t="str">
            <v>110040500434</v>
          </cell>
          <cell r="D1618" t="str">
            <v>全自动速控中药制丸机</v>
          </cell>
          <cell r="E1618" t="str">
            <v>正常使用</v>
          </cell>
          <cell r="F1618" t="str">
            <v>直接购入</v>
          </cell>
          <cell r="G1618">
            <v>43709</v>
          </cell>
          <cell r="H1618">
            <v>43739</v>
          </cell>
          <cell r="I1618" t="str">
            <v>五车间</v>
          </cell>
          <cell r="J1618">
            <v>128205.13</v>
          </cell>
          <cell r="K1618" t="str">
            <v>SCW16100097</v>
          </cell>
          <cell r="L1618" t="str">
            <v>丸剂</v>
          </cell>
          <cell r="M1618" t="str">
            <v/>
          </cell>
          <cell r="N1618" t="str">
            <v>天水华圆制药设备科技有限责任公司</v>
          </cell>
          <cell r="O1618" t="str">
            <v>天水华圆制药设备科技有限责任公司</v>
          </cell>
          <cell r="P1618" t="str">
            <v>YUJ-22B</v>
          </cell>
        </row>
        <row r="1619">
          <cell r="C1619" t="str">
            <v>110040500435</v>
          </cell>
          <cell r="D1619" t="str">
            <v>叉车秤</v>
          </cell>
          <cell r="E1619" t="str">
            <v>正常使用</v>
          </cell>
          <cell r="F1619" t="str">
            <v>直接购入</v>
          </cell>
          <cell r="G1619">
            <v>43709</v>
          </cell>
          <cell r="H1619">
            <v>43739</v>
          </cell>
          <cell r="I1619" t="str">
            <v>四车间</v>
          </cell>
          <cell r="J1619">
            <v>2931.03</v>
          </cell>
          <cell r="K1619" t="str">
            <v>JCP19020005</v>
          </cell>
          <cell r="L1619" t="str">
            <v>片剂</v>
          </cell>
          <cell r="M1619" t="str">
            <v/>
          </cell>
          <cell r="N1619" t="str">
            <v>云南科仪化玻有限公司</v>
          </cell>
          <cell r="O1619" t="str">
            <v>云南科仪化玻有限公司</v>
          </cell>
          <cell r="P1619" t="str">
            <v>1000KG/0.5KG</v>
          </cell>
        </row>
        <row r="1620">
          <cell r="C1620" t="str">
            <v>110040500436</v>
          </cell>
          <cell r="D1620" t="str">
            <v>球形收膏浓缩器</v>
          </cell>
          <cell r="E1620" t="str">
            <v>正常使用</v>
          </cell>
          <cell r="F1620" t="str">
            <v>直接购入</v>
          </cell>
          <cell r="G1620">
            <v>43709</v>
          </cell>
          <cell r="H1620">
            <v>43739</v>
          </cell>
          <cell r="I1620" t="str">
            <v>五车间</v>
          </cell>
          <cell r="J1620">
            <v>59401.77</v>
          </cell>
          <cell r="K1620" t="str">
            <v>SCW17040098</v>
          </cell>
          <cell r="L1620" t="str">
            <v>丸剂</v>
          </cell>
          <cell r="M1620" t="str">
            <v/>
          </cell>
          <cell r="N1620" t="str">
            <v>温州市金榜轻工机械有限公司</v>
          </cell>
          <cell r="O1620" t="str">
            <v>温州市金榜轻工机械有限公司</v>
          </cell>
          <cell r="P1620" t="str">
            <v>2000L</v>
          </cell>
        </row>
        <row r="1621">
          <cell r="C1621" t="str">
            <v>110040500437</v>
          </cell>
          <cell r="D1621" t="str">
            <v>螺杆挤渣车</v>
          </cell>
          <cell r="E1621" t="str">
            <v>正常使用</v>
          </cell>
          <cell r="F1621" t="str">
            <v>直接购入</v>
          </cell>
          <cell r="G1621">
            <v>43709</v>
          </cell>
          <cell r="H1621">
            <v>43739</v>
          </cell>
          <cell r="I1621" t="str">
            <v>一车间</v>
          </cell>
          <cell r="J1621">
            <v>553846.02</v>
          </cell>
          <cell r="K1621" t="str">
            <v>SCT15080014</v>
          </cell>
          <cell r="L1621" t="str">
            <v>提取车间</v>
          </cell>
          <cell r="M1621" t="str">
            <v>一车间</v>
          </cell>
          <cell r="N1621" t="str">
            <v>青岛益瑞科机械有限公司</v>
          </cell>
          <cell r="O1621" t="str">
            <v>青岛益瑞科机械有限公司</v>
          </cell>
          <cell r="P1621" t="str">
            <v>QJZC5.OH</v>
          </cell>
        </row>
        <row r="1622">
          <cell r="C1622" t="str">
            <v>110040500438</v>
          </cell>
          <cell r="D1622" t="str">
            <v>真空减压浓缩器</v>
          </cell>
          <cell r="E1622" t="str">
            <v>正常使用</v>
          </cell>
          <cell r="F1622" t="str">
            <v>直接购入</v>
          </cell>
          <cell r="G1622">
            <v>43709</v>
          </cell>
          <cell r="H1622">
            <v>43739</v>
          </cell>
          <cell r="I1622" t="str">
            <v>一车间</v>
          </cell>
          <cell r="J1622">
            <v>41025.66</v>
          </cell>
          <cell r="K1622" t="str">
            <v>SCT16110013</v>
          </cell>
          <cell r="L1622" t="str">
            <v>提取车间</v>
          </cell>
          <cell r="M1622" t="str">
            <v>一车间</v>
          </cell>
          <cell r="N1622" t="str">
            <v>温州市金榜轻工机械有限公司</v>
          </cell>
          <cell r="O1622" t="str">
            <v>温州市金榜轻工机械有限公司</v>
          </cell>
          <cell r="P1622" t="str">
            <v>JN-1000L</v>
          </cell>
        </row>
        <row r="1623">
          <cell r="C1623" t="str">
            <v>110040500439</v>
          </cell>
          <cell r="D1623" t="str">
            <v>酒精回收塔</v>
          </cell>
          <cell r="E1623" t="str">
            <v>正常使用</v>
          </cell>
          <cell r="F1623" t="str">
            <v>直接购入</v>
          </cell>
          <cell r="G1623">
            <v>43709</v>
          </cell>
          <cell r="H1623">
            <v>43739</v>
          </cell>
          <cell r="I1623" t="str">
            <v>一车间</v>
          </cell>
          <cell r="J1623">
            <v>382906.19</v>
          </cell>
          <cell r="K1623" t="str">
            <v>SCT15010001</v>
          </cell>
          <cell r="L1623" t="str">
            <v>提取车间</v>
          </cell>
          <cell r="M1623" t="str">
            <v>一车间</v>
          </cell>
          <cell r="N1623" t="str">
            <v>温州市金榜轻工机械有限公司</v>
          </cell>
          <cell r="O1623" t="str">
            <v>温州市金榜轻工机械有限公司</v>
          </cell>
          <cell r="P1623" t="str">
            <v>JH-1000</v>
          </cell>
        </row>
        <row r="1624">
          <cell r="C1624" t="str">
            <v>110040500440</v>
          </cell>
          <cell r="D1624" t="str">
            <v>电子平台秤</v>
          </cell>
          <cell r="E1624" t="str">
            <v>正常使用</v>
          </cell>
          <cell r="F1624" t="str">
            <v>直接购入</v>
          </cell>
          <cell r="G1624">
            <v>43709</v>
          </cell>
          <cell r="H1624">
            <v>43739</v>
          </cell>
          <cell r="I1624" t="str">
            <v>四车间</v>
          </cell>
          <cell r="J1624">
            <v>11946.9</v>
          </cell>
          <cell r="K1624" t="str">
            <v>JCP19020004</v>
          </cell>
          <cell r="L1624" t="str">
            <v>片剂</v>
          </cell>
          <cell r="M1624" t="str">
            <v/>
          </cell>
          <cell r="N1624" t="str">
            <v>云南泽威科技发展有限公司</v>
          </cell>
          <cell r="O1624" t="str">
            <v>云南泽威科技发展有限公司</v>
          </cell>
          <cell r="P1624" t="str">
            <v>DFD600HRZH</v>
          </cell>
        </row>
        <row r="1625">
          <cell r="C1625" t="str">
            <v>110040500441</v>
          </cell>
          <cell r="D1625" t="str">
            <v>螺旋选丸机</v>
          </cell>
          <cell r="E1625" t="str">
            <v>正常使用</v>
          </cell>
          <cell r="F1625" t="str">
            <v>直接购入</v>
          </cell>
          <cell r="G1625">
            <v>43709</v>
          </cell>
          <cell r="H1625">
            <v>43739</v>
          </cell>
          <cell r="I1625" t="str">
            <v>五车间</v>
          </cell>
          <cell r="J1625">
            <v>8547.01</v>
          </cell>
          <cell r="K1625" t="str">
            <v>SCW15120057</v>
          </cell>
          <cell r="L1625" t="str">
            <v>丸剂</v>
          </cell>
          <cell r="M1625" t="str">
            <v/>
          </cell>
          <cell r="N1625" t="str">
            <v>天水华圆制药设备科技有限责任公司</v>
          </cell>
          <cell r="O1625" t="str">
            <v>天水华圆制药设备科技有限责任公司</v>
          </cell>
          <cell r="P1625" t="str">
            <v>SWL-5</v>
          </cell>
        </row>
        <row r="1626">
          <cell r="C1626" t="str">
            <v>110040500442</v>
          </cell>
          <cell r="D1626" t="str">
            <v>螺旋选丸机</v>
          </cell>
          <cell r="E1626" t="str">
            <v>正常使用</v>
          </cell>
          <cell r="F1626" t="str">
            <v>直接购入</v>
          </cell>
          <cell r="G1626">
            <v>43709</v>
          </cell>
          <cell r="H1626">
            <v>43739</v>
          </cell>
          <cell r="I1626" t="str">
            <v>五车间</v>
          </cell>
          <cell r="J1626">
            <v>8547.01</v>
          </cell>
          <cell r="K1626" t="str">
            <v>SCW15120030</v>
          </cell>
          <cell r="L1626" t="str">
            <v>丸剂</v>
          </cell>
          <cell r="M1626" t="str">
            <v/>
          </cell>
          <cell r="N1626" t="str">
            <v>天水华圆制药设备科技有限责任公司</v>
          </cell>
          <cell r="O1626" t="str">
            <v>天水华圆制药设备科技有限责任公司</v>
          </cell>
          <cell r="P1626" t="str">
            <v>SWL-5</v>
          </cell>
        </row>
        <row r="1627">
          <cell r="C1627" t="str">
            <v>110040500443</v>
          </cell>
          <cell r="D1627" t="str">
            <v>螺旋选丸机</v>
          </cell>
          <cell r="E1627" t="str">
            <v>正常使用</v>
          </cell>
          <cell r="F1627" t="str">
            <v>直接购入</v>
          </cell>
          <cell r="G1627">
            <v>43709</v>
          </cell>
          <cell r="H1627">
            <v>43739</v>
          </cell>
          <cell r="I1627" t="str">
            <v>五车间</v>
          </cell>
          <cell r="J1627">
            <v>8547.01</v>
          </cell>
          <cell r="K1627" t="str">
            <v>SCW15120029</v>
          </cell>
          <cell r="L1627" t="str">
            <v>丸剂</v>
          </cell>
          <cell r="M1627" t="str">
            <v/>
          </cell>
          <cell r="N1627" t="str">
            <v>天水华圆制药设备科技有限责任公司</v>
          </cell>
          <cell r="O1627" t="str">
            <v>天水华圆制药设备科技有限责任公司</v>
          </cell>
          <cell r="P1627" t="str">
            <v>SWL-5</v>
          </cell>
        </row>
        <row r="1628">
          <cell r="C1628" t="str">
            <v>110040500444</v>
          </cell>
          <cell r="D1628" t="str">
            <v>螺旋选丸机</v>
          </cell>
          <cell r="E1628" t="str">
            <v>正常使用</v>
          </cell>
          <cell r="F1628" t="str">
            <v>直接购入</v>
          </cell>
          <cell r="G1628">
            <v>43709</v>
          </cell>
          <cell r="H1628">
            <v>43739</v>
          </cell>
          <cell r="I1628" t="str">
            <v>五车间</v>
          </cell>
          <cell r="J1628">
            <v>8547.01</v>
          </cell>
          <cell r="K1628" t="str">
            <v>SCW15120028</v>
          </cell>
          <cell r="L1628" t="str">
            <v>丸剂</v>
          </cell>
          <cell r="M1628" t="str">
            <v/>
          </cell>
          <cell r="N1628" t="str">
            <v>天水华圆制药设备科技有限责任公司</v>
          </cell>
          <cell r="O1628" t="str">
            <v>天水华圆制药设备科技有限责任公司</v>
          </cell>
          <cell r="P1628" t="str">
            <v>SWL-5</v>
          </cell>
        </row>
        <row r="1629">
          <cell r="C1629" t="str">
            <v>110040500445</v>
          </cell>
          <cell r="D1629" t="str">
            <v>螺旋选丸剂</v>
          </cell>
          <cell r="E1629" t="str">
            <v>正常使用</v>
          </cell>
          <cell r="F1629" t="str">
            <v>直接购入</v>
          </cell>
          <cell r="G1629">
            <v>43709</v>
          </cell>
          <cell r="H1629">
            <v>43739</v>
          </cell>
          <cell r="I1629" t="str">
            <v>五车间</v>
          </cell>
          <cell r="J1629">
            <v>8547.01</v>
          </cell>
          <cell r="K1629" t="str">
            <v>SCW15120058</v>
          </cell>
          <cell r="L1629" t="str">
            <v>丸剂</v>
          </cell>
          <cell r="M1629" t="str">
            <v/>
          </cell>
          <cell r="N1629" t="str">
            <v>天水华圆制药设备科技有限责任公司</v>
          </cell>
          <cell r="O1629" t="str">
            <v>天水华圆制药设备科技有限责任公司</v>
          </cell>
          <cell r="P1629" t="str">
            <v>SWL-5</v>
          </cell>
        </row>
        <row r="1630">
          <cell r="C1630" t="str">
            <v>110040500446</v>
          </cell>
          <cell r="D1630" t="str">
            <v>恒温恒湿实验室</v>
          </cell>
          <cell r="E1630" t="str">
            <v>正常使用</v>
          </cell>
          <cell r="F1630" t="str">
            <v>直接购入</v>
          </cell>
          <cell r="G1630">
            <v>43709</v>
          </cell>
          <cell r="H1630">
            <v>43739</v>
          </cell>
          <cell r="I1630" t="str">
            <v>质量检验部</v>
          </cell>
          <cell r="J1630">
            <v>375213.39</v>
          </cell>
          <cell r="K1630" t="str">
            <v>JCZ17060003</v>
          </cell>
          <cell r="L1630" t="str">
            <v>质量检验部</v>
          </cell>
          <cell r="M1630" t="str">
            <v/>
          </cell>
          <cell r="N1630" t="str">
            <v>广州市特虑净化设备有限公司</v>
          </cell>
          <cell r="O1630" t="str">
            <v>广州市特虑净化设备有限公司</v>
          </cell>
          <cell r="P1630" t="str">
            <v>TEW45</v>
          </cell>
        </row>
        <row r="1631">
          <cell r="C1631" t="str">
            <v>110040500447</v>
          </cell>
          <cell r="D1631" t="str">
            <v>电子天平</v>
          </cell>
          <cell r="E1631" t="str">
            <v>正常使用</v>
          </cell>
          <cell r="F1631" t="str">
            <v>直接购入</v>
          </cell>
          <cell r="G1631">
            <v>43709</v>
          </cell>
          <cell r="H1631">
            <v>43739</v>
          </cell>
          <cell r="I1631" t="str">
            <v>研发中心-研发中心-药学部</v>
          </cell>
          <cell r="J1631">
            <v>25000</v>
          </cell>
          <cell r="K1631" t="str">
            <v>JCX19020001</v>
          </cell>
          <cell r="L1631" t="str">
            <v>研发中心-药学部</v>
          </cell>
          <cell r="M1631" t="str">
            <v/>
          </cell>
          <cell r="N1631" t="str">
            <v>云南青蓝科技有限公司</v>
          </cell>
          <cell r="O1631" t="str">
            <v>云南青蓝科技有限公司</v>
          </cell>
          <cell r="P1631" t="str">
            <v>EX225DZH</v>
          </cell>
        </row>
        <row r="1632">
          <cell r="C1632" t="str">
            <v>110040500448</v>
          </cell>
          <cell r="D1632" t="str">
            <v>电子天平</v>
          </cell>
          <cell r="E1632" t="str">
            <v>正常使用</v>
          </cell>
          <cell r="F1632" t="str">
            <v>直接购入</v>
          </cell>
          <cell r="G1632">
            <v>43709</v>
          </cell>
          <cell r="H1632">
            <v>43739</v>
          </cell>
          <cell r="I1632" t="str">
            <v>研发中心-研发中心-药学部</v>
          </cell>
          <cell r="J1632">
            <v>25000</v>
          </cell>
          <cell r="K1632" t="str">
            <v>JCX19020002</v>
          </cell>
          <cell r="L1632" t="str">
            <v>研发中心-药学部</v>
          </cell>
          <cell r="M1632" t="str">
            <v/>
          </cell>
          <cell r="N1632" t="str">
            <v>云南青蓝科技有限公司</v>
          </cell>
          <cell r="O1632" t="str">
            <v>云南青蓝科技有限公司</v>
          </cell>
          <cell r="P1632" t="str">
            <v>EX225DZH</v>
          </cell>
        </row>
        <row r="1633">
          <cell r="C1633" t="str">
            <v>110040500449</v>
          </cell>
          <cell r="D1633" t="str">
            <v>泡罩包装机</v>
          </cell>
          <cell r="E1633" t="str">
            <v>正常使用</v>
          </cell>
          <cell r="F1633" t="str">
            <v>直接购入</v>
          </cell>
          <cell r="G1633">
            <v>43709</v>
          </cell>
          <cell r="H1633">
            <v>43739</v>
          </cell>
          <cell r="I1633" t="str">
            <v>四车间</v>
          </cell>
          <cell r="J1633">
            <v>251683.67</v>
          </cell>
          <cell r="K1633" t="str">
            <v>SCP17030023</v>
          </cell>
          <cell r="L1633" t="str">
            <v>片剂车间</v>
          </cell>
          <cell r="M1633" t="str">
            <v/>
          </cell>
          <cell r="N1633" t="str">
            <v>瑞安市江华机械有限公司</v>
          </cell>
          <cell r="O1633" t="str">
            <v>瑞安市江华机械有限公司</v>
          </cell>
          <cell r="P1633" t="str">
            <v>DPP-250G</v>
          </cell>
        </row>
        <row r="1634">
          <cell r="C1634" t="str">
            <v>110040500450</v>
          </cell>
          <cell r="D1634" t="str">
            <v>自动装盒机</v>
          </cell>
          <cell r="E1634" t="str">
            <v>正常使用</v>
          </cell>
          <cell r="F1634" t="str">
            <v>直接购入</v>
          </cell>
          <cell r="G1634">
            <v>43709</v>
          </cell>
          <cell r="H1634">
            <v>43739</v>
          </cell>
          <cell r="I1634" t="str">
            <v>四车间</v>
          </cell>
          <cell r="J1634">
            <v>209051.72</v>
          </cell>
          <cell r="K1634" t="str">
            <v>SCP17030025</v>
          </cell>
          <cell r="L1634" t="str">
            <v>片剂车间</v>
          </cell>
          <cell r="M1634" t="str">
            <v/>
          </cell>
          <cell r="N1634" t="str">
            <v>瑞安市江华机械有限公司</v>
          </cell>
          <cell r="O1634" t="str">
            <v>瑞安市江华机械有限公司</v>
          </cell>
          <cell r="P1634" t="str">
            <v>DXH-130</v>
          </cell>
        </row>
        <row r="1635">
          <cell r="C1635" t="str">
            <v>110040500451</v>
          </cell>
          <cell r="D1635" t="str">
            <v>枕式包装机</v>
          </cell>
          <cell r="E1635" t="str">
            <v>正常使用</v>
          </cell>
          <cell r="F1635" t="str">
            <v>直接购入</v>
          </cell>
          <cell r="G1635">
            <v>43709</v>
          </cell>
          <cell r="H1635">
            <v>43739</v>
          </cell>
          <cell r="I1635" t="str">
            <v>四车间</v>
          </cell>
          <cell r="J1635">
            <v>154655.16</v>
          </cell>
          <cell r="K1635" t="str">
            <v>SCP17030024</v>
          </cell>
          <cell r="L1635" t="str">
            <v>片剂车间</v>
          </cell>
          <cell r="M1635" t="str">
            <v/>
          </cell>
          <cell r="N1635" t="str">
            <v>瑞安市江华机械有限公司</v>
          </cell>
          <cell r="O1635" t="str">
            <v>瑞安市江华机械有限公司</v>
          </cell>
          <cell r="P1635" t="str">
            <v>DWB-500</v>
          </cell>
        </row>
        <row r="1636">
          <cell r="C1636" t="str">
            <v>110040500452</v>
          </cell>
          <cell r="D1636" t="str">
            <v>MVR浓缩器</v>
          </cell>
          <cell r="E1636" t="str">
            <v>正常使用</v>
          </cell>
          <cell r="F1636" t="str">
            <v>直接购入</v>
          </cell>
          <cell r="G1636">
            <v>43709</v>
          </cell>
          <cell r="H1636">
            <v>43739</v>
          </cell>
          <cell r="I1636" t="str">
            <v>一车间</v>
          </cell>
          <cell r="J1636">
            <v>1541025.86</v>
          </cell>
          <cell r="K1636" t="str">
            <v>SCT16080037</v>
          </cell>
          <cell r="L1636" t="str">
            <v>提取车间</v>
          </cell>
          <cell r="M1636" t="str">
            <v>一车间</v>
          </cell>
          <cell r="N1636" t="str">
            <v>河北乐恒化工设备制造有限公司</v>
          </cell>
          <cell r="O1636" t="str">
            <v>河北乐恒化工设备制造有限公司</v>
          </cell>
          <cell r="P1636" t="str">
            <v>3吨</v>
          </cell>
        </row>
        <row r="1637">
          <cell r="C1637" t="str">
            <v>110040500453</v>
          </cell>
          <cell r="D1637" t="str">
            <v>MVR浓缩器</v>
          </cell>
          <cell r="E1637" t="str">
            <v>正常使用</v>
          </cell>
          <cell r="F1637" t="str">
            <v>直接购入</v>
          </cell>
          <cell r="G1637">
            <v>43709</v>
          </cell>
          <cell r="H1637">
            <v>43739</v>
          </cell>
          <cell r="I1637" t="str">
            <v>一车间</v>
          </cell>
          <cell r="J1637">
            <v>1541025.86</v>
          </cell>
          <cell r="K1637" t="str">
            <v>SCT16080036</v>
          </cell>
          <cell r="L1637" t="str">
            <v>提取车间</v>
          </cell>
          <cell r="M1637" t="str">
            <v>一车间</v>
          </cell>
          <cell r="N1637" t="str">
            <v>河北乐恒化工设备制造有限公司</v>
          </cell>
          <cell r="O1637" t="str">
            <v>河北乐恒化工设备制造有限公司</v>
          </cell>
          <cell r="P1637" t="str">
            <v>3000</v>
          </cell>
        </row>
        <row r="1638">
          <cell r="C1638" t="str">
            <v>110040500454</v>
          </cell>
          <cell r="D1638" t="str">
            <v>强力破碎机</v>
          </cell>
          <cell r="E1638" t="str">
            <v>正常使用</v>
          </cell>
          <cell r="F1638" t="str">
            <v>直接购入</v>
          </cell>
          <cell r="G1638">
            <v>43709</v>
          </cell>
          <cell r="H1638">
            <v>43739</v>
          </cell>
          <cell r="I1638" t="str">
            <v>一车间</v>
          </cell>
          <cell r="J1638">
            <v>130769.23</v>
          </cell>
          <cell r="K1638" t="str">
            <v>SCQ16070017</v>
          </cell>
          <cell r="L1638" t="str">
            <v>配方车间</v>
          </cell>
          <cell r="M1638" t="str">
            <v>一车间</v>
          </cell>
          <cell r="N1638" t="str">
            <v>天津市渤海鑫茂制药设备有限公司</v>
          </cell>
          <cell r="O1638" t="str">
            <v>天津市渤海鑫茂制药设备有限公司</v>
          </cell>
          <cell r="P1638" t="str">
            <v>TDP-600</v>
          </cell>
        </row>
        <row r="1639">
          <cell r="C1639" t="str">
            <v>110040500455</v>
          </cell>
          <cell r="D1639" t="str">
            <v>切坡一体机</v>
          </cell>
          <cell r="E1639" t="str">
            <v>正常使用</v>
          </cell>
          <cell r="F1639" t="str">
            <v>直接购入</v>
          </cell>
          <cell r="G1639">
            <v>43709</v>
          </cell>
          <cell r="H1639">
            <v>43739</v>
          </cell>
          <cell r="I1639" t="str">
            <v>一车间</v>
          </cell>
          <cell r="J1639">
            <v>430769.24</v>
          </cell>
          <cell r="K1639" t="str">
            <v>SCQ16070016</v>
          </cell>
          <cell r="L1639" t="str">
            <v>配方车间</v>
          </cell>
          <cell r="M1639" t="str">
            <v>一车间</v>
          </cell>
          <cell r="N1639" t="str">
            <v>天津市渤海鑫茂制药设备有限公司</v>
          </cell>
          <cell r="O1639" t="str">
            <v>天津市渤海鑫茂制药设备有限公司</v>
          </cell>
          <cell r="P1639" t="str">
            <v>JD1200</v>
          </cell>
        </row>
        <row r="1640">
          <cell r="C1640" t="str">
            <v>110040500456</v>
          </cell>
          <cell r="D1640" t="str">
            <v>烘干法水分测定仪</v>
          </cell>
          <cell r="E1640" t="str">
            <v>正常使用</v>
          </cell>
          <cell r="F1640" t="str">
            <v>直接购入</v>
          </cell>
          <cell r="G1640">
            <v>43709</v>
          </cell>
          <cell r="H1640">
            <v>43739</v>
          </cell>
          <cell r="I1640" t="str">
            <v>六车间</v>
          </cell>
          <cell r="J1640">
            <v>4867.25</v>
          </cell>
          <cell r="K1640" t="str">
            <v>JCK19020005</v>
          </cell>
          <cell r="L1640" t="str">
            <v>颗粒车间</v>
          </cell>
          <cell r="M1640" t="str">
            <v/>
          </cell>
          <cell r="N1640" t="str">
            <v>云南明朗科技有限公司</v>
          </cell>
          <cell r="O1640" t="str">
            <v>云南明朗科技有限公司</v>
          </cell>
          <cell r="P1640" t="str">
            <v>YLS16A(PrO)</v>
          </cell>
        </row>
        <row r="1641">
          <cell r="C1641" t="str">
            <v>110040500457</v>
          </cell>
          <cell r="D1641" t="str">
            <v>烘干法水分测定仪</v>
          </cell>
          <cell r="E1641" t="str">
            <v>正常使用</v>
          </cell>
          <cell r="F1641" t="str">
            <v>直接购入</v>
          </cell>
          <cell r="G1641">
            <v>43709</v>
          </cell>
          <cell r="H1641">
            <v>43739</v>
          </cell>
          <cell r="I1641" t="str">
            <v>六车间</v>
          </cell>
          <cell r="J1641">
            <v>4867.26</v>
          </cell>
          <cell r="K1641" t="str">
            <v>JCK19020004</v>
          </cell>
          <cell r="L1641" t="str">
            <v>颗粒车间</v>
          </cell>
          <cell r="M1641" t="str">
            <v/>
          </cell>
          <cell r="N1641" t="str">
            <v>云南明朗科技有限公司JCK1902004</v>
          </cell>
          <cell r="O1641" t="str">
            <v>云南明朗科技有限公司JCK1902004</v>
          </cell>
          <cell r="P1641" t="str">
            <v>YLS16A(PrO)</v>
          </cell>
        </row>
        <row r="1642">
          <cell r="C1642" t="str">
            <v>110040500458</v>
          </cell>
          <cell r="D1642" t="str">
            <v>烘干法水分测定仪</v>
          </cell>
          <cell r="E1642" t="str">
            <v>正常使用</v>
          </cell>
          <cell r="F1642" t="str">
            <v>直接购入</v>
          </cell>
          <cell r="G1642">
            <v>43709</v>
          </cell>
          <cell r="H1642">
            <v>43739</v>
          </cell>
          <cell r="I1642" t="str">
            <v>四车间</v>
          </cell>
          <cell r="J1642">
            <v>4867.26</v>
          </cell>
          <cell r="K1642" t="str">
            <v>JCP19020003</v>
          </cell>
          <cell r="L1642" t="str">
            <v>片剂</v>
          </cell>
          <cell r="M1642" t="str">
            <v/>
          </cell>
          <cell r="N1642" t="str">
            <v>云南明朗科技有限公司</v>
          </cell>
          <cell r="O1642" t="str">
            <v>云南明朗科技有限公司</v>
          </cell>
          <cell r="P1642" t="str">
            <v>YLS16A(PrO)</v>
          </cell>
        </row>
        <row r="1643">
          <cell r="C1643" t="str">
            <v>110040500459</v>
          </cell>
          <cell r="D1643" t="str">
            <v>气箱脉冲除尘器</v>
          </cell>
          <cell r="E1643" t="str">
            <v>正常使用</v>
          </cell>
          <cell r="F1643" t="str">
            <v>直接购入</v>
          </cell>
          <cell r="G1643">
            <v>43709</v>
          </cell>
          <cell r="H1643">
            <v>43739</v>
          </cell>
          <cell r="I1643" t="str">
            <v>一车间</v>
          </cell>
          <cell r="J1643">
            <v>195028.21</v>
          </cell>
          <cell r="K1643" t="str">
            <v>SCQ17090035</v>
          </cell>
          <cell r="L1643" t="str">
            <v>配方车间</v>
          </cell>
          <cell r="M1643" t="str">
            <v>一车间</v>
          </cell>
          <cell r="N1643" t="str">
            <v>云南创森环保科技有限公司</v>
          </cell>
          <cell r="O1643" t="str">
            <v>云南创森环保科技有限公司</v>
          </cell>
          <cell r="P1643" t="str">
            <v>CS QMC64-5</v>
          </cell>
        </row>
        <row r="1644">
          <cell r="C1644" t="str">
            <v>110040500460</v>
          </cell>
          <cell r="D1644" t="str">
            <v>气箱脉冲除尘器</v>
          </cell>
          <cell r="E1644" t="str">
            <v>正常使用</v>
          </cell>
          <cell r="F1644" t="str">
            <v>直接购入</v>
          </cell>
          <cell r="G1644">
            <v>43709</v>
          </cell>
          <cell r="H1644">
            <v>43739</v>
          </cell>
          <cell r="I1644" t="str">
            <v>一车间</v>
          </cell>
          <cell r="J1644">
            <v>326339.36</v>
          </cell>
          <cell r="K1644" t="str">
            <v>SCQ17090034</v>
          </cell>
          <cell r="L1644" t="str">
            <v>配方车间</v>
          </cell>
          <cell r="M1644" t="str">
            <v>一车间</v>
          </cell>
          <cell r="N1644" t="str">
            <v>云南创森环保科技有限公司</v>
          </cell>
          <cell r="O1644" t="str">
            <v>云南创森环保科技有限公司</v>
          </cell>
          <cell r="P1644" t="str">
            <v>CS QMC64-7</v>
          </cell>
        </row>
        <row r="1645">
          <cell r="C1645" t="str">
            <v>110040500461</v>
          </cell>
          <cell r="D1645" t="str">
            <v>燃气蒸汽锅炉</v>
          </cell>
          <cell r="E1645" t="str">
            <v>正常使用</v>
          </cell>
          <cell r="F1645" t="str">
            <v>直接购入</v>
          </cell>
          <cell r="G1645">
            <v>43709</v>
          </cell>
          <cell r="H1645">
            <v>43739</v>
          </cell>
          <cell r="I1645" t="str">
            <v>设备动力部</v>
          </cell>
          <cell r="J1645">
            <v>1794292.67</v>
          </cell>
          <cell r="K1645" t="str">
            <v>GYS15040117</v>
          </cell>
          <cell r="L1645" t="str">
            <v>设备动力部</v>
          </cell>
          <cell r="M1645" t="str">
            <v/>
          </cell>
          <cell r="N1645" t="str">
            <v>云南锅炉技术服务中心</v>
          </cell>
          <cell r="O1645" t="str">
            <v>云南锅炉技术服务中心</v>
          </cell>
          <cell r="P1645" t="str">
            <v>WNS10-1.25-Q</v>
          </cell>
        </row>
        <row r="1646">
          <cell r="C1646" t="str">
            <v>110040500462</v>
          </cell>
          <cell r="D1646" t="str">
            <v>燃气蒸汽锅炉</v>
          </cell>
          <cell r="E1646" t="str">
            <v>正常使用</v>
          </cell>
          <cell r="F1646" t="str">
            <v>直接购入</v>
          </cell>
          <cell r="G1646">
            <v>43709</v>
          </cell>
          <cell r="H1646">
            <v>43739</v>
          </cell>
          <cell r="I1646" t="str">
            <v>设备动力部</v>
          </cell>
          <cell r="J1646">
            <v>1794292.67</v>
          </cell>
          <cell r="K1646" t="str">
            <v>GYS15040118</v>
          </cell>
          <cell r="L1646" t="str">
            <v>设备动力部</v>
          </cell>
          <cell r="M1646" t="str">
            <v/>
          </cell>
          <cell r="N1646" t="str">
            <v>云南锅炉技术服务中心</v>
          </cell>
          <cell r="O1646" t="str">
            <v>云南锅炉技术服务中心</v>
          </cell>
          <cell r="P1646" t="str">
            <v>WNS10-1.25-Q</v>
          </cell>
        </row>
        <row r="1647">
          <cell r="C1647" t="str">
            <v>110040500463</v>
          </cell>
          <cell r="D1647" t="str">
            <v>提取罐</v>
          </cell>
          <cell r="E1647" t="str">
            <v>正常使用</v>
          </cell>
          <cell r="F1647" t="str">
            <v>直接购入</v>
          </cell>
          <cell r="G1647">
            <v>43709</v>
          </cell>
          <cell r="H1647">
            <v>43739</v>
          </cell>
          <cell r="I1647" t="str">
            <v>一车间</v>
          </cell>
          <cell r="J1647">
            <v>147217.12</v>
          </cell>
          <cell r="K1647" t="str">
            <v>SCT14120062</v>
          </cell>
          <cell r="L1647" t="str">
            <v>提取车间</v>
          </cell>
          <cell r="M1647" t="str">
            <v>一车间</v>
          </cell>
          <cell r="N1647" t="str">
            <v>温州市金榜轻工机械有限公司</v>
          </cell>
          <cell r="O1647" t="str">
            <v>温州市金榜轻工机械有限公司</v>
          </cell>
          <cell r="P1647" t="str">
            <v>6m3</v>
          </cell>
        </row>
        <row r="1648">
          <cell r="C1648" t="str">
            <v>110040500464</v>
          </cell>
          <cell r="D1648" t="str">
            <v>提取罐</v>
          </cell>
          <cell r="E1648" t="str">
            <v>正常使用</v>
          </cell>
          <cell r="F1648" t="str">
            <v>直接购入</v>
          </cell>
          <cell r="G1648">
            <v>43709</v>
          </cell>
          <cell r="H1648">
            <v>43739</v>
          </cell>
          <cell r="I1648" t="str">
            <v>一车间</v>
          </cell>
          <cell r="J1648">
            <v>147217.12</v>
          </cell>
          <cell r="K1648" t="str">
            <v>SCT14120060</v>
          </cell>
          <cell r="L1648" t="str">
            <v>提取车间</v>
          </cell>
          <cell r="M1648" t="str">
            <v>一车间</v>
          </cell>
          <cell r="N1648" t="str">
            <v>温州市金榜轻工机械有限公司</v>
          </cell>
          <cell r="O1648" t="str">
            <v>温州市金榜轻工机械有限公司</v>
          </cell>
          <cell r="P1648" t="str">
            <v>6m3</v>
          </cell>
        </row>
        <row r="1649">
          <cell r="C1649" t="str">
            <v>110040500465</v>
          </cell>
          <cell r="D1649" t="str">
            <v>提取罐</v>
          </cell>
          <cell r="E1649" t="str">
            <v>正常使用</v>
          </cell>
          <cell r="F1649" t="str">
            <v>直接购入</v>
          </cell>
          <cell r="G1649">
            <v>43709</v>
          </cell>
          <cell r="H1649">
            <v>43739</v>
          </cell>
          <cell r="I1649" t="str">
            <v>一车间</v>
          </cell>
          <cell r="J1649">
            <v>147217.11</v>
          </cell>
          <cell r="K1649" t="str">
            <v>SCT14120056</v>
          </cell>
          <cell r="L1649" t="str">
            <v>提取车间</v>
          </cell>
          <cell r="M1649" t="str">
            <v>一车间</v>
          </cell>
          <cell r="N1649" t="str">
            <v>温州市金榜轻工机械有限公司</v>
          </cell>
          <cell r="O1649" t="str">
            <v>温州市金榜轻工机械有限公司</v>
          </cell>
          <cell r="P1649" t="str">
            <v>6m3</v>
          </cell>
        </row>
        <row r="1650">
          <cell r="C1650" t="str">
            <v>110040500466</v>
          </cell>
          <cell r="D1650" t="str">
            <v>提取罐</v>
          </cell>
          <cell r="E1650" t="str">
            <v>正常使用</v>
          </cell>
          <cell r="F1650" t="str">
            <v>直接购入</v>
          </cell>
          <cell r="G1650">
            <v>43709</v>
          </cell>
          <cell r="H1650">
            <v>43739</v>
          </cell>
          <cell r="I1650" t="str">
            <v>一车间</v>
          </cell>
          <cell r="J1650">
            <v>147217.11</v>
          </cell>
          <cell r="K1650" t="str">
            <v>SCT14120055</v>
          </cell>
          <cell r="L1650" t="str">
            <v>提取车间</v>
          </cell>
          <cell r="M1650" t="str">
            <v>一车间</v>
          </cell>
          <cell r="N1650" t="str">
            <v>温州市金榜轻工机械有限公司</v>
          </cell>
          <cell r="O1650" t="str">
            <v>温州市金榜轻工机械有限公司</v>
          </cell>
          <cell r="P1650" t="str">
            <v>6m3</v>
          </cell>
        </row>
        <row r="1651">
          <cell r="C1651" t="str">
            <v>110040500467</v>
          </cell>
          <cell r="D1651" t="str">
            <v>提取罐</v>
          </cell>
          <cell r="E1651" t="str">
            <v>正常使用</v>
          </cell>
          <cell r="F1651" t="str">
            <v>直接购入</v>
          </cell>
          <cell r="G1651">
            <v>43709</v>
          </cell>
          <cell r="H1651">
            <v>43739</v>
          </cell>
          <cell r="I1651" t="str">
            <v>一车间</v>
          </cell>
          <cell r="J1651">
            <v>147217.11</v>
          </cell>
          <cell r="K1651" t="str">
            <v>SCT14120061</v>
          </cell>
          <cell r="L1651" t="str">
            <v>提取车间</v>
          </cell>
          <cell r="M1651" t="str">
            <v>一车间</v>
          </cell>
          <cell r="N1651" t="str">
            <v>温州市金榜轻工机械有限公司</v>
          </cell>
          <cell r="O1651" t="str">
            <v>温州市金榜轻工机械有限公司</v>
          </cell>
          <cell r="P1651" t="str">
            <v>6m3</v>
          </cell>
        </row>
        <row r="1652">
          <cell r="C1652" t="str">
            <v>110040500468</v>
          </cell>
          <cell r="D1652" t="str">
            <v>提取罐</v>
          </cell>
          <cell r="E1652" t="str">
            <v>正常使用</v>
          </cell>
          <cell r="F1652" t="str">
            <v>直接购入</v>
          </cell>
          <cell r="G1652">
            <v>43709</v>
          </cell>
          <cell r="H1652">
            <v>43739</v>
          </cell>
          <cell r="I1652" t="str">
            <v>一车间</v>
          </cell>
          <cell r="J1652">
            <v>147217.11</v>
          </cell>
          <cell r="K1652" t="str">
            <v>SCT14120057</v>
          </cell>
          <cell r="L1652" t="str">
            <v>提取车间</v>
          </cell>
          <cell r="M1652" t="str">
            <v>一车间</v>
          </cell>
          <cell r="N1652" t="str">
            <v>温州市金榜轻工机械有限公司</v>
          </cell>
          <cell r="O1652" t="str">
            <v>温州市金榜轻工机械有限公司</v>
          </cell>
          <cell r="P1652" t="str">
            <v>6m3</v>
          </cell>
        </row>
        <row r="1653">
          <cell r="C1653" t="str">
            <v>110040500469</v>
          </cell>
          <cell r="D1653" t="str">
            <v>提取罐</v>
          </cell>
          <cell r="E1653" t="str">
            <v>正常使用</v>
          </cell>
          <cell r="F1653" t="str">
            <v>直接购入</v>
          </cell>
          <cell r="G1653">
            <v>43709</v>
          </cell>
          <cell r="H1653">
            <v>43739</v>
          </cell>
          <cell r="I1653" t="str">
            <v>一车间</v>
          </cell>
          <cell r="J1653">
            <v>147217.11</v>
          </cell>
          <cell r="K1653" t="str">
            <v>SCT14120058</v>
          </cell>
          <cell r="L1653" t="str">
            <v>提取车间</v>
          </cell>
          <cell r="M1653" t="str">
            <v>一车间</v>
          </cell>
          <cell r="N1653" t="str">
            <v>温州市金榜轻工机械有限公司</v>
          </cell>
          <cell r="O1653" t="str">
            <v>温州市金榜轻工机械有限公司</v>
          </cell>
          <cell r="P1653" t="str">
            <v>6m3</v>
          </cell>
        </row>
        <row r="1654">
          <cell r="C1654" t="str">
            <v>110040500470</v>
          </cell>
          <cell r="D1654" t="str">
            <v>提取罐</v>
          </cell>
          <cell r="E1654" t="str">
            <v>正常使用</v>
          </cell>
          <cell r="F1654" t="str">
            <v>直接购入</v>
          </cell>
          <cell r="G1654">
            <v>43709</v>
          </cell>
          <cell r="H1654">
            <v>43739</v>
          </cell>
          <cell r="I1654" t="str">
            <v>一车间</v>
          </cell>
          <cell r="J1654">
            <v>147217.11</v>
          </cell>
          <cell r="K1654" t="str">
            <v>SCT14120059</v>
          </cell>
          <cell r="L1654" t="str">
            <v>提取车间</v>
          </cell>
          <cell r="M1654" t="str">
            <v>一车间</v>
          </cell>
          <cell r="N1654" t="str">
            <v>温州市金榜轻工机械有限公司</v>
          </cell>
          <cell r="O1654" t="str">
            <v>温州市金榜轻工机械有限公司</v>
          </cell>
          <cell r="P1654" t="str">
            <v>6m3</v>
          </cell>
        </row>
        <row r="1655">
          <cell r="C1655" t="str">
            <v>110040500471</v>
          </cell>
          <cell r="D1655" t="str">
            <v>双效浓缩器</v>
          </cell>
          <cell r="E1655" t="str">
            <v>正常使用</v>
          </cell>
          <cell r="F1655" t="str">
            <v>直接购入</v>
          </cell>
          <cell r="G1655">
            <v>43709</v>
          </cell>
          <cell r="H1655">
            <v>43739</v>
          </cell>
          <cell r="I1655" t="str">
            <v>一车间</v>
          </cell>
          <cell r="J1655">
            <v>169247.79</v>
          </cell>
          <cell r="K1655" t="str">
            <v>SCT14120031</v>
          </cell>
          <cell r="L1655" t="str">
            <v>提取车间</v>
          </cell>
          <cell r="M1655" t="str">
            <v>一车间</v>
          </cell>
          <cell r="N1655" t="str">
            <v>温州市金榜轻工机械有限公司</v>
          </cell>
          <cell r="O1655" t="str">
            <v>温州市金榜轻工机械有限公司</v>
          </cell>
          <cell r="P1655" t="str">
            <v>SJH-2-2000</v>
          </cell>
        </row>
        <row r="1656">
          <cell r="C1656" t="str">
            <v>110040500472</v>
          </cell>
          <cell r="D1656" t="str">
            <v>双效浓缩器</v>
          </cell>
          <cell r="E1656" t="str">
            <v>正常使用</v>
          </cell>
          <cell r="F1656" t="str">
            <v>直接购入</v>
          </cell>
          <cell r="G1656">
            <v>43709</v>
          </cell>
          <cell r="H1656">
            <v>43739</v>
          </cell>
          <cell r="I1656" t="str">
            <v>一车间</v>
          </cell>
          <cell r="J1656">
            <v>169247.79</v>
          </cell>
          <cell r="K1656" t="str">
            <v>XDT14120030</v>
          </cell>
          <cell r="L1656" t="str">
            <v>提取车间</v>
          </cell>
          <cell r="M1656" t="str">
            <v>一车间</v>
          </cell>
          <cell r="N1656" t="str">
            <v>温州市金榜轻工机械有限公司</v>
          </cell>
          <cell r="O1656" t="str">
            <v>温州市金榜轻工机械有限公司</v>
          </cell>
          <cell r="P1656" t="str">
            <v>SJH-2-2000</v>
          </cell>
        </row>
        <row r="1657">
          <cell r="C1657" t="str">
            <v>110040500473</v>
          </cell>
          <cell r="D1657" t="str">
            <v>十列充填包装机</v>
          </cell>
          <cell r="E1657" t="str">
            <v>正常使用</v>
          </cell>
          <cell r="F1657" t="str">
            <v>直接购入</v>
          </cell>
          <cell r="G1657">
            <v>43709</v>
          </cell>
          <cell r="H1657">
            <v>43739</v>
          </cell>
          <cell r="I1657" t="str">
            <v>六车间</v>
          </cell>
          <cell r="J1657">
            <v>3207264.96</v>
          </cell>
          <cell r="K1657" t="str">
            <v>SCK17050038</v>
          </cell>
          <cell r="L1657" t="str">
            <v>颗粒车间</v>
          </cell>
          <cell r="M1657" t="str">
            <v/>
          </cell>
          <cell r="N1657" t="str">
            <v>江苏仅一联合智造有限公司</v>
          </cell>
          <cell r="O1657" t="str">
            <v>江苏仅一联合智造有限公司</v>
          </cell>
          <cell r="P1657" t="str">
            <v>TM60-10</v>
          </cell>
        </row>
        <row r="1658">
          <cell r="C1658" t="str">
            <v>110040500474</v>
          </cell>
          <cell r="D1658" t="str">
            <v>粉碎计量配比系统（无尘配比系统）</v>
          </cell>
          <cell r="E1658" t="str">
            <v>正常使用</v>
          </cell>
          <cell r="F1658" t="str">
            <v>直接购入</v>
          </cell>
          <cell r="G1658">
            <v>43709</v>
          </cell>
          <cell r="H1658">
            <v>43739</v>
          </cell>
          <cell r="I1658" t="str">
            <v>六车间</v>
          </cell>
          <cell r="J1658">
            <v>485120.51</v>
          </cell>
          <cell r="K1658" t="str">
            <v>SCK16080001</v>
          </cell>
          <cell r="L1658" t="str">
            <v>颗粒车间</v>
          </cell>
          <cell r="M1658" t="str">
            <v/>
          </cell>
          <cell r="N1658" t="str">
            <v>北京长峰金鼎科技有限公司</v>
          </cell>
          <cell r="O1658" t="str">
            <v>北京长峰金鼎科技有限公司</v>
          </cell>
          <cell r="P1658" t="str">
            <v>X16114.01.01</v>
          </cell>
        </row>
        <row r="1659">
          <cell r="C1659" t="str">
            <v>110040500475</v>
          </cell>
          <cell r="D1659" t="str">
            <v>无尘投料机（无尘配比系统）</v>
          </cell>
          <cell r="E1659" t="str">
            <v>正常使用</v>
          </cell>
          <cell r="F1659" t="str">
            <v>直接购入</v>
          </cell>
          <cell r="G1659">
            <v>43709</v>
          </cell>
          <cell r="H1659">
            <v>43739</v>
          </cell>
          <cell r="I1659" t="str">
            <v>六车间</v>
          </cell>
          <cell r="J1659">
            <v>94074.2</v>
          </cell>
          <cell r="K1659" t="str">
            <v>SCK16080002</v>
          </cell>
          <cell r="L1659" t="str">
            <v>颗粒车间</v>
          </cell>
          <cell r="M1659" t="str">
            <v/>
          </cell>
          <cell r="N1659" t="str">
            <v>北京长峰金鼎科技有限公司</v>
          </cell>
          <cell r="O1659" t="str">
            <v>北京长峰金鼎科技有限公司</v>
          </cell>
          <cell r="P1659" t="str">
            <v>X16114.01.01</v>
          </cell>
        </row>
        <row r="1660">
          <cell r="C1660" t="str">
            <v>110040500476</v>
          </cell>
          <cell r="D1660" t="str">
            <v>粉碎机（无尘粉碎系统）</v>
          </cell>
          <cell r="E1660" t="str">
            <v>正常使用</v>
          </cell>
          <cell r="F1660" t="str">
            <v>直接购入</v>
          </cell>
          <cell r="G1660">
            <v>43709</v>
          </cell>
          <cell r="H1660">
            <v>43739</v>
          </cell>
          <cell r="I1660" t="str">
            <v>六车间</v>
          </cell>
          <cell r="J1660">
            <v>506275.39</v>
          </cell>
          <cell r="K1660" t="str">
            <v>SCK16080003</v>
          </cell>
          <cell r="L1660" t="str">
            <v>颗粒车间</v>
          </cell>
          <cell r="M1660" t="str">
            <v/>
          </cell>
          <cell r="N1660" t="str">
            <v>北京长峰金鼎科技有限公司</v>
          </cell>
          <cell r="O1660" t="str">
            <v>北京长峰金鼎科技有限公司</v>
          </cell>
          <cell r="P1660" t="str">
            <v>MB4-603</v>
          </cell>
        </row>
        <row r="1661">
          <cell r="C1661" t="str">
            <v>110040500477</v>
          </cell>
          <cell r="D1661" t="str">
            <v>三元旋振筛（高位振动筛）</v>
          </cell>
          <cell r="E1661" t="str">
            <v>正常使用</v>
          </cell>
          <cell r="F1661" t="str">
            <v>直接购入</v>
          </cell>
          <cell r="G1661">
            <v>43709</v>
          </cell>
          <cell r="H1661">
            <v>43739</v>
          </cell>
          <cell r="I1661" t="str">
            <v>六车间</v>
          </cell>
          <cell r="J1661">
            <v>55555.55</v>
          </cell>
          <cell r="K1661" t="str">
            <v>SCK16090023</v>
          </cell>
          <cell r="L1661" t="str">
            <v>颗粒车间</v>
          </cell>
          <cell r="M1661" t="str">
            <v/>
          </cell>
          <cell r="N1661" t="str">
            <v>浙江迦南科技股份有限公司</v>
          </cell>
          <cell r="O1661" t="str">
            <v>浙江迦南科技股份有限公司</v>
          </cell>
          <cell r="P1661" t="str">
            <v>S49-1200-2S</v>
          </cell>
        </row>
        <row r="1662">
          <cell r="C1662" t="str">
            <v>110040500478</v>
          </cell>
          <cell r="D1662" t="str">
            <v>三元旋振筛（高位振动筛）</v>
          </cell>
          <cell r="E1662" t="str">
            <v>正常使用</v>
          </cell>
          <cell r="F1662" t="str">
            <v>直接购入</v>
          </cell>
          <cell r="G1662">
            <v>43709</v>
          </cell>
          <cell r="H1662">
            <v>43739</v>
          </cell>
          <cell r="I1662" t="str">
            <v>六车间</v>
          </cell>
          <cell r="J1662">
            <v>55555.56</v>
          </cell>
          <cell r="K1662" t="str">
            <v>SCK16090010</v>
          </cell>
          <cell r="L1662" t="str">
            <v>颗粒车间</v>
          </cell>
          <cell r="M1662" t="str">
            <v/>
          </cell>
          <cell r="N1662" t="str">
            <v>浙江迦南科技股份有限公司</v>
          </cell>
          <cell r="O1662" t="str">
            <v>浙江迦南科技股份有限公司</v>
          </cell>
          <cell r="P1662" t="str">
            <v>S49-1200-2S</v>
          </cell>
        </row>
        <row r="1663">
          <cell r="C1663" t="str">
            <v>110040500479</v>
          </cell>
          <cell r="D1663" t="str">
            <v>三元旋振筛</v>
          </cell>
          <cell r="E1663" t="str">
            <v>正常使用</v>
          </cell>
          <cell r="F1663" t="str">
            <v>直接购入</v>
          </cell>
          <cell r="G1663">
            <v>43709</v>
          </cell>
          <cell r="H1663">
            <v>43739</v>
          </cell>
          <cell r="I1663" t="str">
            <v>六车间</v>
          </cell>
          <cell r="J1663">
            <v>55555.56</v>
          </cell>
          <cell r="K1663" t="str">
            <v>SCK16090028</v>
          </cell>
          <cell r="L1663" t="str">
            <v>颗粒车间</v>
          </cell>
          <cell r="M1663" t="str">
            <v/>
          </cell>
          <cell r="N1663" t="str">
            <v>浙江迦南科技股份有限公司</v>
          </cell>
          <cell r="O1663" t="str">
            <v>浙江迦南科技股份有限公司</v>
          </cell>
          <cell r="P1663" t="str">
            <v>S49-1200-2S</v>
          </cell>
        </row>
        <row r="1664">
          <cell r="C1664" t="str">
            <v>110040500480</v>
          </cell>
          <cell r="D1664" t="str">
            <v>三元旋振筛</v>
          </cell>
          <cell r="E1664" t="str">
            <v>正常使用</v>
          </cell>
          <cell r="F1664" t="str">
            <v>直接购入</v>
          </cell>
          <cell r="G1664">
            <v>43709</v>
          </cell>
          <cell r="H1664">
            <v>43739</v>
          </cell>
          <cell r="I1664" t="str">
            <v>六车间</v>
          </cell>
          <cell r="J1664">
            <v>55555.56</v>
          </cell>
          <cell r="K1664" t="str">
            <v>SCK16090016</v>
          </cell>
          <cell r="L1664" t="str">
            <v>颗粒车间</v>
          </cell>
          <cell r="M1664" t="str">
            <v/>
          </cell>
          <cell r="N1664" t="str">
            <v>浙江迦南科技股份有限公司</v>
          </cell>
          <cell r="O1664" t="str">
            <v>浙江迦南科技股份有限公司</v>
          </cell>
          <cell r="P1664" t="str">
            <v>S49-1200-2S</v>
          </cell>
        </row>
        <row r="1665">
          <cell r="C1665" t="str">
            <v>110040500481</v>
          </cell>
          <cell r="D1665" t="str">
            <v>沸腾制粒机</v>
          </cell>
          <cell r="E1665" t="str">
            <v>正常使用</v>
          </cell>
          <cell r="F1665" t="str">
            <v>直接购入</v>
          </cell>
          <cell r="G1665">
            <v>43709</v>
          </cell>
          <cell r="H1665">
            <v>43739</v>
          </cell>
          <cell r="I1665" t="str">
            <v>六车间</v>
          </cell>
          <cell r="J1665">
            <v>411965.81</v>
          </cell>
          <cell r="K1665" t="str">
            <v>SCK14120025</v>
          </cell>
          <cell r="L1665" t="str">
            <v>颗粒车间</v>
          </cell>
          <cell r="M1665" t="str">
            <v/>
          </cell>
          <cell r="N1665" t="str">
            <v>浙江迦南科技股份有限公司</v>
          </cell>
          <cell r="O1665" t="str">
            <v>浙江迦南科技股份有限公司</v>
          </cell>
          <cell r="P1665" t="str">
            <v>FZ300</v>
          </cell>
        </row>
        <row r="1666">
          <cell r="C1666" t="str">
            <v>110040500482</v>
          </cell>
          <cell r="D1666" t="str">
            <v>沸腾制粒机</v>
          </cell>
          <cell r="E1666" t="str">
            <v>正常使用</v>
          </cell>
          <cell r="F1666" t="str">
            <v>直接购入</v>
          </cell>
          <cell r="G1666">
            <v>43709</v>
          </cell>
          <cell r="H1666">
            <v>43739</v>
          </cell>
          <cell r="I1666" t="str">
            <v>六车间</v>
          </cell>
          <cell r="J1666">
            <v>411965.81</v>
          </cell>
          <cell r="K1666" t="str">
            <v>SCK14120017</v>
          </cell>
          <cell r="L1666" t="str">
            <v>颗粒车间</v>
          </cell>
          <cell r="M1666" t="str">
            <v/>
          </cell>
          <cell r="N1666" t="str">
            <v>浙江迦南科技股份有限公司</v>
          </cell>
          <cell r="O1666" t="str">
            <v>浙江迦南科技股份有限公司</v>
          </cell>
          <cell r="P1666" t="str">
            <v>FZ300</v>
          </cell>
        </row>
        <row r="1667">
          <cell r="C1667" t="str">
            <v>110040500483</v>
          </cell>
          <cell r="D1667" t="str">
            <v>沸腾制粒机</v>
          </cell>
          <cell r="E1667" t="str">
            <v>正常使用</v>
          </cell>
          <cell r="F1667" t="str">
            <v>直接购入</v>
          </cell>
          <cell r="G1667">
            <v>43709</v>
          </cell>
          <cell r="H1667">
            <v>43739</v>
          </cell>
          <cell r="I1667" t="str">
            <v>六车间</v>
          </cell>
          <cell r="J1667">
            <v>411965.81</v>
          </cell>
          <cell r="K1667" t="str">
            <v>SCK14120018</v>
          </cell>
          <cell r="L1667" t="str">
            <v>颗粒车间</v>
          </cell>
          <cell r="M1667" t="str">
            <v/>
          </cell>
          <cell r="N1667" t="str">
            <v>浙江迦南科技股份有限公司</v>
          </cell>
          <cell r="O1667" t="str">
            <v>浙江迦南科技股份有限公司</v>
          </cell>
          <cell r="P1667" t="str">
            <v>FZ300</v>
          </cell>
        </row>
        <row r="1668">
          <cell r="C1668" t="str">
            <v>110040500484</v>
          </cell>
          <cell r="D1668" t="str">
            <v>沸腾制粒机</v>
          </cell>
          <cell r="E1668" t="str">
            <v>正常使用</v>
          </cell>
          <cell r="F1668" t="str">
            <v>直接购入</v>
          </cell>
          <cell r="G1668">
            <v>43709</v>
          </cell>
          <cell r="H1668">
            <v>43739</v>
          </cell>
          <cell r="I1668" t="str">
            <v>六车间</v>
          </cell>
          <cell r="J1668">
            <v>411965.81</v>
          </cell>
          <cell r="K1668" t="str">
            <v>SCK14120024</v>
          </cell>
          <cell r="L1668" t="str">
            <v>颗粒车间</v>
          </cell>
          <cell r="M1668" t="str">
            <v/>
          </cell>
          <cell r="N1668" t="str">
            <v>浙江迦南科技股份有限公司</v>
          </cell>
          <cell r="O1668" t="str">
            <v>浙江迦南科技股份有限公司</v>
          </cell>
          <cell r="P1668" t="str">
            <v>FZ300</v>
          </cell>
        </row>
        <row r="1669">
          <cell r="C1669" t="str">
            <v>110040500485</v>
          </cell>
          <cell r="D1669" t="str">
            <v>沸腾干燥机</v>
          </cell>
          <cell r="E1669" t="str">
            <v>正常使用</v>
          </cell>
          <cell r="F1669" t="str">
            <v>直接购入</v>
          </cell>
          <cell r="G1669">
            <v>43709</v>
          </cell>
          <cell r="H1669">
            <v>43739</v>
          </cell>
          <cell r="I1669" t="str">
            <v>六车间</v>
          </cell>
          <cell r="J1669">
            <v>357264.96</v>
          </cell>
          <cell r="K1669" t="str">
            <v>SCK14120012</v>
          </cell>
          <cell r="L1669" t="str">
            <v>颗粒车间</v>
          </cell>
          <cell r="M1669" t="str">
            <v/>
          </cell>
          <cell r="N1669" t="str">
            <v>浙江迦南科技股份有限公司</v>
          </cell>
          <cell r="O1669" t="str">
            <v>浙江迦南科技股份有限公司</v>
          </cell>
          <cell r="P1669" t="str">
            <v>FG300B</v>
          </cell>
        </row>
        <row r="1670">
          <cell r="C1670" t="str">
            <v>110040500486</v>
          </cell>
          <cell r="D1670" t="str">
            <v>沸腾干燥机</v>
          </cell>
          <cell r="E1670" t="str">
            <v>正常使用</v>
          </cell>
          <cell r="F1670" t="str">
            <v>直接购入</v>
          </cell>
          <cell r="G1670">
            <v>43709</v>
          </cell>
          <cell r="H1670">
            <v>43739</v>
          </cell>
          <cell r="I1670" t="str">
            <v>六车间</v>
          </cell>
          <cell r="J1670">
            <v>357264.96</v>
          </cell>
          <cell r="K1670" t="str">
            <v>SCK14120005</v>
          </cell>
          <cell r="L1670" t="str">
            <v>颗粒车间</v>
          </cell>
          <cell r="M1670" t="str">
            <v/>
          </cell>
          <cell r="N1670" t="str">
            <v>浙江迦南科技股份有限公司</v>
          </cell>
          <cell r="O1670" t="str">
            <v>浙江迦南科技股份有限公司</v>
          </cell>
          <cell r="P1670" t="str">
            <v>FG300B</v>
          </cell>
        </row>
        <row r="1671">
          <cell r="C1671" t="str">
            <v>110040500487</v>
          </cell>
          <cell r="D1671" t="str">
            <v>沸腾干燥机</v>
          </cell>
          <cell r="E1671" t="str">
            <v>正常使用</v>
          </cell>
          <cell r="F1671" t="str">
            <v>直接购入</v>
          </cell>
          <cell r="G1671">
            <v>43709</v>
          </cell>
          <cell r="H1671">
            <v>43739</v>
          </cell>
          <cell r="I1671" t="str">
            <v>六车间</v>
          </cell>
          <cell r="J1671">
            <v>357264.96</v>
          </cell>
          <cell r="K1671" t="str">
            <v>SCK14120004</v>
          </cell>
          <cell r="L1671" t="str">
            <v>颗粒车间</v>
          </cell>
          <cell r="M1671" t="str">
            <v/>
          </cell>
          <cell r="N1671" t="str">
            <v>浙江迦南科技股份有限公司</v>
          </cell>
          <cell r="O1671" t="str">
            <v>浙江迦南科技股份有限公司</v>
          </cell>
          <cell r="P1671" t="str">
            <v>FG300B</v>
          </cell>
        </row>
        <row r="1672">
          <cell r="C1672" t="str">
            <v>110040500488</v>
          </cell>
          <cell r="D1672" t="str">
            <v>沸腾干燥机</v>
          </cell>
          <cell r="E1672" t="str">
            <v>正常使用</v>
          </cell>
          <cell r="F1672" t="str">
            <v>直接购入</v>
          </cell>
          <cell r="G1672">
            <v>43709</v>
          </cell>
          <cell r="H1672">
            <v>43739</v>
          </cell>
          <cell r="I1672" t="str">
            <v>六车间</v>
          </cell>
          <cell r="J1672">
            <v>357264.95</v>
          </cell>
          <cell r="K1672" t="str">
            <v>SCK14120011</v>
          </cell>
          <cell r="L1672" t="str">
            <v>颗粒车间</v>
          </cell>
          <cell r="M1672" t="str">
            <v/>
          </cell>
          <cell r="N1672" t="str">
            <v>浙江迦南科技股份有限公司</v>
          </cell>
          <cell r="O1672" t="str">
            <v>浙江迦南科技股份有限公司</v>
          </cell>
          <cell r="P1672" t="str">
            <v>FG300B</v>
          </cell>
        </row>
        <row r="1673">
          <cell r="C1673" t="str">
            <v>110040500489</v>
          </cell>
          <cell r="D1673" t="str">
            <v>沸腾干燥机</v>
          </cell>
          <cell r="E1673" t="str">
            <v>正常使用</v>
          </cell>
          <cell r="F1673" t="str">
            <v>直接购入</v>
          </cell>
          <cell r="G1673">
            <v>43709</v>
          </cell>
          <cell r="H1673">
            <v>43739</v>
          </cell>
          <cell r="I1673" t="str">
            <v>六车间</v>
          </cell>
          <cell r="J1673">
            <v>320512.82</v>
          </cell>
          <cell r="K1673" t="str">
            <v>SCP14120006</v>
          </cell>
          <cell r="L1673" t="str">
            <v>颗粒车间</v>
          </cell>
          <cell r="M1673" t="str">
            <v/>
          </cell>
          <cell r="N1673" t="str">
            <v>浙江迦南科技股份有限公司</v>
          </cell>
          <cell r="O1673" t="str">
            <v>浙江迦南科技股份有限公司</v>
          </cell>
          <cell r="P1673" t="str">
            <v>FG200B</v>
          </cell>
        </row>
        <row r="1674">
          <cell r="C1674" t="str">
            <v>110040500490</v>
          </cell>
          <cell r="D1674" t="str">
            <v>高位湿法混合制粒机</v>
          </cell>
          <cell r="E1674" t="str">
            <v>正常使用</v>
          </cell>
          <cell r="F1674" t="str">
            <v>直接购入</v>
          </cell>
          <cell r="G1674">
            <v>43709</v>
          </cell>
          <cell r="H1674">
            <v>43739</v>
          </cell>
          <cell r="I1674" t="str">
            <v>四车间</v>
          </cell>
          <cell r="J1674">
            <v>346153.85</v>
          </cell>
          <cell r="K1674" t="str">
            <v>SCP16070003</v>
          </cell>
          <cell r="L1674" t="str">
            <v>片剂车间</v>
          </cell>
          <cell r="M1674" t="str">
            <v/>
          </cell>
          <cell r="N1674" t="str">
            <v>浙江迦南科技股份有限公司</v>
          </cell>
          <cell r="O1674" t="str">
            <v>浙江迦南科技股份有限公司</v>
          </cell>
          <cell r="P1674" t="str">
            <v>LHSG600B</v>
          </cell>
        </row>
        <row r="1675">
          <cell r="C1675" t="str">
            <v>110040500491</v>
          </cell>
          <cell r="D1675" t="str">
            <v>沸腾制粒机</v>
          </cell>
          <cell r="E1675" t="str">
            <v>正常使用</v>
          </cell>
          <cell r="F1675" t="str">
            <v>直接购入</v>
          </cell>
          <cell r="G1675">
            <v>43709</v>
          </cell>
          <cell r="H1675">
            <v>43739</v>
          </cell>
          <cell r="I1675" t="str">
            <v>四车间</v>
          </cell>
          <cell r="J1675">
            <v>433333.33</v>
          </cell>
          <cell r="K1675" t="str">
            <v>SCP16070002</v>
          </cell>
          <cell r="L1675" t="str">
            <v>片剂车间</v>
          </cell>
          <cell r="M1675" t="str">
            <v/>
          </cell>
          <cell r="N1675" t="str">
            <v>浙江迦南科技股份有限公司</v>
          </cell>
          <cell r="O1675" t="str">
            <v>浙江迦南科技股份有限公司</v>
          </cell>
          <cell r="P1675" t="str">
            <v>FZ300B</v>
          </cell>
        </row>
        <row r="1676">
          <cell r="C1676" t="str">
            <v>110040500492</v>
          </cell>
          <cell r="D1676" t="str">
            <v>摇摆颗粒机</v>
          </cell>
          <cell r="E1676" t="str">
            <v>正常使用</v>
          </cell>
          <cell r="F1676" t="str">
            <v>直接购入</v>
          </cell>
          <cell r="G1676">
            <v>43709</v>
          </cell>
          <cell r="H1676">
            <v>43739</v>
          </cell>
          <cell r="I1676" t="str">
            <v>四车间</v>
          </cell>
          <cell r="J1676">
            <v>21367.52</v>
          </cell>
          <cell r="K1676" t="str">
            <v>SCP16070005</v>
          </cell>
          <cell r="L1676" t="str">
            <v>片剂车间</v>
          </cell>
          <cell r="M1676" t="str">
            <v/>
          </cell>
          <cell r="N1676" t="str">
            <v>浙江迦南科技股份有限公司</v>
          </cell>
          <cell r="O1676" t="str">
            <v>浙江迦南科技股份有限公司</v>
          </cell>
          <cell r="P1676" t="str">
            <v>YK2-160B</v>
          </cell>
        </row>
        <row r="1677">
          <cell r="C1677" t="str">
            <v>110040500493</v>
          </cell>
          <cell r="D1677" t="str">
            <v>摇摆颗粒机</v>
          </cell>
          <cell r="E1677" t="str">
            <v>正常使用</v>
          </cell>
          <cell r="F1677" t="str">
            <v>直接购入</v>
          </cell>
          <cell r="G1677">
            <v>43709</v>
          </cell>
          <cell r="H1677">
            <v>43739</v>
          </cell>
          <cell r="I1677" t="str">
            <v>六车间</v>
          </cell>
          <cell r="J1677">
            <v>42735.04</v>
          </cell>
          <cell r="K1677" t="str">
            <v>SCK14120007</v>
          </cell>
          <cell r="L1677" t="str">
            <v>颗粒车间</v>
          </cell>
          <cell r="M1677" t="str">
            <v/>
          </cell>
          <cell r="N1677" t="str">
            <v>浙江迦南科技股份有限公司</v>
          </cell>
          <cell r="O1677" t="str">
            <v>浙江迦南科技股份有限公司</v>
          </cell>
          <cell r="P1677" t="str">
            <v>YK160S</v>
          </cell>
        </row>
        <row r="1678">
          <cell r="C1678" t="str">
            <v>110040500494</v>
          </cell>
          <cell r="D1678" t="str">
            <v>摇摆颗粒机</v>
          </cell>
          <cell r="E1678" t="str">
            <v>正常使用</v>
          </cell>
          <cell r="F1678" t="str">
            <v>直接购入</v>
          </cell>
          <cell r="G1678">
            <v>43709</v>
          </cell>
          <cell r="H1678">
            <v>43739</v>
          </cell>
          <cell r="I1678" t="str">
            <v>六车间</v>
          </cell>
          <cell r="J1678">
            <v>42735.04</v>
          </cell>
          <cell r="K1678" t="str">
            <v>SCK14120020</v>
          </cell>
          <cell r="L1678" t="str">
            <v>颗粒车间</v>
          </cell>
          <cell r="M1678" t="str">
            <v/>
          </cell>
          <cell r="N1678" t="str">
            <v>浙江迦南科技股份有限公司</v>
          </cell>
          <cell r="O1678" t="str">
            <v>浙江迦南科技股份有限公司</v>
          </cell>
          <cell r="P1678" t="str">
            <v>YK160S</v>
          </cell>
        </row>
        <row r="1679">
          <cell r="C1679" t="str">
            <v>110040500495</v>
          </cell>
          <cell r="D1679" t="str">
            <v>摇摆颗粒机</v>
          </cell>
          <cell r="E1679" t="str">
            <v>正常使用</v>
          </cell>
          <cell r="F1679" t="str">
            <v>直接购入</v>
          </cell>
          <cell r="G1679">
            <v>43709</v>
          </cell>
          <cell r="H1679">
            <v>43739</v>
          </cell>
          <cell r="I1679" t="str">
            <v>六车间</v>
          </cell>
          <cell r="J1679">
            <v>42735.04</v>
          </cell>
          <cell r="K1679" t="str">
            <v>SCK14120014</v>
          </cell>
          <cell r="L1679" t="str">
            <v>颗粒车间</v>
          </cell>
          <cell r="M1679" t="str">
            <v/>
          </cell>
          <cell r="N1679" t="str">
            <v>浙江迦南科技股份有限公司</v>
          </cell>
          <cell r="O1679" t="str">
            <v>浙江迦南科技股份有限公司</v>
          </cell>
          <cell r="P1679" t="str">
            <v>YK160S</v>
          </cell>
        </row>
        <row r="1680">
          <cell r="C1680" t="str">
            <v>110040500496</v>
          </cell>
          <cell r="D1680" t="str">
            <v>空气压缩机（空气压缩机组）</v>
          </cell>
          <cell r="E1680" t="str">
            <v>正常使用</v>
          </cell>
          <cell r="F1680" t="str">
            <v>直接购入</v>
          </cell>
          <cell r="G1680">
            <v>43709</v>
          </cell>
          <cell r="H1680">
            <v>43739</v>
          </cell>
          <cell r="I1680" t="str">
            <v>设备动力部</v>
          </cell>
          <cell r="J1680">
            <v>284683.62</v>
          </cell>
          <cell r="K1680" t="str">
            <v>GYS16100075</v>
          </cell>
          <cell r="L1680" t="str">
            <v>设备动力部</v>
          </cell>
          <cell r="M1680" t="str">
            <v/>
          </cell>
          <cell r="N1680" t="str">
            <v>昆明欧尼斯特动力设备有限公司</v>
          </cell>
          <cell r="O1680" t="str">
            <v>昆明欧尼斯特动力设备有限公司</v>
          </cell>
          <cell r="P1680" t="str">
            <v>ZR75-8-6</v>
          </cell>
        </row>
        <row r="1681">
          <cell r="C1681" t="str">
            <v>110040500497</v>
          </cell>
          <cell r="D1681" t="str">
            <v>空气压缩机（空气压缩机组）</v>
          </cell>
          <cell r="E1681" t="str">
            <v>正常使用</v>
          </cell>
          <cell r="F1681" t="str">
            <v>直接购入</v>
          </cell>
          <cell r="G1681">
            <v>43709</v>
          </cell>
          <cell r="H1681">
            <v>43739</v>
          </cell>
          <cell r="I1681" t="str">
            <v>设备动力部</v>
          </cell>
          <cell r="J1681">
            <v>284683.62</v>
          </cell>
          <cell r="K1681" t="str">
            <v>GYS16100074</v>
          </cell>
          <cell r="L1681" t="str">
            <v>设备动力部</v>
          </cell>
          <cell r="M1681" t="str">
            <v/>
          </cell>
          <cell r="N1681" t="str">
            <v>昆明欧尼斯特动力设备有限公司</v>
          </cell>
          <cell r="O1681" t="str">
            <v>昆明欧尼斯特动力设备有限公司</v>
          </cell>
          <cell r="P1681" t="str">
            <v>ZR75-8-6</v>
          </cell>
        </row>
        <row r="1682">
          <cell r="C1682" t="str">
            <v>110040500498</v>
          </cell>
          <cell r="D1682" t="str">
            <v>空气压缩机（空气压缩机组）</v>
          </cell>
          <cell r="E1682" t="str">
            <v>正常使用</v>
          </cell>
          <cell r="F1682" t="str">
            <v>直接购入</v>
          </cell>
          <cell r="G1682">
            <v>43709</v>
          </cell>
          <cell r="H1682">
            <v>43739</v>
          </cell>
          <cell r="I1682" t="str">
            <v>设备动力部</v>
          </cell>
          <cell r="J1682">
            <v>284683.62</v>
          </cell>
          <cell r="K1682" t="str">
            <v>GYS16100076</v>
          </cell>
          <cell r="L1682" t="str">
            <v>设备动力部</v>
          </cell>
          <cell r="M1682" t="str">
            <v/>
          </cell>
          <cell r="N1682" t="str">
            <v>昆明欧尼斯特动力设备有限公司</v>
          </cell>
          <cell r="O1682" t="str">
            <v>昆明欧尼斯特动力设备有限公司</v>
          </cell>
          <cell r="P1682" t="str">
            <v>ZR75-8-6</v>
          </cell>
        </row>
        <row r="1683">
          <cell r="C1683" t="str">
            <v>110040500499</v>
          </cell>
          <cell r="D1683" t="str">
            <v>空气压缩机（空气压缩机组）</v>
          </cell>
          <cell r="E1683" t="str">
            <v>正常使用</v>
          </cell>
          <cell r="F1683" t="str">
            <v>直接购入</v>
          </cell>
          <cell r="G1683">
            <v>43709</v>
          </cell>
          <cell r="H1683">
            <v>43739</v>
          </cell>
          <cell r="I1683" t="str">
            <v>设备动力部</v>
          </cell>
          <cell r="J1683">
            <v>363687.07</v>
          </cell>
          <cell r="K1683" t="str">
            <v>GYS16100077</v>
          </cell>
          <cell r="L1683" t="str">
            <v>设备动力部</v>
          </cell>
          <cell r="M1683" t="str">
            <v/>
          </cell>
          <cell r="N1683" t="str">
            <v>昆明欧尼斯特动力设备有限公司</v>
          </cell>
          <cell r="O1683" t="str">
            <v>昆明欧尼斯特动力设备有限公司</v>
          </cell>
          <cell r="P1683" t="str">
            <v>ZR75VSD-9</v>
          </cell>
        </row>
        <row r="1684">
          <cell r="C1684" t="str">
            <v>110040500500</v>
          </cell>
          <cell r="D1684" t="str">
            <v>吸附式干燥器（空气压缩机组）</v>
          </cell>
          <cell r="E1684" t="str">
            <v>正常使用</v>
          </cell>
          <cell r="F1684" t="str">
            <v>直接购入</v>
          </cell>
          <cell r="G1684">
            <v>43709</v>
          </cell>
          <cell r="H1684">
            <v>43739</v>
          </cell>
          <cell r="I1684" t="str">
            <v>设备动力部</v>
          </cell>
          <cell r="J1684">
            <v>47732.76</v>
          </cell>
          <cell r="K1684" t="str">
            <v>GYS16100078</v>
          </cell>
          <cell r="L1684" t="str">
            <v>设备动力部</v>
          </cell>
          <cell r="M1684" t="str">
            <v/>
          </cell>
          <cell r="N1684" t="str">
            <v>昆明欧尼斯特动力设备有限公司</v>
          </cell>
          <cell r="O1684" t="str">
            <v>昆明欧尼斯特动力设备有限公司</v>
          </cell>
          <cell r="P1684" t="str">
            <v>AD300</v>
          </cell>
        </row>
        <row r="1685">
          <cell r="C1685" t="str">
            <v>110040500501</v>
          </cell>
          <cell r="D1685" t="str">
            <v>吸附式干燥器（空气压缩机组）</v>
          </cell>
          <cell r="E1685" t="str">
            <v>正常使用</v>
          </cell>
          <cell r="F1685" t="str">
            <v>直接购入</v>
          </cell>
          <cell r="G1685">
            <v>43709</v>
          </cell>
          <cell r="H1685">
            <v>43739</v>
          </cell>
          <cell r="I1685" t="str">
            <v>设备动力部</v>
          </cell>
          <cell r="J1685">
            <v>47732.76</v>
          </cell>
          <cell r="K1685" t="str">
            <v>GYS16100079</v>
          </cell>
          <cell r="L1685" t="str">
            <v>设备动力部</v>
          </cell>
          <cell r="M1685" t="str">
            <v/>
          </cell>
          <cell r="N1685" t="str">
            <v>昆明欧尼斯特动力设备有限公司</v>
          </cell>
          <cell r="O1685" t="str">
            <v>昆明欧尼斯特动力设备有限公司</v>
          </cell>
          <cell r="P1685" t="str">
            <v>AD300</v>
          </cell>
        </row>
        <row r="1686">
          <cell r="C1686" t="str">
            <v>110040500502</v>
          </cell>
          <cell r="D1686" t="str">
            <v>吸附式干燥器（空气压缩机组）</v>
          </cell>
          <cell r="E1686" t="str">
            <v>正常使用</v>
          </cell>
          <cell r="F1686" t="str">
            <v>直接购入</v>
          </cell>
          <cell r="G1686">
            <v>43709</v>
          </cell>
          <cell r="H1686">
            <v>43739</v>
          </cell>
          <cell r="I1686" t="str">
            <v>设备动力部</v>
          </cell>
          <cell r="J1686">
            <v>47732.76</v>
          </cell>
          <cell r="K1686" t="str">
            <v>GYS16100080</v>
          </cell>
          <cell r="L1686" t="str">
            <v>设备动力部</v>
          </cell>
          <cell r="M1686" t="str">
            <v/>
          </cell>
          <cell r="N1686" t="str">
            <v>昆明欧尼斯特动力设备有限公司</v>
          </cell>
          <cell r="O1686" t="str">
            <v>昆明欧尼斯特动力设备有限公司</v>
          </cell>
          <cell r="P1686" t="str">
            <v>AD300</v>
          </cell>
        </row>
        <row r="1687">
          <cell r="C1687" t="str">
            <v>110040500503</v>
          </cell>
          <cell r="D1687" t="str">
            <v>吸附式干燥器（空气压缩机组）</v>
          </cell>
          <cell r="E1687" t="str">
            <v>正常使用</v>
          </cell>
          <cell r="F1687" t="str">
            <v>直接购入</v>
          </cell>
          <cell r="G1687">
            <v>43709</v>
          </cell>
          <cell r="H1687">
            <v>43739</v>
          </cell>
          <cell r="I1687" t="str">
            <v>设备动力部</v>
          </cell>
          <cell r="J1687">
            <v>47732.76</v>
          </cell>
          <cell r="K1687" t="str">
            <v>GYS16100081</v>
          </cell>
          <cell r="L1687" t="str">
            <v>设备动力部</v>
          </cell>
          <cell r="M1687" t="str">
            <v/>
          </cell>
          <cell r="N1687" t="str">
            <v>昆明欧尼斯特动力设备有限公司</v>
          </cell>
          <cell r="O1687" t="str">
            <v>昆明欧尼斯特动力设备有限公司</v>
          </cell>
          <cell r="P1687" t="str">
            <v>AD300</v>
          </cell>
        </row>
        <row r="1688">
          <cell r="C1688" t="str">
            <v>110040500504</v>
          </cell>
          <cell r="D1688" t="str">
            <v>不锈钢储气罐（空气压缩机组）</v>
          </cell>
          <cell r="E1688" t="str">
            <v>正常使用</v>
          </cell>
          <cell r="F1688" t="str">
            <v>直接购入</v>
          </cell>
          <cell r="G1688">
            <v>43709</v>
          </cell>
          <cell r="H1688">
            <v>43739</v>
          </cell>
          <cell r="I1688" t="str">
            <v>设备动力部</v>
          </cell>
          <cell r="J1688">
            <v>15796.55</v>
          </cell>
          <cell r="K1688" t="str">
            <v>GYS16100082</v>
          </cell>
          <cell r="L1688" t="str">
            <v>设备动力部</v>
          </cell>
          <cell r="M1688" t="str">
            <v/>
          </cell>
          <cell r="N1688" t="str">
            <v>昆明欧尼斯特动力设备有限公司</v>
          </cell>
          <cell r="O1688" t="str">
            <v>昆明欧尼斯特动力设备有限公司</v>
          </cell>
          <cell r="P1688" t="str">
            <v>2/1.0</v>
          </cell>
        </row>
        <row r="1689">
          <cell r="C1689" t="str">
            <v>110040500505</v>
          </cell>
          <cell r="D1689" t="str">
            <v>不锈钢储气罐（空气压缩机组）</v>
          </cell>
          <cell r="E1689" t="str">
            <v>正常使用</v>
          </cell>
          <cell r="F1689" t="str">
            <v>直接购入</v>
          </cell>
          <cell r="G1689">
            <v>43709</v>
          </cell>
          <cell r="H1689">
            <v>43739</v>
          </cell>
          <cell r="I1689" t="str">
            <v>设备动力部</v>
          </cell>
          <cell r="J1689">
            <v>15796.55</v>
          </cell>
          <cell r="K1689" t="str">
            <v>GYS16100083</v>
          </cell>
          <cell r="L1689" t="str">
            <v>设备动力部</v>
          </cell>
          <cell r="M1689" t="str">
            <v/>
          </cell>
          <cell r="N1689" t="str">
            <v>昆明欧尼斯特动力设备有限公司</v>
          </cell>
          <cell r="O1689" t="str">
            <v>昆明欧尼斯特动力设备有限公司</v>
          </cell>
          <cell r="P1689" t="str">
            <v>2/1.0</v>
          </cell>
        </row>
        <row r="1690">
          <cell r="C1690" t="str">
            <v>110040500506</v>
          </cell>
          <cell r="D1690" t="str">
            <v>不锈钢储气罐（空气压缩机组）</v>
          </cell>
          <cell r="E1690" t="str">
            <v>正常使用</v>
          </cell>
          <cell r="F1690" t="str">
            <v>直接购入</v>
          </cell>
          <cell r="G1690">
            <v>43709</v>
          </cell>
          <cell r="H1690">
            <v>43739</v>
          </cell>
          <cell r="I1690" t="str">
            <v>设备动力部</v>
          </cell>
          <cell r="J1690">
            <v>15796.55</v>
          </cell>
          <cell r="K1690" t="str">
            <v>GYS16100084</v>
          </cell>
          <cell r="L1690" t="str">
            <v>设备动力部</v>
          </cell>
          <cell r="M1690" t="str">
            <v/>
          </cell>
          <cell r="N1690" t="str">
            <v>昆明欧尼斯特动力设备有限公司</v>
          </cell>
          <cell r="O1690" t="str">
            <v>昆明欧尼斯特动力设备有限公司</v>
          </cell>
          <cell r="P1690" t="str">
            <v>2/1.0</v>
          </cell>
        </row>
        <row r="1691">
          <cell r="C1691" t="str">
            <v>110040500507</v>
          </cell>
          <cell r="D1691" t="str">
            <v>不锈钢储气罐（空气压缩机组）</v>
          </cell>
          <cell r="E1691" t="str">
            <v>正常使用</v>
          </cell>
          <cell r="F1691" t="str">
            <v>直接购入</v>
          </cell>
          <cell r="G1691">
            <v>43709</v>
          </cell>
          <cell r="H1691">
            <v>43739</v>
          </cell>
          <cell r="I1691" t="str">
            <v>设备动力部</v>
          </cell>
          <cell r="J1691">
            <v>15796.55</v>
          </cell>
          <cell r="K1691" t="str">
            <v>GYS16100085</v>
          </cell>
          <cell r="L1691" t="str">
            <v>设备动力部</v>
          </cell>
          <cell r="M1691" t="str">
            <v/>
          </cell>
          <cell r="N1691" t="str">
            <v>昆明欧尼斯特动力设备有限公司</v>
          </cell>
          <cell r="O1691" t="str">
            <v>昆明欧尼斯特动力设备有限公司</v>
          </cell>
          <cell r="P1691" t="str">
            <v>2/1.0</v>
          </cell>
        </row>
        <row r="1692">
          <cell r="C1692" t="str">
            <v>110040500508</v>
          </cell>
          <cell r="D1692" t="str">
            <v>不锈钢储气罐（空气压缩机组）</v>
          </cell>
          <cell r="E1692" t="str">
            <v>正常使用</v>
          </cell>
          <cell r="F1692" t="str">
            <v>直接购入</v>
          </cell>
          <cell r="G1692">
            <v>43709</v>
          </cell>
          <cell r="H1692">
            <v>43739</v>
          </cell>
          <cell r="I1692" t="str">
            <v>设备动力部</v>
          </cell>
          <cell r="J1692">
            <v>27335.34</v>
          </cell>
          <cell r="K1692" t="str">
            <v>GYS16100086</v>
          </cell>
          <cell r="L1692" t="str">
            <v>设备动力部</v>
          </cell>
          <cell r="M1692" t="str">
            <v/>
          </cell>
          <cell r="N1692" t="str">
            <v>昆明欧尼斯特动力设备有限公司</v>
          </cell>
          <cell r="O1692" t="str">
            <v>昆明欧尼斯特动力设备有限公司</v>
          </cell>
          <cell r="P1692" t="str">
            <v>4/1.0</v>
          </cell>
        </row>
        <row r="1693">
          <cell r="C1693" t="str">
            <v>110040500509</v>
          </cell>
          <cell r="D1693" t="str">
            <v>不锈钢储气罐（空气压缩机组）</v>
          </cell>
          <cell r="E1693" t="str">
            <v>正常使用</v>
          </cell>
          <cell r="F1693" t="str">
            <v>直接购入</v>
          </cell>
          <cell r="G1693">
            <v>43709</v>
          </cell>
          <cell r="H1693">
            <v>43739</v>
          </cell>
          <cell r="I1693" t="str">
            <v>设备动力部</v>
          </cell>
          <cell r="J1693">
            <v>27335.34</v>
          </cell>
          <cell r="K1693" t="str">
            <v>GYS16100087</v>
          </cell>
          <cell r="L1693" t="str">
            <v>设备动力部</v>
          </cell>
          <cell r="M1693" t="str">
            <v/>
          </cell>
          <cell r="N1693" t="str">
            <v>昆明欧尼斯特动力设备有限公司</v>
          </cell>
          <cell r="O1693" t="str">
            <v>昆明欧尼斯特动力设备有限公司</v>
          </cell>
          <cell r="P1693" t="str">
            <v>4/1.0</v>
          </cell>
        </row>
        <row r="1694">
          <cell r="C1694" t="str">
            <v>110040500510</v>
          </cell>
          <cell r="D1694" t="str">
            <v>不锈钢储气罐（空气压缩机组）</v>
          </cell>
          <cell r="E1694" t="str">
            <v>正常使用</v>
          </cell>
          <cell r="F1694" t="str">
            <v>直接购入</v>
          </cell>
          <cell r="G1694">
            <v>43709</v>
          </cell>
          <cell r="H1694">
            <v>43739</v>
          </cell>
          <cell r="I1694" t="str">
            <v>设备动力部</v>
          </cell>
          <cell r="J1694">
            <v>27335.34</v>
          </cell>
          <cell r="K1694" t="str">
            <v>GYS16100088</v>
          </cell>
          <cell r="L1694" t="str">
            <v>设备动力部</v>
          </cell>
          <cell r="M1694" t="str">
            <v/>
          </cell>
          <cell r="N1694" t="str">
            <v>昆明欧尼斯特动力设备有限公司</v>
          </cell>
          <cell r="O1694" t="str">
            <v>昆明欧尼斯特动力设备有限公司</v>
          </cell>
          <cell r="P1694" t="str">
            <v>4/1.0</v>
          </cell>
        </row>
        <row r="1695">
          <cell r="C1695" t="str">
            <v>110040500511</v>
          </cell>
          <cell r="D1695" t="str">
            <v>不锈钢储气罐（空气压缩机组）</v>
          </cell>
          <cell r="E1695" t="str">
            <v>正常使用</v>
          </cell>
          <cell r="F1695" t="str">
            <v>直接购入</v>
          </cell>
          <cell r="G1695">
            <v>43709</v>
          </cell>
          <cell r="H1695">
            <v>43739</v>
          </cell>
          <cell r="I1695" t="str">
            <v>设备动力部</v>
          </cell>
          <cell r="J1695">
            <v>27335.34</v>
          </cell>
          <cell r="K1695" t="str">
            <v>GYS16100089</v>
          </cell>
          <cell r="L1695" t="str">
            <v>设备动力部</v>
          </cell>
          <cell r="M1695" t="str">
            <v/>
          </cell>
          <cell r="N1695" t="str">
            <v>昆明欧尼斯特动力设备有限公司</v>
          </cell>
          <cell r="O1695" t="str">
            <v>昆明欧尼斯特动力设备有限公司</v>
          </cell>
          <cell r="P1695" t="str">
            <v>4/1.0</v>
          </cell>
        </row>
        <row r="1696">
          <cell r="C1696" t="str">
            <v>110040500512</v>
          </cell>
          <cell r="D1696" t="str">
            <v>2.5M3储罐</v>
          </cell>
          <cell r="E1696" t="str">
            <v>正常使用</v>
          </cell>
          <cell r="F1696" t="str">
            <v>直接购入</v>
          </cell>
          <cell r="G1696">
            <v>43709</v>
          </cell>
          <cell r="H1696">
            <v>43739</v>
          </cell>
          <cell r="I1696" t="str">
            <v>一车间</v>
          </cell>
          <cell r="J1696">
            <v>13809.86</v>
          </cell>
          <cell r="K1696" t="str">
            <v>SCT14120002</v>
          </cell>
          <cell r="L1696" t="str">
            <v>提取车间</v>
          </cell>
          <cell r="M1696" t="str">
            <v>一车间</v>
          </cell>
          <cell r="N1696" t="str">
            <v>云南宝泰轻化机械有限公司</v>
          </cell>
          <cell r="O1696" t="str">
            <v>云南宝泰轻化机械有限公司</v>
          </cell>
          <cell r="P1696" t="str">
            <v>BTCG-2500</v>
          </cell>
        </row>
        <row r="1697">
          <cell r="C1697" t="str">
            <v>110040500513</v>
          </cell>
          <cell r="D1697" t="str">
            <v>2.5M3储罐</v>
          </cell>
          <cell r="E1697" t="str">
            <v>正常使用</v>
          </cell>
          <cell r="F1697" t="str">
            <v>直接购入</v>
          </cell>
          <cell r="G1697">
            <v>43709</v>
          </cell>
          <cell r="H1697">
            <v>43739</v>
          </cell>
          <cell r="I1697" t="str">
            <v>一车间</v>
          </cell>
          <cell r="J1697">
            <v>13809.86</v>
          </cell>
          <cell r="K1697" t="str">
            <v>SCT14120003</v>
          </cell>
          <cell r="L1697" t="str">
            <v>提取车间</v>
          </cell>
          <cell r="M1697" t="str">
            <v>一车间</v>
          </cell>
          <cell r="N1697" t="str">
            <v>云南宝泰轻化机械有限公司</v>
          </cell>
          <cell r="O1697" t="str">
            <v>云南宝泰轻化机械有限公司</v>
          </cell>
          <cell r="P1697" t="str">
            <v>BTCG-2500</v>
          </cell>
        </row>
        <row r="1698">
          <cell r="C1698" t="str">
            <v>110040500514</v>
          </cell>
          <cell r="D1698" t="str">
            <v>2.5M3储罐</v>
          </cell>
          <cell r="E1698" t="str">
            <v>正常使用</v>
          </cell>
          <cell r="F1698" t="str">
            <v>直接购入</v>
          </cell>
          <cell r="G1698">
            <v>43709</v>
          </cell>
          <cell r="H1698">
            <v>43739</v>
          </cell>
          <cell r="I1698" t="str">
            <v>一车间</v>
          </cell>
          <cell r="J1698">
            <v>13809.86</v>
          </cell>
          <cell r="K1698" t="str">
            <v>SCT14120004</v>
          </cell>
          <cell r="L1698" t="str">
            <v>提取车间</v>
          </cell>
          <cell r="M1698" t="str">
            <v>一车间</v>
          </cell>
          <cell r="N1698" t="str">
            <v>云南宝泰轻化机械有限公司</v>
          </cell>
          <cell r="O1698" t="str">
            <v>云南宝泰轻化机械有限公司</v>
          </cell>
          <cell r="P1698" t="str">
            <v>BTCG-2500</v>
          </cell>
        </row>
        <row r="1699">
          <cell r="C1699" t="str">
            <v>110040500515</v>
          </cell>
          <cell r="D1699" t="str">
            <v>2.5M3储罐</v>
          </cell>
          <cell r="E1699" t="str">
            <v>正常使用</v>
          </cell>
          <cell r="F1699" t="str">
            <v>直接购入</v>
          </cell>
          <cell r="G1699">
            <v>43709</v>
          </cell>
          <cell r="H1699">
            <v>43739</v>
          </cell>
          <cell r="I1699" t="str">
            <v>一车间</v>
          </cell>
          <cell r="J1699">
            <v>13809.86</v>
          </cell>
          <cell r="K1699" t="str">
            <v>SCT14120005</v>
          </cell>
          <cell r="L1699" t="str">
            <v>提取车间</v>
          </cell>
          <cell r="M1699" t="str">
            <v>一车间</v>
          </cell>
          <cell r="N1699" t="str">
            <v>云南宝泰轻化机械有限公司</v>
          </cell>
          <cell r="O1699" t="str">
            <v>云南宝泰轻化机械有限公司</v>
          </cell>
          <cell r="P1699" t="str">
            <v>BTCG-2500</v>
          </cell>
        </row>
        <row r="1700">
          <cell r="C1700" t="str">
            <v>110040500516</v>
          </cell>
          <cell r="D1700" t="str">
            <v>2.5M3储罐</v>
          </cell>
          <cell r="E1700" t="str">
            <v>正常使用</v>
          </cell>
          <cell r="F1700" t="str">
            <v>直接购入</v>
          </cell>
          <cell r="G1700">
            <v>43709</v>
          </cell>
          <cell r="H1700">
            <v>43739</v>
          </cell>
          <cell r="I1700" t="str">
            <v>一车间</v>
          </cell>
          <cell r="J1700">
            <v>13809.86</v>
          </cell>
          <cell r="K1700" t="str">
            <v>SCT14120006</v>
          </cell>
          <cell r="L1700" t="str">
            <v>提取车间</v>
          </cell>
          <cell r="M1700" t="str">
            <v>一车间</v>
          </cell>
          <cell r="N1700" t="str">
            <v>云南宝泰轻化机械有限公司</v>
          </cell>
          <cell r="O1700" t="str">
            <v>云南宝泰轻化机械有限公司</v>
          </cell>
          <cell r="P1700" t="str">
            <v>BTCG-2500</v>
          </cell>
        </row>
        <row r="1701">
          <cell r="C1701" t="str">
            <v>110040500517</v>
          </cell>
          <cell r="D1701" t="str">
            <v>2.5M3储罐</v>
          </cell>
          <cell r="E1701" t="str">
            <v>正常使用</v>
          </cell>
          <cell r="F1701" t="str">
            <v>直接购入</v>
          </cell>
          <cell r="G1701">
            <v>43709</v>
          </cell>
          <cell r="H1701">
            <v>43739</v>
          </cell>
          <cell r="I1701" t="str">
            <v>一车间</v>
          </cell>
          <cell r="J1701">
            <v>13809.85</v>
          </cell>
          <cell r="K1701" t="str">
            <v>SCT14120007</v>
          </cell>
          <cell r="L1701" t="str">
            <v>提取车间</v>
          </cell>
          <cell r="M1701" t="str">
            <v>一车间</v>
          </cell>
          <cell r="N1701" t="str">
            <v>云南宝泰轻化机械有限公司</v>
          </cell>
          <cell r="O1701" t="str">
            <v>云南宝泰轻化机械有限公司</v>
          </cell>
          <cell r="P1701" t="str">
            <v>BTCG-2500</v>
          </cell>
        </row>
        <row r="1702">
          <cell r="C1702" t="str">
            <v>110040500518</v>
          </cell>
          <cell r="D1702" t="str">
            <v>2.5M3储罐</v>
          </cell>
          <cell r="E1702" t="str">
            <v>正常使用</v>
          </cell>
          <cell r="F1702" t="str">
            <v>直接购入</v>
          </cell>
          <cell r="G1702">
            <v>43709</v>
          </cell>
          <cell r="H1702">
            <v>43739</v>
          </cell>
          <cell r="I1702" t="str">
            <v>一车间</v>
          </cell>
          <cell r="J1702">
            <v>13809.85</v>
          </cell>
          <cell r="K1702" t="str">
            <v>SCT14120008</v>
          </cell>
          <cell r="L1702" t="str">
            <v>提取车间</v>
          </cell>
          <cell r="M1702" t="str">
            <v>一车间</v>
          </cell>
          <cell r="N1702" t="str">
            <v>云南宝泰轻化机械有限公司</v>
          </cell>
          <cell r="O1702" t="str">
            <v>云南宝泰轻化机械有限公司</v>
          </cell>
          <cell r="P1702" t="str">
            <v>2015-FK-094</v>
          </cell>
        </row>
        <row r="1703">
          <cell r="C1703" t="str">
            <v>110040500519</v>
          </cell>
          <cell r="D1703" t="str">
            <v>2.5M3储罐</v>
          </cell>
          <cell r="E1703" t="str">
            <v>正常使用</v>
          </cell>
          <cell r="F1703" t="str">
            <v>直接购入</v>
          </cell>
          <cell r="G1703">
            <v>43709</v>
          </cell>
          <cell r="H1703">
            <v>43739</v>
          </cell>
          <cell r="I1703" t="str">
            <v>一车间</v>
          </cell>
          <cell r="J1703">
            <v>15070.8</v>
          </cell>
          <cell r="K1703" t="str">
            <v>SCT16100009</v>
          </cell>
          <cell r="L1703" t="str">
            <v>提取车间</v>
          </cell>
          <cell r="M1703" t="str">
            <v>一车间</v>
          </cell>
          <cell r="N1703" t="str">
            <v>云南宝泰轻化机械有限公司</v>
          </cell>
          <cell r="O1703" t="str">
            <v>云南宝泰轻化机械有限公司</v>
          </cell>
          <cell r="P1703" t="str">
            <v>BTCG-2500</v>
          </cell>
        </row>
        <row r="1704">
          <cell r="C1704" t="str">
            <v>110040500520</v>
          </cell>
          <cell r="D1704" t="str">
            <v>2.5M3储罐</v>
          </cell>
          <cell r="E1704" t="str">
            <v>正常使用</v>
          </cell>
          <cell r="F1704" t="str">
            <v>直接购入</v>
          </cell>
          <cell r="G1704">
            <v>43709</v>
          </cell>
          <cell r="H1704">
            <v>43739</v>
          </cell>
          <cell r="I1704" t="str">
            <v>一车间</v>
          </cell>
          <cell r="J1704">
            <v>13809.85</v>
          </cell>
          <cell r="K1704" t="str">
            <v>SCT14120010</v>
          </cell>
          <cell r="L1704" t="str">
            <v>提取车间</v>
          </cell>
          <cell r="M1704" t="str">
            <v>一车间</v>
          </cell>
          <cell r="N1704" t="str">
            <v>云南宝泰轻化机械有限公司</v>
          </cell>
          <cell r="O1704" t="str">
            <v>云南宝泰轻化机械有限公司</v>
          </cell>
          <cell r="P1704" t="str">
            <v>BTCG-2500</v>
          </cell>
        </row>
        <row r="1705">
          <cell r="C1705" t="str">
            <v>110040500521</v>
          </cell>
          <cell r="D1705" t="str">
            <v>4M3乙醇配置罐</v>
          </cell>
          <cell r="E1705" t="str">
            <v>正常使用</v>
          </cell>
          <cell r="F1705" t="str">
            <v>直接购入</v>
          </cell>
          <cell r="G1705">
            <v>43709</v>
          </cell>
          <cell r="H1705">
            <v>43739</v>
          </cell>
          <cell r="I1705" t="str">
            <v>一车间</v>
          </cell>
          <cell r="J1705">
            <v>28318.58</v>
          </cell>
          <cell r="K1705" t="str">
            <v>SCT14120011</v>
          </cell>
          <cell r="L1705" t="str">
            <v>提取车间</v>
          </cell>
          <cell r="M1705" t="str">
            <v>一车间</v>
          </cell>
          <cell r="N1705" t="str">
            <v>云南宝泰轻化机械有限公司</v>
          </cell>
          <cell r="O1705" t="str">
            <v>云南宝泰轻化机械有限公司</v>
          </cell>
          <cell r="P1705" t="str">
            <v>BTPYG</v>
          </cell>
        </row>
        <row r="1706">
          <cell r="C1706" t="str">
            <v>110040500522</v>
          </cell>
          <cell r="D1706" t="str">
            <v>4M3储罐</v>
          </cell>
          <cell r="E1706" t="str">
            <v>正常使用</v>
          </cell>
          <cell r="F1706" t="str">
            <v>直接购入</v>
          </cell>
          <cell r="G1706">
            <v>43709</v>
          </cell>
          <cell r="H1706">
            <v>43739</v>
          </cell>
          <cell r="I1706" t="str">
            <v>一车间</v>
          </cell>
          <cell r="J1706">
            <v>17699.12</v>
          </cell>
          <cell r="K1706" t="str">
            <v>SCT14120012</v>
          </cell>
          <cell r="L1706" t="str">
            <v>提取车间</v>
          </cell>
          <cell r="M1706" t="str">
            <v>一车间</v>
          </cell>
          <cell r="N1706" t="str">
            <v>云南宝泰轻化机械有限公司</v>
          </cell>
          <cell r="O1706" t="str">
            <v>云南宝泰轻化机械有限公司</v>
          </cell>
          <cell r="P1706" t="str">
            <v>BTCG-4000</v>
          </cell>
        </row>
        <row r="1707">
          <cell r="C1707" t="str">
            <v>110040500523</v>
          </cell>
          <cell r="D1707" t="str">
            <v>2.5M3储罐</v>
          </cell>
          <cell r="E1707" t="str">
            <v>正常使用</v>
          </cell>
          <cell r="F1707" t="str">
            <v>直接购入</v>
          </cell>
          <cell r="G1707">
            <v>43709</v>
          </cell>
          <cell r="H1707">
            <v>43739</v>
          </cell>
          <cell r="I1707" t="str">
            <v>一车间</v>
          </cell>
          <cell r="J1707">
            <v>13809.85</v>
          </cell>
          <cell r="K1707" t="str">
            <v>SCT14120021</v>
          </cell>
          <cell r="L1707" t="str">
            <v>提取车间</v>
          </cell>
          <cell r="M1707" t="str">
            <v>一车间</v>
          </cell>
          <cell r="N1707" t="str">
            <v>云南宝泰轻化机械有限公司</v>
          </cell>
          <cell r="O1707" t="str">
            <v>云南宝泰轻化机械有限公司</v>
          </cell>
          <cell r="P1707" t="str">
            <v>BTCG-2500</v>
          </cell>
        </row>
        <row r="1708">
          <cell r="C1708" t="str">
            <v>110040500524</v>
          </cell>
          <cell r="D1708" t="str">
            <v>4.5M3醇沉罐</v>
          </cell>
          <cell r="E1708" t="str">
            <v>正常使用</v>
          </cell>
          <cell r="F1708" t="str">
            <v>直接购入</v>
          </cell>
          <cell r="G1708">
            <v>43709</v>
          </cell>
          <cell r="H1708">
            <v>43739</v>
          </cell>
          <cell r="I1708" t="str">
            <v>六车间</v>
          </cell>
          <cell r="J1708">
            <v>61946.9</v>
          </cell>
          <cell r="K1708" t="str">
            <v>SCK14120032</v>
          </cell>
          <cell r="L1708" t="str">
            <v>六车间</v>
          </cell>
          <cell r="M1708" t="str">
            <v/>
          </cell>
          <cell r="N1708" t="str">
            <v>云南宝泰轻化机械有限公司SCT14120032</v>
          </cell>
          <cell r="O1708" t="str">
            <v>云南宝泰轻化机械有限公司SCT14120032</v>
          </cell>
          <cell r="P1708" t="str">
            <v>BTCCG-4500</v>
          </cell>
        </row>
        <row r="1709">
          <cell r="C1709" t="str">
            <v>110040500525</v>
          </cell>
          <cell r="D1709" t="str">
            <v>4.5M3醇沉罐</v>
          </cell>
          <cell r="E1709" t="str">
            <v>正常使用</v>
          </cell>
          <cell r="F1709" t="str">
            <v>直接购入</v>
          </cell>
          <cell r="G1709">
            <v>43709</v>
          </cell>
          <cell r="H1709">
            <v>43739</v>
          </cell>
          <cell r="I1709" t="str">
            <v>一车间</v>
          </cell>
          <cell r="J1709">
            <v>61946.9</v>
          </cell>
          <cell r="K1709" t="str">
            <v>SCT14120033</v>
          </cell>
          <cell r="L1709" t="str">
            <v>提取车间</v>
          </cell>
          <cell r="M1709" t="str">
            <v>一车间</v>
          </cell>
          <cell r="N1709" t="str">
            <v>云南宝泰轻化机械有限公司</v>
          </cell>
          <cell r="O1709" t="str">
            <v>云南宝泰轻化机械有限公司</v>
          </cell>
          <cell r="P1709" t="str">
            <v>BTCCG-4500</v>
          </cell>
        </row>
        <row r="1710">
          <cell r="C1710" t="str">
            <v>110040500526</v>
          </cell>
          <cell r="D1710" t="str">
            <v>4M3储罐</v>
          </cell>
          <cell r="E1710" t="str">
            <v>正常使用</v>
          </cell>
          <cell r="F1710" t="str">
            <v>直接购入</v>
          </cell>
          <cell r="G1710">
            <v>43709</v>
          </cell>
          <cell r="H1710">
            <v>43739</v>
          </cell>
          <cell r="I1710" t="str">
            <v>一车间</v>
          </cell>
          <cell r="J1710">
            <v>20005.93</v>
          </cell>
          <cell r="K1710" t="str">
            <v>SCT16070034</v>
          </cell>
          <cell r="L1710" t="str">
            <v>提取车间</v>
          </cell>
          <cell r="M1710" t="str">
            <v>一车间</v>
          </cell>
          <cell r="N1710" t="str">
            <v>云南宝泰轻化机械有限公司</v>
          </cell>
          <cell r="O1710" t="str">
            <v>云南宝泰轻化机械有限公司</v>
          </cell>
          <cell r="P1710" t="str">
            <v>BTCG-4000</v>
          </cell>
        </row>
        <row r="1711">
          <cell r="C1711" t="str">
            <v>110040500527</v>
          </cell>
          <cell r="D1711" t="str">
            <v>4M3储罐</v>
          </cell>
          <cell r="E1711" t="str">
            <v>正常使用</v>
          </cell>
          <cell r="F1711" t="str">
            <v>直接购入</v>
          </cell>
          <cell r="G1711">
            <v>43709</v>
          </cell>
          <cell r="H1711">
            <v>43739</v>
          </cell>
          <cell r="I1711" t="str">
            <v>一车间</v>
          </cell>
          <cell r="J1711">
            <v>19203.54</v>
          </cell>
          <cell r="K1711" t="str">
            <v>SCT14120035</v>
          </cell>
          <cell r="L1711" t="str">
            <v>提取车间</v>
          </cell>
          <cell r="M1711" t="str">
            <v>一车间</v>
          </cell>
          <cell r="N1711" t="str">
            <v>云南宝泰轻化机械有限公司</v>
          </cell>
          <cell r="O1711" t="str">
            <v>云南宝泰轻化机械有限公司</v>
          </cell>
          <cell r="P1711" t="str">
            <v>BTCG-4000</v>
          </cell>
        </row>
        <row r="1712">
          <cell r="C1712" t="str">
            <v>110040500528</v>
          </cell>
          <cell r="D1712" t="str">
            <v>2.5M3储罐</v>
          </cell>
          <cell r="E1712" t="str">
            <v>正常使用</v>
          </cell>
          <cell r="F1712" t="str">
            <v>直接购入</v>
          </cell>
          <cell r="G1712">
            <v>43709</v>
          </cell>
          <cell r="H1712">
            <v>43739</v>
          </cell>
          <cell r="I1712" t="str">
            <v>一车间</v>
          </cell>
          <cell r="J1712">
            <v>14694.81</v>
          </cell>
          <cell r="K1712" t="str">
            <v>SCT14120040</v>
          </cell>
          <cell r="L1712" t="str">
            <v>提取车间</v>
          </cell>
          <cell r="M1712" t="str">
            <v>一车间</v>
          </cell>
          <cell r="N1712" t="str">
            <v>云南宝泰轻化机械有限公司</v>
          </cell>
          <cell r="O1712" t="str">
            <v>云南宝泰轻化机械有限公司</v>
          </cell>
          <cell r="P1712" t="str">
            <v>BTCG-2500</v>
          </cell>
        </row>
        <row r="1713">
          <cell r="C1713" t="str">
            <v>110040500529</v>
          </cell>
          <cell r="D1713" t="str">
            <v>2.5M3储罐</v>
          </cell>
          <cell r="E1713" t="str">
            <v>正常使用</v>
          </cell>
          <cell r="F1713" t="str">
            <v>直接购入</v>
          </cell>
          <cell r="G1713">
            <v>43709</v>
          </cell>
          <cell r="H1713">
            <v>43739</v>
          </cell>
          <cell r="I1713" t="str">
            <v>一车间</v>
          </cell>
          <cell r="J1713">
            <v>14694.81</v>
          </cell>
          <cell r="K1713" t="str">
            <v>SCT14120041</v>
          </cell>
          <cell r="L1713" t="str">
            <v>提取车间</v>
          </cell>
          <cell r="M1713" t="str">
            <v>一车间</v>
          </cell>
          <cell r="N1713" t="str">
            <v>云南宝泰轻化机械有限公司</v>
          </cell>
          <cell r="O1713" t="str">
            <v>云南宝泰轻化机械有限公司</v>
          </cell>
          <cell r="P1713" t="str">
            <v>BTCG-2500</v>
          </cell>
        </row>
        <row r="1714">
          <cell r="C1714" t="str">
            <v>110040500530</v>
          </cell>
          <cell r="D1714" t="str">
            <v>2.5M3储罐</v>
          </cell>
          <cell r="E1714" t="str">
            <v>正常使用</v>
          </cell>
          <cell r="F1714" t="str">
            <v>直接购入</v>
          </cell>
          <cell r="G1714">
            <v>43709</v>
          </cell>
          <cell r="H1714">
            <v>43739</v>
          </cell>
          <cell r="I1714" t="str">
            <v>一车间</v>
          </cell>
          <cell r="J1714">
            <v>14694.81</v>
          </cell>
          <cell r="K1714" t="str">
            <v>SCT14120042</v>
          </cell>
          <cell r="L1714" t="str">
            <v>提取车间</v>
          </cell>
          <cell r="M1714" t="str">
            <v>一车间</v>
          </cell>
          <cell r="N1714" t="str">
            <v>云南宝泰轻化机械有限公司</v>
          </cell>
          <cell r="O1714" t="str">
            <v>云南宝泰轻化机械有限公司</v>
          </cell>
          <cell r="P1714" t="str">
            <v>BTCG-2500</v>
          </cell>
        </row>
        <row r="1715">
          <cell r="C1715" t="str">
            <v>110040500531</v>
          </cell>
          <cell r="D1715" t="str">
            <v>2.5M3储罐</v>
          </cell>
          <cell r="E1715" t="str">
            <v>正常使用</v>
          </cell>
          <cell r="F1715" t="str">
            <v>直接购入</v>
          </cell>
          <cell r="G1715">
            <v>43709</v>
          </cell>
          <cell r="H1715">
            <v>43739</v>
          </cell>
          <cell r="I1715" t="str">
            <v>一车间</v>
          </cell>
          <cell r="J1715">
            <v>14694.81</v>
          </cell>
          <cell r="K1715" t="str">
            <v>SCT14120043</v>
          </cell>
          <cell r="L1715" t="str">
            <v>提取车间</v>
          </cell>
          <cell r="M1715" t="str">
            <v>一车间</v>
          </cell>
          <cell r="N1715" t="str">
            <v>云南宝泰轻化机械有限公司</v>
          </cell>
          <cell r="O1715" t="str">
            <v>云南宝泰轻化机械有限公司</v>
          </cell>
          <cell r="P1715" t="str">
            <v>BTCG-2500</v>
          </cell>
        </row>
        <row r="1716">
          <cell r="C1716" t="str">
            <v>110040500532</v>
          </cell>
          <cell r="D1716" t="str">
            <v>2.5M3储罐</v>
          </cell>
          <cell r="E1716" t="str">
            <v>正常使用</v>
          </cell>
          <cell r="F1716" t="str">
            <v>直接购入</v>
          </cell>
          <cell r="G1716">
            <v>43709</v>
          </cell>
          <cell r="H1716">
            <v>43739</v>
          </cell>
          <cell r="I1716" t="str">
            <v>一车间</v>
          </cell>
          <cell r="J1716">
            <v>13809.86</v>
          </cell>
          <cell r="K1716" t="str">
            <v>SCT14120044</v>
          </cell>
          <cell r="L1716" t="str">
            <v>提取车间</v>
          </cell>
          <cell r="M1716" t="str">
            <v>一车间</v>
          </cell>
          <cell r="N1716" t="str">
            <v>云南宝泰轻化机械有限公司</v>
          </cell>
          <cell r="O1716" t="str">
            <v>云南宝泰轻化机械有限公司</v>
          </cell>
          <cell r="P1716" t="str">
            <v>BTCG-2500</v>
          </cell>
        </row>
        <row r="1717">
          <cell r="C1717" t="str">
            <v>110040500533</v>
          </cell>
          <cell r="D1717" t="str">
            <v>2.5M3储罐</v>
          </cell>
          <cell r="E1717" t="str">
            <v>正常使用</v>
          </cell>
          <cell r="F1717" t="str">
            <v>直接购入</v>
          </cell>
          <cell r="G1717">
            <v>43709</v>
          </cell>
          <cell r="H1717">
            <v>43739</v>
          </cell>
          <cell r="I1717" t="str">
            <v>一车间</v>
          </cell>
          <cell r="J1717">
            <v>14556.64</v>
          </cell>
          <cell r="K1717" t="str">
            <v>SCT16070045</v>
          </cell>
          <cell r="L1717" t="str">
            <v>提取车间</v>
          </cell>
          <cell r="M1717" t="str">
            <v>一车间</v>
          </cell>
          <cell r="N1717" t="str">
            <v>云南宝泰轻化机械有限公司</v>
          </cell>
          <cell r="O1717" t="str">
            <v>云南宝泰轻化机械有限公司</v>
          </cell>
          <cell r="P1717" t="str">
            <v>BTCG-2500</v>
          </cell>
        </row>
        <row r="1718">
          <cell r="C1718" t="str">
            <v>110040500534</v>
          </cell>
          <cell r="D1718" t="str">
            <v>2.5M3储罐</v>
          </cell>
          <cell r="E1718" t="str">
            <v>正常使用</v>
          </cell>
          <cell r="F1718" t="str">
            <v>直接购入</v>
          </cell>
          <cell r="G1718">
            <v>43709</v>
          </cell>
          <cell r="H1718">
            <v>43739</v>
          </cell>
          <cell r="I1718" t="str">
            <v>一车间</v>
          </cell>
          <cell r="J1718">
            <v>14556.64</v>
          </cell>
          <cell r="K1718" t="str">
            <v>SCT16070046</v>
          </cell>
          <cell r="L1718" t="str">
            <v>提取车间</v>
          </cell>
          <cell r="M1718" t="str">
            <v>一车间</v>
          </cell>
          <cell r="N1718" t="str">
            <v>云南宝泰轻化机械有限公司</v>
          </cell>
          <cell r="O1718" t="str">
            <v>云南宝泰轻化机械有限公司</v>
          </cell>
          <cell r="P1718" t="str">
            <v>BTCG-2500</v>
          </cell>
        </row>
        <row r="1719">
          <cell r="C1719" t="str">
            <v>110040500535</v>
          </cell>
          <cell r="D1719" t="str">
            <v>2.5M3储罐</v>
          </cell>
          <cell r="E1719" t="str">
            <v>正常使用</v>
          </cell>
          <cell r="F1719" t="str">
            <v>直接购入</v>
          </cell>
          <cell r="G1719">
            <v>43709</v>
          </cell>
          <cell r="H1719">
            <v>43739</v>
          </cell>
          <cell r="I1719" t="str">
            <v>一车间</v>
          </cell>
          <cell r="J1719">
            <v>14556.64</v>
          </cell>
          <cell r="K1719" t="str">
            <v>SCT16070047</v>
          </cell>
          <cell r="L1719" t="str">
            <v>提取车间</v>
          </cell>
          <cell r="M1719" t="str">
            <v>一车间</v>
          </cell>
          <cell r="N1719" t="str">
            <v>云南宝泰轻化机械有限公司</v>
          </cell>
          <cell r="O1719" t="str">
            <v>云南宝泰轻化机械有限公司</v>
          </cell>
          <cell r="P1719" t="str">
            <v>BTCG-2500</v>
          </cell>
        </row>
        <row r="1720">
          <cell r="C1720" t="str">
            <v>110040500536</v>
          </cell>
          <cell r="D1720" t="str">
            <v>4M3储罐</v>
          </cell>
          <cell r="E1720" t="str">
            <v>正常使用</v>
          </cell>
          <cell r="F1720" t="str">
            <v>直接购入</v>
          </cell>
          <cell r="G1720">
            <v>43709</v>
          </cell>
          <cell r="H1720">
            <v>43739</v>
          </cell>
          <cell r="I1720" t="str">
            <v>一车间</v>
          </cell>
          <cell r="J1720">
            <v>17699.12</v>
          </cell>
          <cell r="K1720" t="str">
            <v>SCT14120063</v>
          </cell>
          <cell r="L1720" t="str">
            <v>提取车间</v>
          </cell>
          <cell r="M1720" t="str">
            <v>一车间</v>
          </cell>
          <cell r="N1720" t="str">
            <v>云南宝泰轻化机械有限公司</v>
          </cell>
          <cell r="O1720" t="str">
            <v>云南宝泰轻化机械有限公司</v>
          </cell>
          <cell r="P1720" t="str">
            <v>BTCT-4000</v>
          </cell>
        </row>
        <row r="1721">
          <cell r="C1721" t="str">
            <v>110040500537</v>
          </cell>
          <cell r="D1721" t="str">
            <v>4M3储罐</v>
          </cell>
          <cell r="E1721" t="str">
            <v>正常使用</v>
          </cell>
          <cell r="F1721" t="str">
            <v>直接购入</v>
          </cell>
          <cell r="G1721">
            <v>43709</v>
          </cell>
          <cell r="H1721">
            <v>43739</v>
          </cell>
          <cell r="I1721" t="str">
            <v>一车间</v>
          </cell>
          <cell r="J1721">
            <v>17699.12</v>
          </cell>
          <cell r="K1721" t="str">
            <v>SCT14120064</v>
          </cell>
          <cell r="L1721" t="str">
            <v>提取车间</v>
          </cell>
          <cell r="M1721" t="str">
            <v>一车间</v>
          </cell>
          <cell r="N1721" t="str">
            <v>云南宝泰轻化机械有限公司</v>
          </cell>
          <cell r="O1721" t="str">
            <v>云南宝泰轻化机械有限公司</v>
          </cell>
          <cell r="P1721" t="str">
            <v>BTCG-4000</v>
          </cell>
        </row>
        <row r="1722">
          <cell r="C1722" t="str">
            <v>110040500538</v>
          </cell>
          <cell r="D1722" t="str">
            <v>4M3储罐</v>
          </cell>
          <cell r="E1722" t="str">
            <v>正常使用</v>
          </cell>
          <cell r="F1722" t="str">
            <v>直接购入</v>
          </cell>
          <cell r="G1722">
            <v>43709</v>
          </cell>
          <cell r="H1722">
            <v>43739</v>
          </cell>
          <cell r="I1722" t="str">
            <v>一车间</v>
          </cell>
          <cell r="J1722">
            <v>18501.5</v>
          </cell>
          <cell r="K1722" t="str">
            <v>SCT16070065</v>
          </cell>
          <cell r="L1722" t="str">
            <v>提取车间</v>
          </cell>
          <cell r="M1722" t="str">
            <v>一车间</v>
          </cell>
          <cell r="N1722" t="str">
            <v>云南宝泰轻化机械有限公司</v>
          </cell>
          <cell r="O1722" t="str">
            <v>云南宝泰轻化机械有限公司</v>
          </cell>
          <cell r="P1722" t="str">
            <v>BTCG-4000</v>
          </cell>
        </row>
        <row r="1723">
          <cell r="C1723" t="str">
            <v>110040500539</v>
          </cell>
          <cell r="D1723" t="str">
            <v>4M3储罐</v>
          </cell>
          <cell r="E1723" t="str">
            <v>正常使用</v>
          </cell>
          <cell r="F1723" t="str">
            <v>直接购入</v>
          </cell>
          <cell r="G1723">
            <v>43709</v>
          </cell>
          <cell r="H1723">
            <v>43739</v>
          </cell>
          <cell r="I1723" t="str">
            <v>一车间</v>
          </cell>
          <cell r="J1723">
            <v>18501.5</v>
          </cell>
          <cell r="K1723" t="str">
            <v>SCT16070066</v>
          </cell>
          <cell r="L1723" t="str">
            <v>提取车间</v>
          </cell>
          <cell r="M1723" t="str">
            <v>一车间</v>
          </cell>
          <cell r="N1723" t="str">
            <v>云南宝泰轻化机械有限公司</v>
          </cell>
          <cell r="O1723" t="str">
            <v>云南宝泰轻化机械有限公司</v>
          </cell>
          <cell r="P1723" t="str">
            <v>BTCG-4000</v>
          </cell>
        </row>
        <row r="1724">
          <cell r="C1724" t="str">
            <v>110040500540</v>
          </cell>
          <cell r="D1724" t="str">
            <v>2.5M3储罐</v>
          </cell>
          <cell r="E1724" t="str">
            <v>正常使用</v>
          </cell>
          <cell r="F1724" t="str">
            <v>直接购入</v>
          </cell>
          <cell r="G1724">
            <v>43709</v>
          </cell>
          <cell r="H1724">
            <v>43739</v>
          </cell>
          <cell r="I1724" t="str">
            <v>一车间</v>
          </cell>
          <cell r="J1724">
            <v>13809.85</v>
          </cell>
          <cell r="K1724" t="str">
            <v>SCT14120067</v>
          </cell>
          <cell r="L1724" t="str">
            <v>提取车间</v>
          </cell>
          <cell r="M1724" t="str">
            <v>一车间</v>
          </cell>
          <cell r="N1724" t="str">
            <v>云南宝泰轻化机械有限公司</v>
          </cell>
          <cell r="O1724" t="str">
            <v>云南宝泰轻化机械有限公司</v>
          </cell>
          <cell r="P1724" t="str">
            <v>BTCG-2500</v>
          </cell>
        </row>
        <row r="1725">
          <cell r="C1725" t="str">
            <v>110040500541</v>
          </cell>
          <cell r="D1725" t="str">
            <v>40M3储罐</v>
          </cell>
          <cell r="E1725" t="str">
            <v>正常使用</v>
          </cell>
          <cell r="F1725" t="str">
            <v>直接购入</v>
          </cell>
          <cell r="G1725">
            <v>43709</v>
          </cell>
          <cell r="H1725">
            <v>43739</v>
          </cell>
          <cell r="I1725" t="str">
            <v>一车间</v>
          </cell>
          <cell r="J1725">
            <v>114288.94</v>
          </cell>
          <cell r="K1725" t="str">
            <v>GYC15080007</v>
          </cell>
          <cell r="L1725" t="str">
            <v/>
          </cell>
          <cell r="M1725" t="str">
            <v/>
          </cell>
          <cell r="N1725" t="str">
            <v>云南宝泰轻化机械有限公司</v>
          </cell>
          <cell r="O1725" t="str">
            <v>云南宝泰轻化机械有限公司</v>
          </cell>
          <cell r="P1725" t="str">
            <v>BTCG-40000</v>
          </cell>
        </row>
        <row r="1726">
          <cell r="C1726" t="str">
            <v>110040500542</v>
          </cell>
          <cell r="D1726" t="str">
            <v>40M3储罐</v>
          </cell>
          <cell r="E1726" t="str">
            <v>正常使用</v>
          </cell>
          <cell r="F1726" t="str">
            <v>直接购入</v>
          </cell>
          <cell r="G1726">
            <v>43709</v>
          </cell>
          <cell r="H1726">
            <v>43739</v>
          </cell>
          <cell r="I1726" t="str">
            <v>一车间</v>
          </cell>
          <cell r="J1726">
            <v>114288.94</v>
          </cell>
          <cell r="K1726" t="str">
            <v>GYC15080008</v>
          </cell>
          <cell r="L1726" t="str">
            <v/>
          </cell>
          <cell r="M1726" t="str">
            <v/>
          </cell>
          <cell r="N1726" t="str">
            <v>云南宝泰轻化机械有限公司</v>
          </cell>
          <cell r="O1726" t="str">
            <v>云南宝泰轻化机械有限公司</v>
          </cell>
          <cell r="P1726" t="str">
            <v>BTCG-40000</v>
          </cell>
        </row>
        <row r="1727">
          <cell r="C1727" t="str">
            <v>110040500543</v>
          </cell>
          <cell r="D1727" t="str">
            <v>10M3储罐</v>
          </cell>
          <cell r="E1727" t="str">
            <v>正常使用</v>
          </cell>
          <cell r="F1727" t="str">
            <v>直接购入</v>
          </cell>
          <cell r="G1727">
            <v>43709</v>
          </cell>
          <cell r="H1727">
            <v>43739</v>
          </cell>
          <cell r="I1727" t="str">
            <v>一车间</v>
          </cell>
          <cell r="J1727">
            <v>46896.02</v>
          </cell>
          <cell r="K1727" t="str">
            <v>SCT15080117</v>
          </cell>
          <cell r="L1727" t="str">
            <v>提取车间</v>
          </cell>
          <cell r="M1727" t="str">
            <v>一车间</v>
          </cell>
          <cell r="N1727" t="str">
            <v>云南宝泰轻化机械有限公司</v>
          </cell>
          <cell r="O1727" t="str">
            <v>云南宝泰轻化机械有限公司</v>
          </cell>
          <cell r="P1727" t="str">
            <v>BTCG-10000</v>
          </cell>
        </row>
        <row r="1728">
          <cell r="C1728" t="str">
            <v>110040500544</v>
          </cell>
          <cell r="D1728" t="str">
            <v>10M3储罐</v>
          </cell>
          <cell r="E1728" t="str">
            <v>正常使用</v>
          </cell>
          <cell r="F1728" t="str">
            <v>直接购入</v>
          </cell>
          <cell r="G1728">
            <v>43709</v>
          </cell>
          <cell r="H1728">
            <v>43739</v>
          </cell>
          <cell r="I1728" t="str">
            <v>一车间</v>
          </cell>
          <cell r="J1728">
            <v>46896.02</v>
          </cell>
          <cell r="K1728" t="str">
            <v>SCT15080118</v>
          </cell>
          <cell r="L1728" t="str">
            <v>提取车间</v>
          </cell>
          <cell r="M1728" t="str">
            <v>一车间</v>
          </cell>
          <cell r="N1728" t="str">
            <v>云南宝泰轻化机械有限公司</v>
          </cell>
          <cell r="O1728" t="str">
            <v>云南宝泰轻化机械有限公司</v>
          </cell>
          <cell r="P1728" t="str">
            <v>BTCG-10000</v>
          </cell>
        </row>
        <row r="1729">
          <cell r="C1729" t="str">
            <v>110040500545</v>
          </cell>
          <cell r="D1729" t="str">
            <v>10M3储罐</v>
          </cell>
          <cell r="E1729" t="str">
            <v>正常使用</v>
          </cell>
          <cell r="F1729" t="str">
            <v>直接购入</v>
          </cell>
          <cell r="G1729">
            <v>43709</v>
          </cell>
          <cell r="H1729">
            <v>43739</v>
          </cell>
          <cell r="I1729" t="str">
            <v>一车间</v>
          </cell>
          <cell r="J1729">
            <v>39469.03</v>
          </cell>
          <cell r="K1729" t="str">
            <v>SCT16060022</v>
          </cell>
          <cell r="L1729" t="str">
            <v>提取车间</v>
          </cell>
          <cell r="M1729" t="str">
            <v>一车间</v>
          </cell>
          <cell r="N1729" t="str">
            <v>云南宝泰轻化机械有限公司</v>
          </cell>
          <cell r="O1729" t="str">
            <v>云南宝泰轻化机械有限公司</v>
          </cell>
          <cell r="P1729" t="str">
            <v>BTCG-10000</v>
          </cell>
        </row>
        <row r="1730">
          <cell r="C1730" t="str">
            <v>110040500546</v>
          </cell>
          <cell r="D1730" t="str">
            <v>10M3储罐</v>
          </cell>
          <cell r="E1730" t="str">
            <v>正常使用</v>
          </cell>
          <cell r="F1730" t="str">
            <v>直接购入</v>
          </cell>
          <cell r="G1730">
            <v>43709</v>
          </cell>
          <cell r="H1730">
            <v>43739</v>
          </cell>
          <cell r="I1730" t="str">
            <v>一车间</v>
          </cell>
          <cell r="J1730">
            <v>39469.03</v>
          </cell>
          <cell r="K1730" t="str">
            <v>SCT16060023</v>
          </cell>
          <cell r="L1730" t="str">
            <v>提取车间</v>
          </cell>
          <cell r="M1730" t="str">
            <v>一车间</v>
          </cell>
          <cell r="N1730" t="str">
            <v>云南宝泰轻化机械有限公司</v>
          </cell>
          <cell r="O1730" t="str">
            <v>云南宝泰轻化机械有限公司</v>
          </cell>
          <cell r="P1730" t="str">
            <v>BTCG-10000</v>
          </cell>
        </row>
        <row r="1731">
          <cell r="C1731" t="str">
            <v>110040500547</v>
          </cell>
          <cell r="D1731" t="str">
            <v>10M3储罐</v>
          </cell>
          <cell r="E1731" t="str">
            <v>正常使用</v>
          </cell>
          <cell r="F1731" t="str">
            <v>直接购入</v>
          </cell>
          <cell r="G1731">
            <v>43709</v>
          </cell>
          <cell r="H1731">
            <v>43739</v>
          </cell>
          <cell r="I1731" t="str">
            <v>一车间</v>
          </cell>
          <cell r="J1731">
            <v>39469.03</v>
          </cell>
          <cell r="K1731" t="str">
            <v>SCT16060024</v>
          </cell>
          <cell r="L1731" t="str">
            <v>提取车间</v>
          </cell>
          <cell r="M1731" t="str">
            <v>一车间</v>
          </cell>
          <cell r="N1731" t="str">
            <v>云南宝泰轻化机械有限公司</v>
          </cell>
          <cell r="O1731" t="str">
            <v>云南宝泰轻化机械有限公司</v>
          </cell>
          <cell r="P1731" t="str">
            <v>BTCG-10000</v>
          </cell>
        </row>
        <row r="1732">
          <cell r="C1732" t="str">
            <v>110040500548</v>
          </cell>
          <cell r="D1732" t="str">
            <v>10M3储罐</v>
          </cell>
          <cell r="E1732" t="str">
            <v>正常使用</v>
          </cell>
          <cell r="F1732" t="str">
            <v>直接购入</v>
          </cell>
          <cell r="G1732">
            <v>43709</v>
          </cell>
          <cell r="H1732">
            <v>43739</v>
          </cell>
          <cell r="I1732" t="str">
            <v>一车间</v>
          </cell>
          <cell r="J1732">
            <v>39469.03</v>
          </cell>
          <cell r="K1732" t="str">
            <v>SCT16060025</v>
          </cell>
          <cell r="L1732" t="str">
            <v>提取车间</v>
          </cell>
          <cell r="M1732" t="str">
            <v>一车间</v>
          </cell>
          <cell r="N1732" t="str">
            <v>云南宝泰轻化机械有限公司</v>
          </cell>
          <cell r="O1732" t="str">
            <v>云南宝泰轻化机械有限公司</v>
          </cell>
          <cell r="P1732" t="str">
            <v>BTGG-10000</v>
          </cell>
        </row>
        <row r="1733">
          <cell r="C1733" t="str">
            <v>110040500549</v>
          </cell>
          <cell r="D1733" t="str">
            <v>10M3储罐</v>
          </cell>
          <cell r="E1733" t="str">
            <v>正常使用</v>
          </cell>
          <cell r="F1733" t="str">
            <v>直接购入</v>
          </cell>
          <cell r="G1733">
            <v>43709</v>
          </cell>
          <cell r="H1733">
            <v>43739</v>
          </cell>
          <cell r="I1733" t="str">
            <v>一车间</v>
          </cell>
          <cell r="J1733">
            <v>39469.03</v>
          </cell>
          <cell r="K1733" t="str">
            <v>SCT16060026</v>
          </cell>
          <cell r="L1733" t="str">
            <v>提取车间</v>
          </cell>
          <cell r="M1733" t="str">
            <v>一车间</v>
          </cell>
          <cell r="N1733" t="str">
            <v>云南宝泰轻化机械有限公司</v>
          </cell>
          <cell r="O1733" t="str">
            <v>云南宝泰轻化机械有限公司</v>
          </cell>
          <cell r="P1733" t="str">
            <v>BTCG-10000</v>
          </cell>
        </row>
        <row r="1734">
          <cell r="C1734" t="str">
            <v>110040500550</v>
          </cell>
          <cell r="D1734" t="str">
            <v>10M3储罐</v>
          </cell>
          <cell r="E1734" t="str">
            <v>正常使用</v>
          </cell>
          <cell r="F1734" t="str">
            <v>直接购入</v>
          </cell>
          <cell r="G1734">
            <v>43709</v>
          </cell>
          <cell r="H1734">
            <v>43739</v>
          </cell>
          <cell r="I1734" t="str">
            <v>一车间</v>
          </cell>
          <cell r="J1734">
            <v>39469.03</v>
          </cell>
          <cell r="K1734" t="str">
            <v>SCT16060027</v>
          </cell>
          <cell r="L1734" t="str">
            <v>提取车间</v>
          </cell>
          <cell r="M1734" t="str">
            <v>一车间</v>
          </cell>
          <cell r="N1734" t="str">
            <v>云南宝泰轻化机械有限公司</v>
          </cell>
          <cell r="O1734" t="str">
            <v>云南宝泰轻化机械有限公司</v>
          </cell>
          <cell r="P1734" t="str">
            <v>BTCG-10000</v>
          </cell>
        </row>
        <row r="1735">
          <cell r="C1735" t="str">
            <v>110040500551</v>
          </cell>
          <cell r="D1735" t="str">
            <v>10M3储罐</v>
          </cell>
          <cell r="E1735" t="str">
            <v>正常使用</v>
          </cell>
          <cell r="F1735" t="str">
            <v>直接购入</v>
          </cell>
          <cell r="G1735">
            <v>43709</v>
          </cell>
          <cell r="H1735">
            <v>43739</v>
          </cell>
          <cell r="I1735" t="str">
            <v>一车间</v>
          </cell>
          <cell r="J1735">
            <v>39469.03</v>
          </cell>
          <cell r="K1735" t="str">
            <v>SCT16060028</v>
          </cell>
          <cell r="L1735" t="str">
            <v>提取车间</v>
          </cell>
          <cell r="M1735" t="str">
            <v>一车间</v>
          </cell>
          <cell r="N1735" t="str">
            <v>云南宝泰轻化机械有限公司</v>
          </cell>
          <cell r="O1735" t="str">
            <v>云南宝泰轻化机械有限公司</v>
          </cell>
          <cell r="P1735" t="str">
            <v>BTCG-10000</v>
          </cell>
        </row>
        <row r="1736">
          <cell r="C1736" t="str">
            <v>110040500552</v>
          </cell>
          <cell r="D1736" t="str">
            <v>10M3储罐</v>
          </cell>
          <cell r="E1736" t="str">
            <v>正常使用</v>
          </cell>
          <cell r="F1736" t="str">
            <v>直接购入</v>
          </cell>
          <cell r="G1736">
            <v>43709</v>
          </cell>
          <cell r="H1736">
            <v>43739</v>
          </cell>
          <cell r="I1736" t="str">
            <v>一车间</v>
          </cell>
          <cell r="J1736">
            <v>39469.03</v>
          </cell>
          <cell r="K1736" t="str">
            <v>SCT16060029</v>
          </cell>
          <cell r="L1736" t="str">
            <v>提取车间</v>
          </cell>
          <cell r="M1736" t="str">
            <v>一车间</v>
          </cell>
          <cell r="N1736" t="str">
            <v>云南宝泰轻化机械有限公司</v>
          </cell>
          <cell r="O1736" t="str">
            <v>云南宝泰轻化机械有限公司</v>
          </cell>
          <cell r="P1736" t="str">
            <v>BTCG-10000</v>
          </cell>
        </row>
        <row r="1737">
          <cell r="C1737" t="str">
            <v>110040500553</v>
          </cell>
          <cell r="D1737" t="str">
            <v>纯化水系统</v>
          </cell>
          <cell r="E1737" t="str">
            <v>正常使用</v>
          </cell>
          <cell r="F1737" t="str">
            <v>直接购入</v>
          </cell>
          <cell r="G1737">
            <v>43709</v>
          </cell>
          <cell r="H1737">
            <v>43739</v>
          </cell>
          <cell r="I1737" t="str">
            <v>设备动力部</v>
          </cell>
          <cell r="J1737">
            <v>3235800.26</v>
          </cell>
          <cell r="K1737" t="str">
            <v>GYS16120100</v>
          </cell>
          <cell r="L1737" t="str">
            <v>设备动力部</v>
          </cell>
          <cell r="M1737" t="str">
            <v/>
          </cell>
          <cell r="N1737" t="str">
            <v>上海意迪尔科技股份有限公司</v>
          </cell>
          <cell r="O1737" t="str">
            <v>上海意迪尔科技股份有限公司</v>
          </cell>
          <cell r="P1737" t="str">
            <v>10/h</v>
          </cell>
        </row>
        <row r="1738">
          <cell r="C1738" t="str">
            <v>110040500554</v>
          </cell>
          <cell r="D1738" t="str">
            <v>高效液相色谱仪</v>
          </cell>
          <cell r="E1738" t="str">
            <v>正常使用</v>
          </cell>
          <cell r="F1738" t="str">
            <v>直接购入</v>
          </cell>
          <cell r="G1738">
            <v>43709</v>
          </cell>
          <cell r="H1738">
            <v>43739</v>
          </cell>
          <cell r="I1738" t="str">
            <v>研发中心-研发中心-药学部</v>
          </cell>
          <cell r="J1738">
            <v>370269.92</v>
          </cell>
          <cell r="K1738" t="str">
            <v>JCX19020006</v>
          </cell>
          <cell r="L1738" t="str">
            <v>研发中心-药学部</v>
          </cell>
          <cell r="M1738" t="str">
            <v/>
          </cell>
          <cell r="N1738" t="str">
            <v>云南明朗科技有限公司</v>
          </cell>
          <cell r="O1738" t="str">
            <v>云南明朗科技有限公司</v>
          </cell>
          <cell r="P1738" t="str">
            <v>DAD/1260</v>
          </cell>
        </row>
        <row r="1739">
          <cell r="C1739" t="str">
            <v>110040500555</v>
          </cell>
          <cell r="D1739" t="str">
            <v>高效液相色谱仪</v>
          </cell>
          <cell r="E1739" t="str">
            <v>正常使用</v>
          </cell>
          <cell r="F1739" t="str">
            <v>直接购入</v>
          </cell>
          <cell r="G1739">
            <v>43709</v>
          </cell>
          <cell r="H1739">
            <v>43739</v>
          </cell>
          <cell r="I1739" t="str">
            <v>研发中心-研发中心-药学部</v>
          </cell>
          <cell r="J1739">
            <v>349557.52</v>
          </cell>
          <cell r="K1739" t="str">
            <v>JCX19020005</v>
          </cell>
          <cell r="L1739" t="str">
            <v>研发中心-药学部</v>
          </cell>
          <cell r="M1739" t="str">
            <v/>
          </cell>
          <cell r="N1739" t="str">
            <v>云南明朗科技有限公司</v>
          </cell>
          <cell r="O1739" t="str">
            <v>云南明朗科技有限公司</v>
          </cell>
          <cell r="P1739" t="str">
            <v>VWD/1260</v>
          </cell>
        </row>
        <row r="1740">
          <cell r="C1740" t="str">
            <v>110040500556</v>
          </cell>
          <cell r="D1740" t="str">
            <v>真空干燥箱</v>
          </cell>
          <cell r="E1740" t="str">
            <v>正常使用</v>
          </cell>
          <cell r="F1740" t="str">
            <v>直接购入</v>
          </cell>
          <cell r="G1740">
            <v>43709</v>
          </cell>
          <cell r="H1740">
            <v>43739</v>
          </cell>
          <cell r="I1740" t="str">
            <v>一车间</v>
          </cell>
          <cell r="J1740">
            <v>57670.89</v>
          </cell>
          <cell r="K1740" t="str">
            <v>SCT14120116</v>
          </cell>
          <cell r="L1740" t="str">
            <v>提取车间</v>
          </cell>
          <cell r="M1740" t="str">
            <v>一车间</v>
          </cell>
          <cell r="N1740" t="str">
            <v>南京腾涌干热设备有限公司</v>
          </cell>
          <cell r="O1740" t="str">
            <v>南京腾涌干热设备有限公司</v>
          </cell>
          <cell r="P1740" t="str">
            <v>FZG-32</v>
          </cell>
        </row>
        <row r="1741">
          <cell r="C1741" t="str">
            <v>110040500557</v>
          </cell>
          <cell r="D1741" t="str">
            <v>渗滤器</v>
          </cell>
          <cell r="E1741" t="str">
            <v>正常使用</v>
          </cell>
          <cell r="F1741" t="str">
            <v>直接购入</v>
          </cell>
          <cell r="G1741">
            <v>43709</v>
          </cell>
          <cell r="H1741">
            <v>43739</v>
          </cell>
          <cell r="I1741" t="str">
            <v>一车间</v>
          </cell>
          <cell r="J1741">
            <v>54261.77</v>
          </cell>
          <cell r="K1741" t="str">
            <v>SCT14120119</v>
          </cell>
          <cell r="L1741" t="str">
            <v>提取车间</v>
          </cell>
          <cell r="M1741" t="str">
            <v>一车间</v>
          </cell>
          <cell r="N1741" t="str">
            <v>云南宝泰轻化机械有限公司</v>
          </cell>
          <cell r="O1741" t="str">
            <v>云南宝泰轻化机械有限公司</v>
          </cell>
          <cell r="P1741" t="str">
            <v>BTSLG-2M3</v>
          </cell>
        </row>
        <row r="1742">
          <cell r="C1742" t="str">
            <v>110040500558</v>
          </cell>
          <cell r="D1742" t="str">
            <v>万能粉碎机</v>
          </cell>
          <cell r="E1742" t="str">
            <v>正常使用</v>
          </cell>
          <cell r="F1742" t="str">
            <v>直接购入</v>
          </cell>
          <cell r="G1742">
            <v>43795</v>
          </cell>
          <cell r="H1742">
            <v>43800</v>
          </cell>
          <cell r="I1742" t="str">
            <v>研发中心—产品标准研究部</v>
          </cell>
          <cell r="J1742">
            <v>42735.04</v>
          </cell>
          <cell r="K1742" t="str">
            <v>SCK17060036</v>
          </cell>
          <cell r="L1742" t="str">
            <v>制剂车间颗粒剂车</v>
          </cell>
          <cell r="M1742" t="str">
            <v>制剂车间颗粒剂车间</v>
          </cell>
          <cell r="N1742" t="str">
            <v>江阴市通达机械设备有限公司</v>
          </cell>
          <cell r="O1742" t="str">
            <v>江阴市通达机械设备有限公司</v>
          </cell>
          <cell r="P1742" t="str">
            <v/>
          </cell>
        </row>
        <row r="1743">
          <cell r="C1743" t="str">
            <v>110040500559</v>
          </cell>
          <cell r="D1743" t="str">
            <v>万能粉碎机</v>
          </cell>
          <cell r="E1743" t="str">
            <v>正常使用</v>
          </cell>
          <cell r="F1743" t="str">
            <v>直接购入</v>
          </cell>
          <cell r="G1743">
            <v>43795</v>
          </cell>
          <cell r="H1743">
            <v>43800</v>
          </cell>
          <cell r="I1743" t="str">
            <v>研发中心-药学部</v>
          </cell>
          <cell r="J1743">
            <v>19827.59</v>
          </cell>
          <cell r="K1743" t="str">
            <v>SCP18050030</v>
          </cell>
          <cell r="L1743" t="str">
            <v>制剂车间片剂车间</v>
          </cell>
          <cell r="M1743" t="str">
            <v>制剂车间片剂车间</v>
          </cell>
          <cell r="N1743" t="str">
            <v>江阴市通达机械设备有限公司</v>
          </cell>
          <cell r="O1743" t="str">
            <v>江阴市通达机械设备有限公司</v>
          </cell>
          <cell r="P1743" t="str">
            <v/>
          </cell>
        </row>
        <row r="1744">
          <cell r="C1744" t="str">
            <v>110040500560</v>
          </cell>
          <cell r="D1744" t="str">
            <v>万能粉碎机</v>
          </cell>
          <cell r="E1744" t="str">
            <v>正常使用</v>
          </cell>
          <cell r="F1744" t="str">
            <v>直接购入</v>
          </cell>
          <cell r="G1744">
            <v>43795</v>
          </cell>
          <cell r="H1744">
            <v>43800</v>
          </cell>
          <cell r="I1744" t="str">
            <v>研发中心-医学部</v>
          </cell>
          <cell r="J1744">
            <v>19827.58</v>
          </cell>
          <cell r="K1744" t="str">
            <v>SCQ18050028</v>
          </cell>
          <cell r="L1744" t="str">
            <v>前处理车间粉碎</v>
          </cell>
          <cell r="M1744" t="str">
            <v>前处理车间粉碎</v>
          </cell>
          <cell r="N1744" t="str">
            <v>江阴市通达机械设备有限公司</v>
          </cell>
          <cell r="O1744" t="str">
            <v>江阴市通达机械设备有限公司</v>
          </cell>
          <cell r="P1744" t="str">
            <v/>
          </cell>
        </row>
        <row r="1745">
          <cell r="C1745" t="str">
            <v>110040500561</v>
          </cell>
          <cell r="D1745" t="str">
            <v>自动充填包装机</v>
          </cell>
          <cell r="E1745" t="str">
            <v>正常使用</v>
          </cell>
          <cell r="F1745" t="str">
            <v>在建工程转入</v>
          </cell>
          <cell r="G1745">
            <v>43849</v>
          </cell>
          <cell r="H1745">
            <v>43862</v>
          </cell>
          <cell r="I1745" t="str">
            <v>六车间</v>
          </cell>
          <cell r="J1745">
            <v>205128.21</v>
          </cell>
          <cell r="K1745" t="str">
            <v>SCK17040042</v>
          </cell>
          <cell r="L1745" t="str">
            <v/>
          </cell>
          <cell r="M1745" t="str">
            <v>颗粒包装间2</v>
          </cell>
        </row>
        <row r="1745">
          <cell r="O1745" t="str">
            <v>锦州龙威机械有限公司</v>
          </cell>
          <cell r="P1745" t="str">
            <v>DKDK900A</v>
          </cell>
        </row>
        <row r="1746">
          <cell r="C1746" t="str">
            <v>110040500562</v>
          </cell>
          <cell r="D1746" t="str">
            <v>自动充填包装机</v>
          </cell>
          <cell r="E1746" t="str">
            <v>正常使用</v>
          </cell>
          <cell r="F1746" t="str">
            <v>在建工程转入</v>
          </cell>
          <cell r="G1746">
            <v>43849</v>
          </cell>
          <cell r="H1746">
            <v>43862</v>
          </cell>
          <cell r="I1746" t="str">
            <v>六车间</v>
          </cell>
          <cell r="J1746">
            <v>205128.21</v>
          </cell>
          <cell r="K1746" t="str">
            <v>SCK17040043</v>
          </cell>
          <cell r="L1746" t="str">
            <v/>
          </cell>
          <cell r="M1746" t="str">
            <v>颗粒包装间2</v>
          </cell>
        </row>
        <row r="1746">
          <cell r="O1746" t="str">
            <v>锦州龙威机械有限公司</v>
          </cell>
          <cell r="P1746" t="str">
            <v>DKDK900A</v>
          </cell>
        </row>
        <row r="1747">
          <cell r="C1747" t="str">
            <v>110040500563</v>
          </cell>
          <cell r="D1747" t="str">
            <v>整理机</v>
          </cell>
          <cell r="E1747" t="str">
            <v>正常使用</v>
          </cell>
          <cell r="F1747" t="str">
            <v>在建工程转入</v>
          </cell>
          <cell r="G1747">
            <v>43849</v>
          </cell>
          <cell r="H1747">
            <v>43862</v>
          </cell>
          <cell r="I1747" t="str">
            <v>六车间</v>
          </cell>
          <cell r="J1747">
            <v>145299.15</v>
          </cell>
          <cell r="K1747" t="str">
            <v>SCK17040044</v>
          </cell>
          <cell r="L1747" t="str">
            <v/>
          </cell>
          <cell r="M1747" t="str">
            <v>颗粒包装间2</v>
          </cell>
        </row>
        <row r="1747">
          <cell r="O1747" t="str">
            <v>锦州龙威机械有限公司</v>
          </cell>
          <cell r="P1747" t="str">
            <v>DZLJ450</v>
          </cell>
        </row>
        <row r="1748">
          <cell r="C1748" t="str">
            <v>110040500564</v>
          </cell>
          <cell r="D1748" t="str">
            <v>整理机</v>
          </cell>
          <cell r="E1748" t="str">
            <v>正常使用</v>
          </cell>
          <cell r="F1748" t="str">
            <v>在建工程转入</v>
          </cell>
          <cell r="G1748">
            <v>43849</v>
          </cell>
          <cell r="H1748">
            <v>43862</v>
          </cell>
          <cell r="I1748" t="str">
            <v>六车间</v>
          </cell>
          <cell r="J1748">
            <v>145299.15</v>
          </cell>
          <cell r="K1748" t="str">
            <v>SCK17040045</v>
          </cell>
          <cell r="L1748" t="str">
            <v/>
          </cell>
          <cell r="M1748" t="str">
            <v>颗粒包装间2</v>
          </cell>
        </row>
        <row r="1748">
          <cell r="O1748" t="str">
            <v>锦州龙威机械有限公司</v>
          </cell>
          <cell r="P1748" t="str">
            <v>DZLJ450</v>
          </cell>
        </row>
        <row r="1749">
          <cell r="C1749" t="str">
            <v>110040500565</v>
          </cell>
          <cell r="D1749" t="str">
            <v>补袋机</v>
          </cell>
          <cell r="E1749" t="str">
            <v>正常使用</v>
          </cell>
          <cell r="F1749" t="str">
            <v>在建工程转入</v>
          </cell>
          <cell r="G1749">
            <v>43849</v>
          </cell>
          <cell r="H1749">
            <v>43862</v>
          </cell>
          <cell r="I1749" t="str">
            <v>六车间</v>
          </cell>
          <cell r="J1749">
            <v>51282.05</v>
          </cell>
          <cell r="K1749" t="str">
            <v>SCK17040046</v>
          </cell>
          <cell r="L1749" t="str">
            <v/>
          </cell>
          <cell r="M1749" t="str">
            <v>颗粒包装间2</v>
          </cell>
        </row>
        <row r="1749">
          <cell r="O1749" t="str">
            <v>锦州龙威机械有限公司</v>
          </cell>
          <cell r="P1749" t="str">
            <v>BDJ180</v>
          </cell>
        </row>
        <row r="1750">
          <cell r="C1750" t="str">
            <v>110040500566</v>
          </cell>
          <cell r="D1750" t="str">
            <v>补袋机</v>
          </cell>
          <cell r="E1750" t="str">
            <v>正常使用</v>
          </cell>
          <cell r="F1750" t="str">
            <v>在建工程转入</v>
          </cell>
          <cell r="G1750">
            <v>43849</v>
          </cell>
          <cell r="H1750">
            <v>43862</v>
          </cell>
          <cell r="I1750" t="str">
            <v>六车间</v>
          </cell>
          <cell r="J1750">
            <v>51282.05</v>
          </cell>
          <cell r="K1750" t="str">
            <v>SCK17040047</v>
          </cell>
          <cell r="L1750" t="str">
            <v/>
          </cell>
          <cell r="M1750" t="str">
            <v>颗粒包装间2</v>
          </cell>
        </row>
        <row r="1750">
          <cell r="O1750" t="str">
            <v>锦州龙威机械有限公司</v>
          </cell>
          <cell r="P1750" t="str">
            <v>BDJ181</v>
          </cell>
        </row>
        <row r="1751">
          <cell r="C1751" t="str">
            <v>110040500567</v>
          </cell>
          <cell r="D1751" t="str">
            <v>自动装盒机</v>
          </cell>
          <cell r="E1751" t="str">
            <v>正常使用</v>
          </cell>
          <cell r="F1751" t="str">
            <v>在建工程转入</v>
          </cell>
          <cell r="G1751">
            <v>43849</v>
          </cell>
          <cell r="H1751">
            <v>43862</v>
          </cell>
          <cell r="I1751" t="str">
            <v>六车间</v>
          </cell>
          <cell r="J1751">
            <v>311076.92</v>
          </cell>
          <cell r="K1751" t="str">
            <v>SCK17040048</v>
          </cell>
          <cell r="L1751" t="str">
            <v/>
          </cell>
          <cell r="M1751" t="str">
            <v>颗粒包装间2</v>
          </cell>
        </row>
        <row r="1751">
          <cell r="O1751" t="str">
            <v>锦州龙威机械有限公司</v>
          </cell>
          <cell r="P1751" t="str">
            <v>HJ100</v>
          </cell>
        </row>
        <row r="1752">
          <cell r="C1752" t="str">
            <v>110040500568</v>
          </cell>
          <cell r="D1752" t="str">
            <v>自动装盒机</v>
          </cell>
          <cell r="E1752" t="str">
            <v>正常使用</v>
          </cell>
          <cell r="F1752" t="str">
            <v>在建工程转入</v>
          </cell>
          <cell r="G1752">
            <v>43849</v>
          </cell>
          <cell r="H1752">
            <v>43862</v>
          </cell>
          <cell r="I1752" t="str">
            <v>六车间</v>
          </cell>
          <cell r="J1752">
            <v>311076.92</v>
          </cell>
          <cell r="K1752" t="str">
            <v>SCK17040049</v>
          </cell>
          <cell r="L1752" t="str">
            <v/>
          </cell>
          <cell r="M1752" t="str">
            <v>颗粒包装间2</v>
          </cell>
        </row>
        <row r="1752">
          <cell r="O1752" t="str">
            <v>锦州龙威机械有限公司</v>
          </cell>
          <cell r="P1752" t="str">
            <v>HJ100</v>
          </cell>
        </row>
        <row r="1753">
          <cell r="C1753" t="str">
            <v>110040500569</v>
          </cell>
          <cell r="D1753" t="str">
            <v>自动充填包装机</v>
          </cell>
          <cell r="E1753" t="str">
            <v>正常使用</v>
          </cell>
          <cell r="F1753" t="str">
            <v>在建工程转入</v>
          </cell>
          <cell r="G1753">
            <v>43849</v>
          </cell>
          <cell r="H1753">
            <v>43862</v>
          </cell>
          <cell r="I1753" t="str">
            <v>六车间</v>
          </cell>
          <cell r="J1753">
            <v>205128.21</v>
          </cell>
          <cell r="K1753" t="str">
            <v>SCK17040053</v>
          </cell>
          <cell r="L1753" t="str">
            <v/>
          </cell>
          <cell r="M1753" t="str">
            <v>颗粒包装间5</v>
          </cell>
        </row>
        <row r="1753">
          <cell r="O1753" t="str">
            <v>锦州龙威机械有限公司</v>
          </cell>
          <cell r="P1753" t="str">
            <v>DKDK901A</v>
          </cell>
        </row>
        <row r="1754">
          <cell r="C1754" t="str">
            <v>110040500570</v>
          </cell>
          <cell r="D1754" t="str">
            <v>自动充填包装机</v>
          </cell>
          <cell r="E1754" t="str">
            <v>正常使用</v>
          </cell>
          <cell r="F1754" t="str">
            <v>在建工程转入</v>
          </cell>
          <cell r="G1754">
            <v>43849</v>
          </cell>
          <cell r="H1754">
            <v>43862</v>
          </cell>
          <cell r="I1754" t="str">
            <v>六车间</v>
          </cell>
          <cell r="J1754">
            <v>205128.21</v>
          </cell>
          <cell r="K1754" t="str">
            <v>SCK17040054</v>
          </cell>
          <cell r="L1754" t="str">
            <v/>
          </cell>
          <cell r="M1754" t="str">
            <v>颗粒包装间5</v>
          </cell>
        </row>
        <row r="1754">
          <cell r="O1754" t="str">
            <v>锦州龙威机械有限公司</v>
          </cell>
          <cell r="P1754" t="str">
            <v>DKDK901A</v>
          </cell>
        </row>
        <row r="1755">
          <cell r="C1755" t="str">
            <v>110040500571</v>
          </cell>
          <cell r="D1755" t="str">
            <v>整理机</v>
          </cell>
          <cell r="E1755" t="str">
            <v>正常使用</v>
          </cell>
          <cell r="F1755" t="str">
            <v>在建工程转入</v>
          </cell>
          <cell r="G1755">
            <v>43849</v>
          </cell>
          <cell r="H1755">
            <v>43862</v>
          </cell>
          <cell r="I1755" t="str">
            <v>六车间</v>
          </cell>
          <cell r="J1755">
            <v>145299.15</v>
          </cell>
          <cell r="K1755" t="str">
            <v>SCK17040055</v>
          </cell>
          <cell r="L1755" t="str">
            <v/>
          </cell>
          <cell r="M1755" t="str">
            <v>颗粒包装间5</v>
          </cell>
        </row>
        <row r="1755">
          <cell r="O1755" t="str">
            <v>锦州龙威机械有限公司</v>
          </cell>
          <cell r="P1755" t="str">
            <v>DZLJ450</v>
          </cell>
        </row>
        <row r="1756">
          <cell r="C1756" t="str">
            <v>110040500572</v>
          </cell>
          <cell r="D1756" t="str">
            <v>整理机</v>
          </cell>
          <cell r="E1756" t="str">
            <v>正常使用</v>
          </cell>
          <cell r="F1756" t="str">
            <v>在建工程转入</v>
          </cell>
          <cell r="G1756">
            <v>43849</v>
          </cell>
          <cell r="H1756">
            <v>43862</v>
          </cell>
          <cell r="I1756" t="str">
            <v>六车间</v>
          </cell>
          <cell r="J1756">
            <v>145299.15</v>
          </cell>
          <cell r="K1756" t="str">
            <v>SCK17040056</v>
          </cell>
          <cell r="L1756" t="str">
            <v/>
          </cell>
          <cell r="M1756" t="str">
            <v>颗粒包装间5</v>
          </cell>
        </row>
        <row r="1756">
          <cell r="O1756" t="str">
            <v>锦州龙威机械有限公司</v>
          </cell>
          <cell r="P1756" t="str">
            <v>DZLJ450</v>
          </cell>
        </row>
        <row r="1757">
          <cell r="C1757" t="str">
            <v>110040500573</v>
          </cell>
          <cell r="D1757" t="str">
            <v>补袋机</v>
          </cell>
          <cell r="E1757" t="str">
            <v>正常使用</v>
          </cell>
          <cell r="F1757" t="str">
            <v>在建工程转入</v>
          </cell>
          <cell r="G1757">
            <v>43849</v>
          </cell>
          <cell r="H1757">
            <v>43862</v>
          </cell>
          <cell r="I1757" t="str">
            <v>六车间</v>
          </cell>
          <cell r="J1757">
            <v>51282.05</v>
          </cell>
          <cell r="K1757" t="str">
            <v>SCK17040057</v>
          </cell>
          <cell r="L1757" t="str">
            <v/>
          </cell>
          <cell r="M1757" t="str">
            <v>颗粒包装间5</v>
          </cell>
        </row>
        <row r="1757">
          <cell r="O1757" t="str">
            <v>锦州龙威机械有限公司</v>
          </cell>
          <cell r="P1757" t="str">
            <v>BDJ180</v>
          </cell>
        </row>
        <row r="1758">
          <cell r="C1758" t="str">
            <v>110040500574</v>
          </cell>
          <cell r="D1758" t="str">
            <v>补袋机</v>
          </cell>
          <cell r="E1758" t="str">
            <v>正常使用</v>
          </cell>
          <cell r="F1758" t="str">
            <v>在建工程转入</v>
          </cell>
          <cell r="G1758">
            <v>43849</v>
          </cell>
          <cell r="H1758">
            <v>43862</v>
          </cell>
          <cell r="I1758" t="str">
            <v>六车间</v>
          </cell>
          <cell r="J1758">
            <v>51282.05</v>
          </cell>
          <cell r="K1758" t="str">
            <v>SCK17040058</v>
          </cell>
          <cell r="L1758" t="str">
            <v/>
          </cell>
          <cell r="M1758" t="str">
            <v>颗粒包装间5</v>
          </cell>
        </row>
        <row r="1758">
          <cell r="O1758" t="str">
            <v>锦州龙威机械有限公司</v>
          </cell>
          <cell r="P1758" t="str">
            <v>BDJ181</v>
          </cell>
        </row>
        <row r="1759">
          <cell r="C1759" t="str">
            <v>110040500575</v>
          </cell>
          <cell r="D1759" t="str">
            <v>自动装盒机</v>
          </cell>
          <cell r="E1759" t="str">
            <v>正常使用</v>
          </cell>
          <cell r="F1759" t="str">
            <v>在建工程转入</v>
          </cell>
          <cell r="G1759">
            <v>43849</v>
          </cell>
          <cell r="H1759">
            <v>43862</v>
          </cell>
          <cell r="I1759" t="str">
            <v>六车间</v>
          </cell>
          <cell r="J1759">
            <v>311076.92</v>
          </cell>
          <cell r="K1759" t="str">
            <v>SCK17040059</v>
          </cell>
          <cell r="L1759" t="str">
            <v/>
          </cell>
          <cell r="M1759" t="str">
            <v>颗粒包装间5</v>
          </cell>
        </row>
        <row r="1759">
          <cell r="O1759" t="str">
            <v>锦州龙威机械有限公司</v>
          </cell>
          <cell r="P1759" t="str">
            <v>HJ100</v>
          </cell>
        </row>
        <row r="1760">
          <cell r="C1760" t="str">
            <v>110040500576</v>
          </cell>
          <cell r="D1760" t="str">
            <v>自动装盒机</v>
          </cell>
          <cell r="E1760" t="str">
            <v>正常使用</v>
          </cell>
          <cell r="F1760" t="str">
            <v>在建工程转入</v>
          </cell>
          <cell r="G1760">
            <v>43849</v>
          </cell>
          <cell r="H1760">
            <v>43862</v>
          </cell>
          <cell r="I1760" t="str">
            <v>六车间</v>
          </cell>
          <cell r="J1760">
            <v>311076.92</v>
          </cell>
          <cell r="K1760" t="str">
            <v>SCK17040060</v>
          </cell>
          <cell r="L1760" t="str">
            <v/>
          </cell>
          <cell r="M1760" t="str">
            <v>颗粒包装间5</v>
          </cell>
        </row>
        <row r="1760">
          <cell r="O1760" t="str">
            <v>锦州龙威机械有限公司</v>
          </cell>
          <cell r="P1760" t="str">
            <v>HJ100</v>
          </cell>
        </row>
        <row r="1761">
          <cell r="C1761" t="str">
            <v>110040500577</v>
          </cell>
          <cell r="D1761" t="str">
            <v>自动充填包装机</v>
          </cell>
          <cell r="E1761" t="str">
            <v>正常使用</v>
          </cell>
          <cell r="F1761" t="str">
            <v>在建工程转入</v>
          </cell>
          <cell r="G1761">
            <v>43849</v>
          </cell>
          <cell r="H1761">
            <v>43862</v>
          </cell>
          <cell r="I1761" t="str">
            <v>六车间</v>
          </cell>
          <cell r="J1761">
            <v>205128.21</v>
          </cell>
          <cell r="K1761" t="str">
            <v>SCK17040064</v>
          </cell>
          <cell r="L1761" t="str">
            <v/>
          </cell>
          <cell r="M1761" t="str">
            <v>颗粒包装间6</v>
          </cell>
        </row>
        <row r="1761">
          <cell r="O1761" t="str">
            <v>锦州龙威机械有限公司</v>
          </cell>
          <cell r="P1761" t="str">
            <v>DKDK901A</v>
          </cell>
        </row>
        <row r="1762">
          <cell r="C1762" t="str">
            <v>110040500578</v>
          </cell>
          <cell r="D1762" t="str">
            <v>整理机</v>
          </cell>
          <cell r="E1762" t="str">
            <v>正常使用</v>
          </cell>
          <cell r="F1762" t="str">
            <v>在建工程转入</v>
          </cell>
          <cell r="G1762">
            <v>43849</v>
          </cell>
          <cell r="H1762">
            <v>43862</v>
          </cell>
          <cell r="I1762" t="str">
            <v>六车间</v>
          </cell>
          <cell r="J1762">
            <v>145299.15</v>
          </cell>
          <cell r="K1762" t="str">
            <v>SCK17040065</v>
          </cell>
          <cell r="L1762" t="str">
            <v/>
          </cell>
          <cell r="M1762" t="str">
            <v>颗粒包装间6</v>
          </cell>
        </row>
        <row r="1762">
          <cell r="O1762" t="str">
            <v>锦州龙威机械有限公司</v>
          </cell>
          <cell r="P1762" t="str">
            <v>DZLJ450</v>
          </cell>
        </row>
        <row r="1763">
          <cell r="C1763" t="str">
            <v>110040500579</v>
          </cell>
          <cell r="D1763" t="str">
            <v>补袋机</v>
          </cell>
          <cell r="E1763" t="str">
            <v>正常使用</v>
          </cell>
          <cell r="F1763" t="str">
            <v>在建工程转入</v>
          </cell>
          <cell r="G1763">
            <v>43849</v>
          </cell>
          <cell r="H1763">
            <v>43862</v>
          </cell>
          <cell r="I1763" t="str">
            <v>六车间</v>
          </cell>
          <cell r="J1763">
            <v>51282.05</v>
          </cell>
          <cell r="K1763" t="str">
            <v>SCK17040066</v>
          </cell>
          <cell r="L1763" t="str">
            <v/>
          </cell>
          <cell r="M1763" t="str">
            <v>颗粒包装间6</v>
          </cell>
        </row>
        <row r="1763">
          <cell r="O1763" t="str">
            <v>锦州龙威机械有限公司</v>
          </cell>
          <cell r="P1763" t="str">
            <v>BDJ181</v>
          </cell>
        </row>
        <row r="1764">
          <cell r="C1764" t="str">
            <v>110040500580</v>
          </cell>
          <cell r="D1764" t="str">
            <v>自动装盒机</v>
          </cell>
          <cell r="E1764" t="str">
            <v>正常使用</v>
          </cell>
          <cell r="F1764" t="str">
            <v>在建工程转入</v>
          </cell>
          <cell r="G1764">
            <v>43849</v>
          </cell>
          <cell r="H1764">
            <v>43862</v>
          </cell>
          <cell r="I1764" t="str">
            <v>六车间</v>
          </cell>
          <cell r="J1764">
            <v>311222.84</v>
          </cell>
          <cell r="K1764" t="str">
            <v>SCK17040067</v>
          </cell>
          <cell r="L1764" t="str">
            <v/>
          </cell>
          <cell r="M1764" t="str">
            <v>颗粒包装间6</v>
          </cell>
        </row>
        <row r="1764">
          <cell r="O1764" t="str">
            <v>锦州龙威机械有限公司</v>
          </cell>
          <cell r="P1764" t="str">
            <v>HJ100</v>
          </cell>
        </row>
        <row r="1765">
          <cell r="C1765" t="str">
            <v>110040500581</v>
          </cell>
          <cell r="D1765" t="str">
            <v>封箱打包一体机</v>
          </cell>
          <cell r="E1765" t="str">
            <v>正常使用</v>
          </cell>
          <cell r="F1765" t="str">
            <v>在建工程转入</v>
          </cell>
          <cell r="G1765">
            <v>43849</v>
          </cell>
          <cell r="H1765">
            <v>43862</v>
          </cell>
          <cell r="I1765" t="str">
            <v>六车间</v>
          </cell>
          <cell r="J1765">
            <v>37068.96</v>
          </cell>
          <cell r="K1765" t="str">
            <v/>
          </cell>
          <cell r="L1765" t="str">
            <v/>
          </cell>
          <cell r="M1765" t="str">
            <v/>
          </cell>
        </row>
        <row r="1765">
          <cell r="O1765" t="str">
            <v>合肥哈工龙延智能装备有限公司</v>
          </cell>
          <cell r="P1765" t="str">
            <v>XT558FD</v>
          </cell>
        </row>
        <row r="1766">
          <cell r="C1766" t="str">
            <v>110040500582</v>
          </cell>
          <cell r="D1766" t="str">
            <v>给袋式包装机</v>
          </cell>
          <cell r="E1766" t="str">
            <v>正常使用</v>
          </cell>
          <cell r="F1766" t="str">
            <v>在建工程转入</v>
          </cell>
          <cell r="G1766">
            <v>43849</v>
          </cell>
          <cell r="H1766">
            <v>43862</v>
          </cell>
          <cell r="I1766" t="str">
            <v>六车间</v>
          </cell>
          <cell r="J1766">
            <v>379309.73</v>
          </cell>
          <cell r="K1766" t="str">
            <v>SCK19050081</v>
          </cell>
          <cell r="L1766" t="str">
            <v/>
          </cell>
          <cell r="M1766" t="str">
            <v/>
          </cell>
        </row>
        <row r="1766">
          <cell r="O1766" t="str">
            <v>浙江瑞安华联药机科技有限公司</v>
          </cell>
          <cell r="P1766" t="str">
            <v>GD6-250</v>
          </cell>
        </row>
        <row r="1767">
          <cell r="C1767" t="str">
            <v>110040500585</v>
          </cell>
          <cell r="D1767" t="str">
            <v>十列充填包装机</v>
          </cell>
          <cell r="E1767" t="str">
            <v>正常使用</v>
          </cell>
          <cell r="F1767" t="str">
            <v>在建工程转入</v>
          </cell>
          <cell r="G1767">
            <v>43849</v>
          </cell>
          <cell r="H1767">
            <v>43862</v>
          </cell>
          <cell r="I1767" t="str">
            <v>四车间</v>
          </cell>
          <cell r="J1767">
            <v>3843362.83</v>
          </cell>
          <cell r="K1767" t="str">
            <v>SCP18110031</v>
          </cell>
          <cell r="L1767" t="str">
            <v/>
          </cell>
          <cell r="M1767" t="str">
            <v/>
          </cell>
        </row>
        <row r="1767">
          <cell r="O1767" t="str">
            <v>江苏仅一联合智造有限公司</v>
          </cell>
          <cell r="P1767" t="str">
            <v>TM70-10ZCL</v>
          </cell>
        </row>
        <row r="1768">
          <cell r="C1768" t="str">
            <v>110040500586</v>
          </cell>
          <cell r="D1768" t="str">
            <v>封箱打包一体机</v>
          </cell>
          <cell r="E1768" t="str">
            <v>正常使用</v>
          </cell>
          <cell r="F1768" t="str">
            <v>在建工程转入</v>
          </cell>
          <cell r="G1768">
            <v>43849</v>
          </cell>
          <cell r="H1768">
            <v>43862</v>
          </cell>
          <cell r="I1768" t="str">
            <v>四车间</v>
          </cell>
          <cell r="J1768">
            <v>37068.96</v>
          </cell>
          <cell r="K1768" t="str">
            <v>SCP19020033</v>
          </cell>
          <cell r="L1768" t="str">
            <v/>
          </cell>
          <cell r="M1768" t="str">
            <v/>
          </cell>
        </row>
        <row r="1768">
          <cell r="O1768" t="str">
            <v>合肥哈工龙延智能装备有限公司</v>
          </cell>
          <cell r="P1768" t="str">
            <v>XT558FD</v>
          </cell>
        </row>
        <row r="1769">
          <cell r="C1769" t="str">
            <v>110040500587</v>
          </cell>
          <cell r="D1769" t="str">
            <v>高速旋转式压片机</v>
          </cell>
          <cell r="E1769" t="str">
            <v>正常使用</v>
          </cell>
          <cell r="F1769" t="str">
            <v>在建工程转入</v>
          </cell>
          <cell r="G1769">
            <v>43849</v>
          </cell>
          <cell r="H1769">
            <v>43862</v>
          </cell>
          <cell r="I1769" t="str">
            <v>四车间</v>
          </cell>
          <cell r="J1769">
            <v>663792.92</v>
          </cell>
          <cell r="K1769" t="str">
            <v>SCP19040034</v>
          </cell>
          <cell r="L1769" t="str">
            <v/>
          </cell>
          <cell r="M1769" t="str">
            <v/>
          </cell>
        </row>
        <row r="1769">
          <cell r="O1769" t="str">
            <v>北京新龙立科技有限公司</v>
          </cell>
          <cell r="P1769" t="str">
            <v>GZP65/2</v>
          </cell>
        </row>
        <row r="1770">
          <cell r="C1770" t="str">
            <v>110040500588</v>
          </cell>
          <cell r="D1770" t="str">
            <v>烟雾净化器</v>
          </cell>
          <cell r="E1770" t="str">
            <v>正常使用</v>
          </cell>
          <cell r="F1770" t="str">
            <v>在建工程转入</v>
          </cell>
          <cell r="G1770">
            <v>43849</v>
          </cell>
          <cell r="H1770">
            <v>43862</v>
          </cell>
          <cell r="I1770" t="str">
            <v>四车间</v>
          </cell>
          <cell r="J1770">
            <v>13793.1</v>
          </cell>
          <cell r="K1770" t="str">
            <v>SCP19010035</v>
          </cell>
          <cell r="L1770" t="str">
            <v/>
          </cell>
          <cell r="M1770" t="str">
            <v/>
          </cell>
        </row>
        <row r="1770">
          <cell r="O1770" t="str">
            <v>昆明赛诺科技有限公司</v>
          </cell>
          <cell r="P1770" t="str">
            <v>BCB-M1000</v>
          </cell>
        </row>
        <row r="1771">
          <cell r="C1771" t="str">
            <v>110040500589</v>
          </cell>
          <cell r="D1771" t="str">
            <v>大功率吸尘器</v>
          </cell>
          <cell r="E1771" t="str">
            <v>正常使用</v>
          </cell>
          <cell r="F1771" t="str">
            <v>在建工程转入</v>
          </cell>
          <cell r="G1771">
            <v>43849</v>
          </cell>
          <cell r="H1771">
            <v>43862</v>
          </cell>
          <cell r="I1771" t="str">
            <v>四车间</v>
          </cell>
          <cell r="J1771">
            <v>4269.91</v>
          </cell>
          <cell r="K1771" t="str">
            <v>SCP19040037</v>
          </cell>
          <cell r="L1771" t="str">
            <v/>
          </cell>
          <cell r="M1771" t="str">
            <v/>
          </cell>
        </row>
        <row r="1771">
          <cell r="O1771" t="str">
            <v>上海乐容实业有限公司</v>
          </cell>
          <cell r="P1771" t="str">
            <v>SK-510</v>
          </cell>
        </row>
        <row r="1772">
          <cell r="C1772" t="str">
            <v>110040500590</v>
          </cell>
          <cell r="D1772" t="str">
            <v>自动片剂包装机</v>
          </cell>
          <cell r="E1772" t="str">
            <v>正常使用</v>
          </cell>
          <cell r="F1772" t="str">
            <v>在建工程转入</v>
          </cell>
          <cell r="G1772">
            <v>43849</v>
          </cell>
          <cell r="H1772">
            <v>43862</v>
          </cell>
          <cell r="I1772" t="str">
            <v>五车间</v>
          </cell>
          <cell r="J1772">
            <v>79646.02</v>
          </cell>
          <cell r="K1772" t="str">
            <v>SCW19050108</v>
          </cell>
          <cell r="L1772" t="str">
            <v/>
          </cell>
          <cell r="M1772" t="str">
            <v/>
          </cell>
        </row>
        <row r="1772">
          <cell r="P1772" t="str">
            <v>DXDK40VI</v>
          </cell>
        </row>
        <row r="1773">
          <cell r="C1773" t="str">
            <v>110040500591</v>
          </cell>
          <cell r="D1773" t="str">
            <v>自动片剂包装机</v>
          </cell>
          <cell r="E1773" t="str">
            <v>正常使用</v>
          </cell>
          <cell r="F1773" t="str">
            <v>在建工程转入</v>
          </cell>
          <cell r="G1773">
            <v>43849</v>
          </cell>
          <cell r="H1773">
            <v>43862</v>
          </cell>
          <cell r="I1773" t="str">
            <v>五车间</v>
          </cell>
          <cell r="J1773">
            <v>79646.02</v>
          </cell>
          <cell r="K1773" t="str">
            <v>SCW19050109</v>
          </cell>
          <cell r="L1773" t="str">
            <v/>
          </cell>
          <cell r="M1773" t="str">
            <v/>
          </cell>
        </row>
        <row r="1773">
          <cell r="P1773" t="str">
            <v>DXDK40VI</v>
          </cell>
        </row>
        <row r="1774">
          <cell r="C1774" t="str">
            <v>110040500592</v>
          </cell>
          <cell r="D1774" t="str">
            <v>自动片剂包装机</v>
          </cell>
          <cell r="E1774" t="str">
            <v>正常使用</v>
          </cell>
          <cell r="F1774" t="str">
            <v>在建工程转入</v>
          </cell>
          <cell r="G1774">
            <v>43849</v>
          </cell>
          <cell r="H1774">
            <v>43862</v>
          </cell>
          <cell r="I1774" t="str">
            <v>五车间</v>
          </cell>
          <cell r="J1774">
            <v>79646.02</v>
          </cell>
          <cell r="K1774" t="str">
            <v>SCW19050110</v>
          </cell>
          <cell r="L1774" t="str">
            <v/>
          </cell>
          <cell r="M1774" t="str">
            <v/>
          </cell>
        </row>
        <row r="1774">
          <cell r="P1774" t="str">
            <v>DXDK40VI</v>
          </cell>
        </row>
        <row r="1775">
          <cell r="C1775" t="str">
            <v>110040500593</v>
          </cell>
          <cell r="D1775" t="str">
            <v>封箱打包一体机</v>
          </cell>
          <cell r="E1775" t="str">
            <v>正常使用</v>
          </cell>
          <cell r="F1775" t="str">
            <v>在建工程转入</v>
          </cell>
          <cell r="G1775">
            <v>43849</v>
          </cell>
          <cell r="H1775">
            <v>43862</v>
          </cell>
          <cell r="I1775" t="str">
            <v>五车间</v>
          </cell>
          <cell r="J1775">
            <v>37068.97</v>
          </cell>
          <cell r="K1775" t="str">
            <v>SCW19020111</v>
          </cell>
          <cell r="L1775" t="str">
            <v/>
          </cell>
          <cell r="M1775" t="str">
            <v/>
          </cell>
        </row>
        <row r="1775">
          <cell r="O1775" t="str">
            <v>合肥哈工龙延智能装备有限公司</v>
          </cell>
          <cell r="P1775" t="str">
            <v>XT558FD</v>
          </cell>
        </row>
        <row r="1776">
          <cell r="C1776" t="str">
            <v>110040500594</v>
          </cell>
          <cell r="D1776" t="str">
            <v>封箱打包一体机</v>
          </cell>
          <cell r="E1776" t="str">
            <v>正常使用</v>
          </cell>
          <cell r="F1776" t="str">
            <v>在建工程转入</v>
          </cell>
          <cell r="G1776">
            <v>43849</v>
          </cell>
          <cell r="H1776">
            <v>43862</v>
          </cell>
          <cell r="I1776" t="str">
            <v>五车间</v>
          </cell>
          <cell r="J1776">
            <v>37068.97</v>
          </cell>
          <cell r="K1776" t="str">
            <v>SCW19020112</v>
          </cell>
          <cell r="L1776" t="str">
            <v/>
          </cell>
          <cell r="M1776" t="str">
            <v/>
          </cell>
        </row>
        <row r="1776">
          <cell r="O1776" t="str">
            <v>合肥哈工龙延智能装备有限公司</v>
          </cell>
          <cell r="P1776" t="str">
            <v>XT558FD</v>
          </cell>
        </row>
        <row r="1777">
          <cell r="C1777" t="str">
            <v>110040500595</v>
          </cell>
          <cell r="D1777" t="str">
            <v>粉类干燥灭菌器</v>
          </cell>
          <cell r="E1777" t="str">
            <v>正常使用</v>
          </cell>
          <cell r="F1777" t="str">
            <v>在建工程转入</v>
          </cell>
          <cell r="G1777">
            <v>43849</v>
          </cell>
          <cell r="H1777">
            <v>43862</v>
          </cell>
          <cell r="I1777" t="str">
            <v>一车间</v>
          </cell>
          <cell r="J1777">
            <v>145299.12</v>
          </cell>
          <cell r="K1777" t="str">
            <v>SCQ15080006</v>
          </cell>
          <cell r="L1777" t="str">
            <v/>
          </cell>
          <cell r="M1777" t="str">
            <v/>
          </cell>
        </row>
        <row r="1777">
          <cell r="O1777" t="str">
            <v>山东新华医疗器械股份有限公司</v>
          </cell>
          <cell r="P1777" t="str">
            <v>XG1.DFE-2.0</v>
          </cell>
        </row>
        <row r="1778">
          <cell r="C1778" t="str">
            <v>110040500596</v>
          </cell>
          <cell r="D1778" t="str">
            <v>粉类干燥灭菌器</v>
          </cell>
          <cell r="E1778" t="str">
            <v>正常使用</v>
          </cell>
          <cell r="F1778" t="str">
            <v>在建工程转入</v>
          </cell>
          <cell r="G1778">
            <v>43849</v>
          </cell>
          <cell r="H1778">
            <v>43862</v>
          </cell>
          <cell r="I1778" t="str">
            <v>一车间</v>
          </cell>
          <cell r="J1778">
            <v>145299.12</v>
          </cell>
          <cell r="K1778" t="str">
            <v>SCQ15080007</v>
          </cell>
          <cell r="L1778" t="str">
            <v/>
          </cell>
          <cell r="M1778" t="str">
            <v/>
          </cell>
        </row>
        <row r="1778">
          <cell r="O1778" t="str">
            <v>山东新华医疗器械股份有限公司</v>
          </cell>
          <cell r="P1778" t="str">
            <v>XG1.DFE-2.0</v>
          </cell>
        </row>
        <row r="1779">
          <cell r="C1779" t="str">
            <v>110040500597</v>
          </cell>
          <cell r="D1779" t="str">
            <v>三元旋振筛</v>
          </cell>
          <cell r="E1779" t="str">
            <v>正常使用</v>
          </cell>
          <cell r="F1779" t="str">
            <v>在建工程转入</v>
          </cell>
          <cell r="G1779">
            <v>43849</v>
          </cell>
          <cell r="H1779">
            <v>43862</v>
          </cell>
          <cell r="I1779" t="str">
            <v>一车间</v>
          </cell>
          <cell r="J1779">
            <v>24690.27</v>
          </cell>
          <cell r="K1779" t="str">
            <v>SCQ19050031</v>
          </cell>
          <cell r="L1779" t="str">
            <v/>
          </cell>
          <cell r="M1779" t="str">
            <v/>
          </cell>
        </row>
        <row r="1779">
          <cell r="O1779" t="str">
            <v>新乡市高服机械股份有限公司</v>
          </cell>
          <cell r="P1779" t="str">
            <v>S49-1200-1S</v>
          </cell>
        </row>
        <row r="1780">
          <cell r="C1780" t="str">
            <v>110040500598</v>
          </cell>
          <cell r="D1780" t="str">
            <v>三元旋振筛</v>
          </cell>
          <cell r="E1780" t="str">
            <v>正常使用</v>
          </cell>
          <cell r="F1780" t="str">
            <v>在建工程转入</v>
          </cell>
          <cell r="G1780">
            <v>43849</v>
          </cell>
          <cell r="H1780">
            <v>43862</v>
          </cell>
          <cell r="I1780" t="str">
            <v>一车间</v>
          </cell>
          <cell r="J1780">
            <v>24690.26</v>
          </cell>
          <cell r="K1780" t="str">
            <v>SCQ19050032</v>
          </cell>
          <cell r="L1780" t="str">
            <v/>
          </cell>
          <cell r="M1780" t="str">
            <v/>
          </cell>
        </row>
        <row r="1780">
          <cell r="O1780" t="str">
            <v>新乡市高服机械股份有限公司</v>
          </cell>
          <cell r="P1780" t="str">
            <v>S49-1200-1S</v>
          </cell>
        </row>
        <row r="1781">
          <cell r="C1781" t="str">
            <v>110040500599</v>
          </cell>
          <cell r="D1781" t="str">
            <v>球形浓缩器</v>
          </cell>
          <cell r="E1781" t="str">
            <v>正常使用</v>
          </cell>
          <cell r="F1781" t="str">
            <v>在建工程转入</v>
          </cell>
          <cell r="G1781">
            <v>43849</v>
          </cell>
          <cell r="H1781">
            <v>43862</v>
          </cell>
          <cell r="I1781" t="str">
            <v>一车间</v>
          </cell>
          <cell r="J1781">
            <v>59403.32</v>
          </cell>
          <cell r="K1781" t="str">
            <v>SCT14120050</v>
          </cell>
          <cell r="L1781" t="str">
            <v/>
          </cell>
          <cell r="M1781" t="str">
            <v/>
          </cell>
        </row>
        <row r="1781">
          <cell r="O1781" t="str">
            <v>温州市金榜轻工机械有限公司</v>
          </cell>
          <cell r="P1781" t="str">
            <v>2000L</v>
          </cell>
        </row>
        <row r="1782">
          <cell r="C1782" t="str">
            <v>110040500600</v>
          </cell>
          <cell r="D1782" t="str">
            <v>球形浓缩器</v>
          </cell>
          <cell r="E1782" t="str">
            <v>正常使用</v>
          </cell>
          <cell r="F1782" t="str">
            <v>在建工程转入</v>
          </cell>
          <cell r="G1782">
            <v>43849</v>
          </cell>
          <cell r="H1782">
            <v>43862</v>
          </cell>
          <cell r="I1782" t="str">
            <v>一车间</v>
          </cell>
          <cell r="J1782">
            <v>59403.32</v>
          </cell>
          <cell r="K1782" t="str">
            <v>SCT14120051</v>
          </cell>
          <cell r="L1782" t="str">
            <v/>
          </cell>
          <cell r="M1782" t="str">
            <v/>
          </cell>
        </row>
        <row r="1782">
          <cell r="O1782" t="str">
            <v>温州市金榜轻工机械有限公司</v>
          </cell>
          <cell r="P1782" t="str">
            <v>2000L</v>
          </cell>
        </row>
        <row r="1783">
          <cell r="C1783" t="str">
            <v>110040500601</v>
          </cell>
          <cell r="D1783" t="str">
            <v>球形浓缩器</v>
          </cell>
          <cell r="E1783" t="str">
            <v>正常使用</v>
          </cell>
          <cell r="F1783" t="str">
            <v>在建工程转入</v>
          </cell>
          <cell r="G1783">
            <v>43849</v>
          </cell>
          <cell r="H1783">
            <v>43862</v>
          </cell>
          <cell r="I1783" t="str">
            <v>一车间</v>
          </cell>
          <cell r="J1783">
            <v>59403.32</v>
          </cell>
          <cell r="K1783" t="str">
            <v>SCT14120052</v>
          </cell>
          <cell r="L1783" t="str">
            <v/>
          </cell>
          <cell r="M1783" t="str">
            <v/>
          </cell>
        </row>
        <row r="1783">
          <cell r="O1783" t="str">
            <v>温州市金榜轻工机械有限公司</v>
          </cell>
          <cell r="P1783" t="str">
            <v>2000L</v>
          </cell>
        </row>
        <row r="1784">
          <cell r="C1784" t="str">
            <v>110040500602</v>
          </cell>
          <cell r="D1784" t="str">
            <v>球形浓缩器</v>
          </cell>
          <cell r="E1784" t="str">
            <v>正常使用</v>
          </cell>
          <cell r="F1784" t="str">
            <v>在建工程转入</v>
          </cell>
          <cell r="G1784">
            <v>43849</v>
          </cell>
          <cell r="H1784">
            <v>43862</v>
          </cell>
          <cell r="I1784" t="str">
            <v>一车间</v>
          </cell>
          <cell r="J1784">
            <v>59403.33</v>
          </cell>
          <cell r="K1784" t="str">
            <v>SCT14120053</v>
          </cell>
          <cell r="L1784" t="str">
            <v/>
          </cell>
          <cell r="M1784" t="str">
            <v/>
          </cell>
        </row>
        <row r="1784">
          <cell r="O1784" t="str">
            <v>温州市金榜轻工机械有限公司</v>
          </cell>
          <cell r="P1784" t="str">
            <v>2000L</v>
          </cell>
        </row>
        <row r="1785">
          <cell r="C1785" t="str">
            <v>110040500603</v>
          </cell>
          <cell r="D1785" t="str">
            <v>百级净化干热灭菌器</v>
          </cell>
          <cell r="E1785" t="str">
            <v>正常使用</v>
          </cell>
          <cell r="F1785" t="str">
            <v>在建工程转入</v>
          </cell>
          <cell r="G1785">
            <v>43849</v>
          </cell>
          <cell r="H1785">
            <v>43862</v>
          </cell>
          <cell r="I1785" t="str">
            <v>质量检验部</v>
          </cell>
          <cell r="J1785">
            <v>100000</v>
          </cell>
          <cell r="K1785" t="str">
            <v>JCZ17050001</v>
          </cell>
          <cell r="L1785" t="str">
            <v/>
          </cell>
          <cell r="M1785" t="str">
            <v/>
          </cell>
        </row>
        <row r="1785">
          <cell r="O1785" t="str">
            <v>山东新华医疗器械股份有限公司</v>
          </cell>
          <cell r="P1785" t="str">
            <v>GDS-0.24</v>
          </cell>
        </row>
        <row r="1786">
          <cell r="C1786" t="str">
            <v>110040500604</v>
          </cell>
          <cell r="D1786" t="str">
            <v>湿热蒸汽灭菌器</v>
          </cell>
          <cell r="E1786" t="str">
            <v>正常使用</v>
          </cell>
          <cell r="F1786" t="str">
            <v>在建工程转入</v>
          </cell>
          <cell r="G1786">
            <v>43849</v>
          </cell>
          <cell r="H1786">
            <v>43862</v>
          </cell>
          <cell r="I1786" t="str">
            <v>质量检验部</v>
          </cell>
          <cell r="J1786">
            <v>126238.93</v>
          </cell>
          <cell r="K1786" t="str">
            <v>JCZ17050002</v>
          </cell>
          <cell r="L1786" t="str">
            <v/>
          </cell>
          <cell r="M1786" t="str">
            <v/>
          </cell>
        </row>
        <row r="1786">
          <cell r="O1786" t="str">
            <v>山东新华医疗器械股份有限公司</v>
          </cell>
          <cell r="P1786" t="str">
            <v>SGLABS-RX1D</v>
          </cell>
        </row>
        <row r="1787">
          <cell r="C1787" t="str">
            <v>110040500605</v>
          </cell>
          <cell r="D1787" t="str">
            <v>三足式沉降分离机</v>
          </cell>
          <cell r="E1787" t="str">
            <v>正常使用</v>
          </cell>
          <cell r="F1787" t="str">
            <v>在建工程转入</v>
          </cell>
          <cell r="G1787">
            <v>43849</v>
          </cell>
          <cell r="H1787">
            <v>43862</v>
          </cell>
          <cell r="I1787" t="str">
            <v>一车间</v>
          </cell>
          <cell r="J1787">
            <v>38461.5</v>
          </cell>
          <cell r="K1787" t="str">
            <v>SCT17040048</v>
          </cell>
          <cell r="L1787" t="str">
            <v/>
          </cell>
          <cell r="M1787" t="str">
            <v/>
          </cell>
        </row>
        <row r="1787">
          <cell r="O1787" t="str">
            <v>山东新华医疗器械股份有限公司</v>
          </cell>
          <cell r="P1787" t="str">
            <v>SSC-800N</v>
          </cell>
        </row>
        <row r="1788">
          <cell r="C1788" t="str">
            <v>110040500606</v>
          </cell>
          <cell r="D1788" t="str">
            <v>三足式沉降分离机</v>
          </cell>
          <cell r="E1788" t="str">
            <v>正常使用</v>
          </cell>
          <cell r="F1788" t="str">
            <v>在建工程转入</v>
          </cell>
          <cell r="G1788">
            <v>43849</v>
          </cell>
          <cell r="H1788">
            <v>43862</v>
          </cell>
          <cell r="I1788" t="str">
            <v>一车间</v>
          </cell>
          <cell r="J1788">
            <v>38461.51</v>
          </cell>
          <cell r="K1788" t="str">
            <v>SCT17040049</v>
          </cell>
          <cell r="L1788" t="str">
            <v/>
          </cell>
          <cell r="M1788" t="str">
            <v/>
          </cell>
        </row>
        <row r="1788">
          <cell r="O1788" t="str">
            <v>辽宁富一机械有限公司</v>
          </cell>
          <cell r="P1788" t="str">
            <v>SSC-800N</v>
          </cell>
        </row>
        <row r="1789">
          <cell r="C1789" t="str">
            <v>110040500607</v>
          </cell>
          <cell r="D1789" t="str">
            <v>高位湿法混合制粒机</v>
          </cell>
          <cell r="E1789" t="str">
            <v>正常使用</v>
          </cell>
          <cell r="F1789" t="str">
            <v>在建工程转入</v>
          </cell>
          <cell r="G1789">
            <v>43849</v>
          </cell>
          <cell r="H1789">
            <v>43862</v>
          </cell>
          <cell r="I1789" t="str">
            <v>四车间</v>
          </cell>
          <cell r="J1789">
            <v>311111.11</v>
          </cell>
          <cell r="K1789" t="str">
            <v>SCP14120007</v>
          </cell>
          <cell r="L1789" t="str">
            <v/>
          </cell>
          <cell r="M1789" t="str">
            <v/>
          </cell>
        </row>
        <row r="1789">
          <cell r="O1789" t="str">
            <v>浙江迦南科技股份有限公司</v>
          </cell>
          <cell r="P1789" t="str">
            <v>LHSG400B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89"/>
  <sheetViews>
    <sheetView workbookViewId="0">
      <selection activeCell="C39" sqref="C39"/>
    </sheetView>
  </sheetViews>
  <sheetFormatPr defaultColWidth="9" defaultRowHeight="13.5"/>
  <cols>
    <col min="1" max="1" width="16.625" customWidth="1"/>
    <col min="2" max="2" width="11" customWidth="1"/>
    <col min="3" max="3" width="28.75" customWidth="1"/>
    <col min="4" max="5" width="9" customWidth="1"/>
    <col min="6" max="6" width="5.25" customWidth="1"/>
    <col min="7" max="7" width="13" customWidth="1"/>
    <col min="8" max="8" width="9" customWidth="1"/>
    <col min="9" max="9" width="13" style="68" customWidth="1"/>
    <col min="10" max="10" width="16" style="68" customWidth="1"/>
    <col min="11" max="11" width="17.25" customWidth="1"/>
    <col min="12" max="12" width="11" customWidth="1"/>
    <col min="13" max="13" width="13" customWidth="1"/>
    <col min="14" max="14" width="9" customWidth="1"/>
    <col min="15" max="15" width="16.625" customWidth="1"/>
    <col min="16" max="16" width="9" customWidth="1"/>
    <col min="17" max="17" width="13" customWidth="1"/>
    <col min="18" max="18" width="5.25" customWidth="1"/>
  </cols>
  <sheetData>
    <row r="1" ht="27" spans="1:1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20">
      <c r="A2" s="70" t="s">
        <v>1</v>
      </c>
      <c r="B2" s="71" t="s">
        <v>2</v>
      </c>
      <c r="C2" s="72" t="s">
        <v>3</v>
      </c>
      <c r="D2" s="73" t="s">
        <v>4</v>
      </c>
      <c r="E2" s="73" t="s">
        <v>5</v>
      </c>
      <c r="F2" s="73" t="s">
        <v>6</v>
      </c>
      <c r="G2" s="73" t="s">
        <v>7</v>
      </c>
      <c r="H2" s="71" t="s">
        <v>8</v>
      </c>
      <c r="I2" s="75" t="s">
        <v>9</v>
      </c>
      <c r="J2" s="75" t="s">
        <v>10</v>
      </c>
      <c r="K2" s="73" t="s">
        <v>11</v>
      </c>
      <c r="L2" s="71" t="s">
        <v>12</v>
      </c>
      <c r="M2" s="72" t="s">
        <v>13</v>
      </c>
      <c r="N2" s="73" t="s">
        <v>14</v>
      </c>
      <c r="O2" s="72" t="s">
        <v>15</v>
      </c>
      <c r="P2" s="72" t="s">
        <v>16</v>
      </c>
      <c r="Q2" s="76" t="s">
        <v>17</v>
      </c>
      <c r="R2" s="76" t="s">
        <v>18</v>
      </c>
      <c r="T2" t="s">
        <v>19</v>
      </c>
    </row>
    <row r="3" spans="1:17">
      <c r="A3" s="74" t="s">
        <v>20</v>
      </c>
      <c r="B3" t="str">
        <f>VLOOKUP(A3,[1]原表!$E:$AJ,32,0)</f>
        <v>01300002</v>
      </c>
      <c r="C3" t="str">
        <f>VLOOKUP(A3,[1]原表!$A:$D,4,0)</f>
        <v>房屋建筑物-生产用房</v>
      </c>
      <c r="D3" t="str">
        <f>VLOOKUP(A3,[1]原表!$E:$G,3,0)</f>
        <v>呈贡散剂车间</v>
      </c>
      <c r="E3" t="str">
        <f>VLOOKUP(A3,'[1]拆分表2-整理表'!$C:$P,14,0)</f>
        <v/>
      </c>
      <c r="F3">
        <v>1</v>
      </c>
      <c r="I3" s="68">
        <f>VLOOKUP(A3,[1]原表!$E:$N,10,0)</f>
        <v>36161</v>
      </c>
      <c r="J3" s="68" t="s">
        <v>21</v>
      </c>
      <c r="M3" t="str">
        <f>VLOOKUP(A3,[1]原表!$E:$M,9,0)</f>
        <v>直接购入</v>
      </c>
      <c r="O3">
        <f>VLOOKUP(A3,'[1]拆分表2-整理表'!$C:$O,13,0)</f>
        <v>0</v>
      </c>
      <c r="P3" t="str">
        <f>VLOOKUP(A3,[1]原表!$E:$U,17,0)</f>
        <v>20</v>
      </c>
      <c r="Q3">
        <f>VLOOKUP(A3,[1]原表!$E:$X,20,0)</f>
        <v>2778921.27</v>
      </c>
    </row>
    <row r="4" spans="1:17">
      <c r="A4" s="74" t="s">
        <v>22</v>
      </c>
      <c r="B4" t="str">
        <f>VLOOKUP(A4,[1]原表!$E:$AJ,32,0)</f>
        <v>01300003</v>
      </c>
      <c r="C4" t="str">
        <f>VLOOKUP(A4,[1]原表!$A:$D,4,0)</f>
        <v>房屋建筑物-生产用房</v>
      </c>
      <c r="D4" t="str">
        <f>VLOOKUP(A4,[1]原表!$E:$G,3,0)</f>
        <v>呈贡前处理车间</v>
      </c>
      <c r="E4" t="str">
        <f>VLOOKUP(A4,'[1]拆分表2-整理表'!$C:$P,14,0)</f>
        <v/>
      </c>
      <c r="F4">
        <v>1</v>
      </c>
      <c r="I4" s="68">
        <f>VLOOKUP(A4,[1]原表!$E:$N,10,0)</f>
        <v>36161</v>
      </c>
      <c r="J4" s="68" t="s">
        <v>23</v>
      </c>
      <c r="M4" t="str">
        <f>VLOOKUP(A4,[1]原表!$E:$M,9,0)</f>
        <v>直接购入</v>
      </c>
      <c r="O4">
        <f>VLOOKUP(A4,'[1]拆分表2-整理表'!$C:$O,13,0)</f>
        <v>0</v>
      </c>
      <c r="P4" t="str">
        <f>VLOOKUP(A4,[1]原表!$E:$U,17,0)</f>
        <v>20</v>
      </c>
      <c r="Q4">
        <f>VLOOKUP(A4,[1]原表!$E:$X,20,0)</f>
        <v>253086</v>
      </c>
    </row>
    <row r="5" spans="1:17">
      <c r="A5" s="74" t="s">
        <v>24</v>
      </c>
      <c r="B5" t="str">
        <f>VLOOKUP(A5,[1]原表!$E:$AJ,32,0)</f>
        <v>01300007</v>
      </c>
      <c r="C5" t="str">
        <f>VLOOKUP(A5,[1]原表!$A:$D,4,0)</f>
        <v>房屋建筑物-生产用房</v>
      </c>
      <c r="D5" t="str">
        <f>VLOOKUP(A5,[1]原表!$E:$G,3,0)</f>
        <v>百宝丹车间</v>
      </c>
      <c r="E5" t="str">
        <f>VLOOKUP(A5,'[1]拆分表2-整理表'!$C:$P,14,0)</f>
        <v/>
      </c>
      <c r="F5">
        <v>1</v>
      </c>
      <c r="I5" s="68">
        <f>VLOOKUP(A5,[1]原表!$E:$N,10,0)</f>
        <v>36161</v>
      </c>
      <c r="J5" s="68" t="s">
        <v>23</v>
      </c>
      <c r="M5" t="str">
        <f>VLOOKUP(A5,[1]原表!$E:$M,9,0)</f>
        <v>直接购入</v>
      </c>
      <c r="O5">
        <f>VLOOKUP(A5,'[1]拆分表2-整理表'!$C:$O,13,0)</f>
        <v>0</v>
      </c>
      <c r="P5" t="str">
        <f>VLOOKUP(A5,[1]原表!$E:$U,17,0)</f>
        <v>20</v>
      </c>
      <c r="Q5">
        <f>VLOOKUP(A5,[1]原表!$E:$X,20,0)</f>
        <v>243302.25</v>
      </c>
    </row>
    <row r="6" spans="1:17">
      <c r="A6" s="74" t="s">
        <v>25</v>
      </c>
      <c r="B6" t="str">
        <f>VLOOKUP(A6,[1]原表!$E:$AJ,32,0)</f>
        <v>01300010</v>
      </c>
      <c r="C6" t="str">
        <f>VLOOKUP(A6,[1]原表!$A:$D,4,0)</f>
        <v>房屋建筑物-生产用房</v>
      </c>
      <c r="D6" t="str">
        <f>VLOOKUP(A6,[1]原表!$E:$G,3,0)</f>
        <v>锅炉房</v>
      </c>
      <c r="E6" t="str">
        <f>VLOOKUP(A6,'[1]拆分表2-整理表'!$C:$P,14,0)</f>
        <v/>
      </c>
      <c r="F6">
        <v>1</v>
      </c>
      <c r="I6" s="68">
        <f>VLOOKUP(A6,[1]原表!$E:$N,10,0)</f>
        <v>36161</v>
      </c>
      <c r="J6" s="68" t="s">
        <v>23</v>
      </c>
      <c r="M6" t="str">
        <f>VLOOKUP(A6,[1]原表!$E:$M,9,0)</f>
        <v>直接购入</v>
      </c>
      <c r="O6">
        <f>VLOOKUP(A6,'[1]拆分表2-整理表'!$C:$O,13,0)</f>
        <v>0</v>
      </c>
      <c r="P6" t="str">
        <f>VLOOKUP(A6,[1]原表!$E:$U,17,0)</f>
        <v>20</v>
      </c>
      <c r="Q6">
        <f>VLOOKUP(A6,[1]原表!$E:$X,20,0)</f>
        <v>9754</v>
      </c>
    </row>
    <row r="7" spans="1:17">
      <c r="A7" s="74" t="s">
        <v>26</v>
      </c>
      <c r="B7" t="str">
        <f>VLOOKUP(A7,[1]原表!$E:$AJ,32,0)</f>
        <v>01300012</v>
      </c>
      <c r="C7" t="str">
        <f>VLOOKUP(A7,[1]原表!$A:$D,4,0)</f>
        <v>房屋建筑物-生产用房</v>
      </c>
      <c r="D7" t="str">
        <f>VLOOKUP(A7,[1]原表!$E:$G,3,0)</f>
        <v>粉碎车间</v>
      </c>
      <c r="E7" t="str">
        <f>VLOOKUP(A7,'[1]拆分表2-整理表'!$C:$P,14,0)</f>
        <v/>
      </c>
      <c r="F7">
        <v>1</v>
      </c>
      <c r="I7" s="68">
        <f>VLOOKUP(A7,[1]原表!$E:$N,10,0)</f>
        <v>36161</v>
      </c>
      <c r="J7" s="68" t="s">
        <v>23</v>
      </c>
      <c r="M7" t="str">
        <f>VLOOKUP(A7,[1]原表!$E:$M,9,0)</f>
        <v>直接购入</v>
      </c>
      <c r="O7">
        <f>VLOOKUP(A7,'[1]拆分表2-整理表'!$C:$O,13,0)</f>
        <v>0</v>
      </c>
      <c r="P7" t="str">
        <f>VLOOKUP(A7,[1]原表!$E:$U,17,0)</f>
        <v>20</v>
      </c>
      <c r="Q7">
        <f>VLOOKUP(A7,[1]原表!$E:$X,20,0)</f>
        <v>265071</v>
      </c>
    </row>
    <row r="8" spans="1:17">
      <c r="A8" s="74" t="s">
        <v>27</v>
      </c>
      <c r="B8" t="str">
        <f>VLOOKUP(A8,[1]原表!$E:$AJ,32,0)</f>
        <v>01300014</v>
      </c>
      <c r="C8" t="str">
        <f>VLOOKUP(A8,[1]原表!$A:$D,4,0)</f>
        <v>房屋建筑物-生产用房</v>
      </c>
      <c r="D8" t="str">
        <f>VLOOKUP(A8,[1]原表!$E:$G,3,0)</f>
        <v>大车间</v>
      </c>
      <c r="E8" t="str">
        <f>VLOOKUP(A8,'[1]拆分表2-整理表'!$C:$P,14,0)</f>
        <v/>
      </c>
      <c r="F8">
        <v>1</v>
      </c>
      <c r="I8" s="68">
        <f>VLOOKUP(A8,[1]原表!$E:$N,10,0)</f>
        <v>36161</v>
      </c>
      <c r="J8" s="68" t="s">
        <v>23</v>
      </c>
      <c r="M8" t="str">
        <f>VLOOKUP(A8,[1]原表!$E:$M,9,0)</f>
        <v>直接购入</v>
      </c>
      <c r="O8">
        <f>VLOOKUP(A8,'[1]拆分表2-整理表'!$C:$O,13,0)</f>
        <v>0</v>
      </c>
      <c r="P8" t="str">
        <f>VLOOKUP(A8,[1]原表!$E:$U,17,0)</f>
        <v>20</v>
      </c>
      <c r="Q8">
        <f>VLOOKUP(A8,[1]原表!$E:$X,20,0)</f>
        <v>5034.1</v>
      </c>
    </row>
    <row r="9" spans="1:17">
      <c r="A9" s="74" t="s">
        <v>28</v>
      </c>
      <c r="B9" t="str">
        <f>VLOOKUP(A9,[1]原表!$E:$AJ,32,0)</f>
        <v>0225001</v>
      </c>
      <c r="C9" t="str">
        <f>VLOOKUP(A9,[1]原表!$A:$D,4,0)</f>
        <v>房屋建筑物-生产用房</v>
      </c>
      <c r="D9" t="str">
        <f>VLOOKUP(A9,[1]原表!$E:$G,3,0)</f>
        <v>净化系统工程</v>
      </c>
      <c r="E9" t="str">
        <f>VLOOKUP(A9,'[1]拆分表2-整理表'!$C:$P,14,0)</f>
        <v/>
      </c>
      <c r="F9">
        <v>1</v>
      </c>
      <c r="I9" s="68">
        <f>VLOOKUP(A9,[1]原表!$E:$N,10,0)</f>
        <v>38017</v>
      </c>
      <c r="J9" s="68" t="s">
        <v>29</v>
      </c>
      <c r="M9" t="str">
        <f>VLOOKUP(A9,[1]原表!$E:$M,9,0)</f>
        <v>在建工程转入</v>
      </c>
      <c r="O9">
        <f>VLOOKUP(A9,'[1]拆分表2-整理表'!$C:$O,13,0)</f>
        <v>0</v>
      </c>
      <c r="P9" t="str">
        <f>VLOOKUP(A9,[1]原表!$E:$U,17,0)</f>
        <v>15</v>
      </c>
      <c r="Q9">
        <f>VLOOKUP(A9,[1]原表!$E:$X,20,0)</f>
        <v>10674294.87</v>
      </c>
    </row>
    <row r="10" spans="1:17">
      <c r="A10" s="74" t="s">
        <v>30</v>
      </c>
      <c r="B10" t="str">
        <f>VLOOKUP(A10,[1]原表!$E:$AJ,32,0)</f>
        <v>01100001</v>
      </c>
      <c r="C10" t="str">
        <f>VLOOKUP(A10,[1]原表!$A:$D,4,0)</f>
        <v>房屋建筑物-生产用房</v>
      </c>
      <c r="D10" t="str">
        <f>VLOOKUP(A10,[1]原表!$E:$G,3,0)</f>
        <v>煮提车间</v>
      </c>
      <c r="E10" t="str">
        <f>VLOOKUP(A10,'[1]拆分表2-整理表'!$C:$P,14,0)</f>
        <v/>
      </c>
      <c r="F10">
        <v>1</v>
      </c>
      <c r="I10" s="68">
        <f>VLOOKUP(A10,[1]原表!$E:$N,10,0)</f>
        <v>28126</v>
      </c>
      <c r="J10" s="68" t="s">
        <v>31</v>
      </c>
      <c r="M10" t="str">
        <f>VLOOKUP(A10,[1]原表!$E:$M,9,0)</f>
        <v>在建工程转入</v>
      </c>
      <c r="O10" t="str">
        <f>VLOOKUP(A10,'[1]拆分表2-整理表'!$C:$O,13,0)</f>
        <v>公司</v>
      </c>
      <c r="P10" t="str">
        <f>VLOOKUP(A10,[1]原表!$E:$U,17,0)</f>
        <v>35</v>
      </c>
      <c r="Q10">
        <f>VLOOKUP(A10,[1]原表!$E:$X,20,0)</f>
        <v>866755.22</v>
      </c>
    </row>
    <row r="11" spans="1:17">
      <c r="A11" s="74" t="s">
        <v>32</v>
      </c>
      <c r="B11" t="str">
        <f>VLOOKUP(A11,[1]原表!$E:$AJ,32,0)</f>
        <v>01100002</v>
      </c>
      <c r="C11" t="str">
        <f>VLOOKUP(A11,[1]原表!$A:$D,4,0)</f>
        <v>房屋建筑物-生产用房</v>
      </c>
      <c r="D11" t="str">
        <f>VLOOKUP(A11,[1]原表!$E:$G,3,0)</f>
        <v>片剂车间</v>
      </c>
      <c r="E11" t="str">
        <f>VLOOKUP(A11,'[1]拆分表2-整理表'!$C:$P,14,0)</f>
        <v/>
      </c>
      <c r="F11">
        <v>1</v>
      </c>
      <c r="I11" s="68">
        <f>VLOOKUP(A11,[1]原表!$E:$N,10,0)</f>
        <v>28126</v>
      </c>
      <c r="J11" s="68" t="s">
        <v>33</v>
      </c>
      <c r="M11" t="str">
        <f>VLOOKUP(A11,[1]原表!$E:$M,9,0)</f>
        <v>在建工程转入</v>
      </c>
      <c r="O11" t="str">
        <f>VLOOKUP(A11,'[1]拆分表2-整理表'!$C:$O,13,0)</f>
        <v>公司</v>
      </c>
      <c r="P11" t="str">
        <f>VLOOKUP(A11,[1]原表!$E:$U,17,0)</f>
        <v>35</v>
      </c>
      <c r="Q11">
        <f>VLOOKUP(A11,[1]原表!$E:$X,20,0)</f>
        <v>1299236.59</v>
      </c>
    </row>
    <row r="12" spans="1:17">
      <c r="A12" s="74" t="s">
        <v>34</v>
      </c>
      <c r="B12" t="str">
        <f>VLOOKUP(A12,[1]原表!$E:$AJ,32,0)</f>
        <v>01100003</v>
      </c>
      <c r="C12" t="str">
        <f>VLOOKUP(A12,[1]原表!$A:$D,4,0)</f>
        <v>房屋建筑物-生产用房</v>
      </c>
      <c r="D12" t="str">
        <f>VLOOKUP(A12,[1]原表!$E:$G,3,0)</f>
        <v>锅炉房</v>
      </c>
      <c r="E12" t="str">
        <f>VLOOKUP(A12,'[1]拆分表2-整理表'!$C:$P,14,0)</f>
        <v/>
      </c>
      <c r="F12">
        <v>1</v>
      </c>
      <c r="I12" s="68">
        <f>VLOOKUP(A12,[1]原表!$E:$N,10,0)</f>
        <v>28491</v>
      </c>
      <c r="J12" s="68" t="s">
        <v>29</v>
      </c>
      <c r="M12" t="str">
        <f>VLOOKUP(A12,[1]原表!$E:$M,9,0)</f>
        <v>在建工程转入</v>
      </c>
      <c r="O12" t="str">
        <f>VLOOKUP(A12,'[1]拆分表2-整理表'!$C:$O,13,0)</f>
        <v>公司</v>
      </c>
      <c r="P12" t="str">
        <f>VLOOKUP(A12,[1]原表!$E:$U,17,0)</f>
        <v>35</v>
      </c>
      <c r="Q12">
        <f>VLOOKUP(A12,[1]原表!$E:$X,20,0)</f>
        <v>224511.89</v>
      </c>
    </row>
    <row r="13" spans="1:17">
      <c r="A13" s="74" t="s">
        <v>35</v>
      </c>
      <c r="B13" t="str">
        <f>VLOOKUP(A13,[1]原表!$E:$AJ,32,0)</f>
        <v>01100005</v>
      </c>
      <c r="C13" t="str">
        <f>VLOOKUP(A13,[1]原表!$A:$D,4,0)</f>
        <v>房屋建筑物-生产用房</v>
      </c>
      <c r="D13" t="str">
        <f>VLOOKUP(A13,[1]原表!$E:$G,3,0)</f>
        <v>GMP大楼</v>
      </c>
      <c r="E13" t="str">
        <f>VLOOKUP(A13,'[1]拆分表2-整理表'!$C:$P,14,0)</f>
        <v/>
      </c>
      <c r="F13">
        <v>1</v>
      </c>
      <c r="I13" s="68">
        <f>VLOOKUP(A13,[1]原表!$E:$N,10,0)</f>
        <v>38017</v>
      </c>
      <c r="J13" s="68" t="s">
        <v>23</v>
      </c>
      <c r="M13" t="str">
        <f>VLOOKUP(A13,[1]原表!$E:$M,9,0)</f>
        <v>在建工程转入</v>
      </c>
      <c r="O13">
        <f>VLOOKUP(A13,'[1]拆分表2-整理表'!$C:$O,13,0)</f>
        <v>0</v>
      </c>
      <c r="P13" t="str">
        <f>VLOOKUP(A13,[1]原表!$E:$U,17,0)</f>
        <v>35</v>
      </c>
      <c r="Q13">
        <f>VLOOKUP(A13,[1]原表!$E:$X,20,0)</f>
        <v>35842891.14</v>
      </c>
    </row>
    <row r="14" spans="1:17">
      <c r="A14" s="74" t="s">
        <v>36</v>
      </c>
      <c r="B14" t="str">
        <f>VLOOKUP(A14,[1]原表!$E:$AJ,32,0)</f>
        <v>01100006</v>
      </c>
      <c r="C14" t="str">
        <f>VLOOKUP(A14,[1]原表!$A:$D,4,0)</f>
        <v>房屋建筑物-生产用房</v>
      </c>
      <c r="D14" t="str">
        <f>VLOOKUP(A14,[1]原表!$E:$G,3,0)</f>
        <v>前处理车间</v>
      </c>
      <c r="E14" t="str">
        <f>VLOOKUP(A14,'[1]拆分表2-整理表'!$C:$P,14,0)</f>
        <v/>
      </c>
      <c r="F14">
        <v>1</v>
      </c>
      <c r="I14" s="68">
        <f>VLOOKUP(A14,[1]原表!$E:$N,10,0)</f>
        <v>38017</v>
      </c>
      <c r="J14" s="68" t="s">
        <v>31</v>
      </c>
      <c r="M14" t="str">
        <f>VLOOKUP(A14,[1]原表!$E:$M,9,0)</f>
        <v>在建工程转入</v>
      </c>
      <c r="O14">
        <f>VLOOKUP(A14,'[1]拆分表2-整理表'!$C:$O,13,0)</f>
        <v>0</v>
      </c>
      <c r="P14" t="str">
        <f>VLOOKUP(A14,[1]原表!$E:$U,17,0)</f>
        <v>35</v>
      </c>
      <c r="Q14">
        <f>VLOOKUP(A14,[1]原表!$E:$X,20,0)</f>
        <v>1392939.15</v>
      </c>
    </row>
    <row r="15" spans="1:17">
      <c r="A15" s="74" t="s">
        <v>37</v>
      </c>
      <c r="B15" t="str">
        <f>VLOOKUP(A15,[1]原表!$E:$AJ,32,0)</f>
        <v>01300005</v>
      </c>
      <c r="C15" t="str">
        <f>VLOOKUP(A15,[1]原表!$A:$D,4,0)</f>
        <v>房屋建筑物-简易房</v>
      </c>
      <c r="D15" t="str">
        <f>VLOOKUP(A15,[1]原表!$E:$G,3,0)</f>
        <v>基地厕所</v>
      </c>
      <c r="E15" t="str">
        <f>VLOOKUP(A15,'[1]拆分表2-整理表'!$C:$P,14,0)</f>
        <v/>
      </c>
      <c r="F15">
        <v>1</v>
      </c>
      <c r="I15" s="68">
        <f>VLOOKUP(A15,[1]原表!$E:$N,10,0)</f>
        <v>36161</v>
      </c>
      <c r="J15" s="68" t="s">
        <v>23</v>
      </c>
      <c r="M15" t="str">
        <f>VLOOKUP(A15,[1]原表!$E:$M,9,0)</f>
        <v>直接购入</v>
      </c>
      <c r="O15">
        <f>VLOOKUP(A15,'[1]拆分表2-整理表'!$C:$O,13,0)</f>
        <v>0</v>
      </c>
      <c r="P15" t="str">
        <f>VLOOKUP(A15,[1]原表!$E:$U,17,0)</f>
        <v>35</v>
      </c>
      <c r="Q15">
        <f>VLOOKUP(A15,[1]原表!$E:$X,20,0)</f>
        <v>22907.2</v>
      </c>
    </row>
    <row r="16" spans="1:17">
      <c r="A16" s="74" t="s">
        <v>38</v>
      </c>
      <c r="B16" t="str">
        <f>VLOOKUP(A16,[1]原表!$E:$AJ,32,0)</f>
        <v>01300001</v>
      </c>
      <c r="C16" t="str">
        <f>VLOOKUP(A16,[1]原表!$A:$D,4,0)</f>
        <v>房屋建筑物-其他建筑房</v>
      </c>
      <c r="D16" t="str">
        <f>VLOOKUP(A16,[1]原表!$E:$G,3,0)</f>
        <v>呈贡食堂</v>
      </c>
      <c r="E16" t="str">
        <f>VLOOKUP(A16,'[1]拆分表2-整理表'!$C:$P,14,0)</f>
        <v>336.66平方米</v>
      </c>
      <c r="F16">
        <v>1</v>
      </c>
      <c r="I16" s="68">
        <f>VLOOKUP(A16,[1]原表!$E:$N,10,0)</f>
        <v>36161</v>
      </c>
      <c r="J16" s="68" t="s">
        <v>23</v>
      </c>
      <c r="M16" t="str">
        <f>VLOOKUP(A16,[1]原表!$E:$M,9,0)</f>
        <v>直接购入</v>
      </c>
      <c r="O16">
        <f>VLOOKUP(A16,'[1]拆分表2-整理表'!$C:$O,13,0)</f>
        <v>0</v>
      </c>
      <c r="P16" t="str">
        <f>VLOOKUP(A16,[1]原表!$E:$U,17,0)</f>
        <v>20</v>
      </c>
      <c r="Q16">
        <f>VLOOKUP(A16,[1]原表!$E:$X,20,0)</f>
        <v>303771.12</v>
      </c>
    </row>
    <row r="17" spans="1:17">
      <c r="A17" s="74" t="s">
        <v>39</v>
      </c>
      <c r="B17" t="str">
        <f>VLOOKUP(A17,[1]原表!$E:$AJ,32,0)</f>
        <v>01300004</v>
      </c>
      <c r="C17" t="str">
        <f>VLOOKUP(A17,[1]原表!$A:$D,4,0)</f>
        <v>房屋建筑物-其他建筑房</v>
      </c>
      <c r="D17" t="str">
        <f>VLOOKUP(A17,[1]原表!$E:$G,3,0)</f>
        <v>呈贡基地房屋</v>
      </c>
      <c r="E17" t="str">
        <f>VLOOKUP(A17,'[1]拆分表2-整理表'!$C:$P,14,0)</f>
        <v/>
      </c>
      <c r="F17">
        <v>1</v>
      </c>
      <c r="I17" s="68">
        <f>VLOOKUP(A17,[1]原表!$E:$N,10,0)</f>
        <v>36161</v>
      </c>
      <c r="J17" s="68" t="s">
        <v>23</v>
      </c>
      <c r="M17" t="str">
        <f>VLOOKUP(A17,[1]原表!$E:$M,9,0)</f>
        <v>直接购入</v>
      </c>
      <c r="O17">
        <f>VLOOKUP(A17,'[1]拆分表2-整理表'!$C:$O,13,0)</f>
        <v>0</v>
      </c>
      <c r="P17" t="str">
        <f>VLOOKUP(A17,[1]原表!$E:$U,17,0)</f>
        <v>20</v>
      </c>
      <c r="Q17">
        <f>VLOOKUP(A17,[1]原表!$E:$X,20,0)</f>
        <v>2597064.81</v>
      </c>
    </row>
    <row r="18" spans="1:17">
      <c r="A18" s="74" t="s">
        <v>40</v>
      </c>
      <c r="B18" t="str">
        <f>VLOOKUP(A18,[1]原表!$E:$AJ,32,0)</f>
        <v>01300006</v>
      </c>
      <c r="C18" t="str">
        <f>VLOOKUP(A18,[1]原表!$A:$D,4,0)</f>
        <v>房屋建筑物-其他建筑房</v>
      </c>
      <c r="D18" t="str">
        <f>VLOOKUP(A18,[1]原表!$E:$G,3,0)</f>
        <v>呈贡招待所</v>
      </c>
      <c r="E18" t="str">
        <f>VLOOKUP(A18,'[1]拆分表2-整理表'!$C:$P,14,0)</f>
        <v/>
      </c>
      <c r="F18">
        <v>1</v>
      </c>
      <c r="I18" s="68">
        <f>VLOOKUP(A18,[1]原表!$E:$N,10,0)</f>
        <v>36161</v>
      </c>
      <c r="J18" s="68" t="s">
        <v>23</v>
      </c>
      <c r="M18" t="str">
        <f>VLOOKUP(A18,[1]原表!$E:$M,9,0)</f>
        <v>直接购入</v>
      </c>
      <c r="O18">
        <f>VLOOKUP(A18,'[1]拆分表2-整理表'!$C:$O,13,0)</f>
        <v>0</v>
      </c>
      <c r="P18" t="str">
        <f>VLOOKUP(A18,[1]原表!$E:$U,17,0)</f>
        <v>20</v>
      </c>
      <c r="Q18">
        <f>VLOOKUP(A18,[1]原表!$E:$X,20,0)</f>
        <v>941095.11</v>
      </c>
    </row>
    <row r="19" spans="1:17">
      <c r="A19" s="74" t="s">
        <v>41</v>
      </c>
      <c r="B19" t="str">
        <f>VLOOKUP(A19,[1]原表!$E:$AJ,32,0)</f>
        <v>01300008</v>
      </c>
      <c r="C19" t="str">
        <f>VLOOKUP(A19,[1]原表!$A:$D,4,0)</f>
        <v>房屋建筑物-其他建筑房</v>
      </c>
      <c r="D19" t="str">
        <f>VLOOKUP(A19,[1]原表!$E:$G,3,0)</f>
        <v>基地宿舍</v>
      </c>
      <c r="E19" t="str">
        <f>VLOOKUP(A19,'[1]拆分表2-整理表'!$C:$P,14,0)</f>
        <v/>
      </c>
      <c r="F19">
        <v>1</v>
      </c>
      <c r="I19" s="68">
        <f>VLOOKUP(A19,[1]原表!$E:$N,10,0)</f>
        <v>36161</v>
      </c>
      <c r="J19" s="68" t="s">
        <v>23</v>
      </c>
      <c r="M19" t="str">
        <f>VLOOKUP(A19,[1]原表!$E:$M,9,0)</f>
        <v>直接购入</v>
      </c>
      <c r="O19">
        <f>VLOOKUP(A19,'[1]拆分表2-整理表'!$C:$O,13,0)</f>
        <v>0</v>
      </c>
      <c r="P19" t="str">
        <f>VLOOKUP(A19,[1]原表!$E:$U,17,0)</f>
        <v>20</v>
      </c>
      <c r="Q19">
        <f>VLOOKUP(A19,[1]原表!$E:$X,20,0)</f>
        <v>14380.4</v>
      </c>
    </row>
    <row r="20" spans="1:17">
      <c r="A20" s="74" t="s">
        <v>42</v>
      </c>
      <c r="B20" t="str">
        <f>VLOOKUP(A20,[1]原表!$E:$AJ,32,0)</f>
        <v>01300009</v>
      </c>
      <c r="C20" t="str">
        <f>VLOOKUP(A20,[1]原表!$A:$D,4,0)</f>
        <v>房屋建筑物-其他建筑房</v>
      </c>
      <c r="D20" t="str">
        <f>VLOOKUP(A20,[1]原表!$E:$G,3,0)</f>
        <v>职工住宅</v>
      </c>
      <c r="E20" t="str">
        <f>VLOOKUP(A20,'[1]拆分表2-整理表'!$C:$P,14,0)</f>
        <v/>
      </c>
      <c r="F20">
        <v>1</v>
      </c>
      <c r="I20" s="68">
        <f>VLOOKUP(A20,[1]原表!$E:$N,10,0)</f>
        <v>36161</v>
      </c>
      <c r="J20" s="68" t="s">
        <v>23</v>
      </c>
      <c r="M20" t="str">
        <f>VLOOKUP(A20,[1]原表!$E:$M,9,0)</f>
        <v>直接购入</v>
      </c>
      <c r="O20">
        <f>VLOOKUP(A20,'[1]拆分表2-整理表'!$C:$O,13,0)</f>
        <v>0</v>
      </c>
      <c r="P20" t="str">
        <f>VLOOKUP(A20,[1]原表!$E:$U,17,0)</f>
        <v>20</v>
      </c>
      <c r="Q20">
        <f>VLOOKUP(A20,[1]原表!$E:$X,20,0)</f>
        <v>29208.33</v>
      </c>
    </row>
    <row r="21" spans="1:17">
      <c r="A21" s="74" t="s">
        <v>43</v>
      </c>
      <c r="B21" t="str">
        <f>VLOOKUP(A21,[1]原表!$E:$AJ,32,0)</f>
        <v>01300011</v>
      </c>
      <c r="C21" t="str">
        <f>VLOOKUP(A21,[1]原表!$A:$D,4,0)</f>
        <v>房屋建筑物-其他建筑房</v>
      </c>
      <c r="D21" t="str">
        <f>VLOOKUP(A21,[1]原表!$E:$G,3,0)</f>
        <v>大仓库值班室</v>
      </c>
      <c r="E21" t="str">
        <f>VLOOKUP(A21,'[1]拆分表2-整理表'!$C:$P,14,0)</f>
        <v/>
      </c>
      <c r="F21">
        <v>1</v>
      </c>
      <c r="I21" s="68">
        <f>VLOOKUP(A21,[1]原表!$E:$N,10,0)</f>
        <v>36161</v>
      </c>
      <c r="J21" s="68" t="s">
        <v>23</v>
      </c>
      <c r="M21" t="str">
        <f>VLOOKUP(A21,[1]原表!$E:$M,9,0)</f>
        <v>直接购入</v>
      </c>
      <c r="O21">
        <f>VLOOKUP(A21,'[1]拆分表2-整理表'!$C:$O,13,0)</f>
        <v>0</v>
      </c>
      <c r="P21" t="str">
        <f>VLOOKUP(A21,[1]原表!$E:$U,17,0)</f>
        <v>20</v>
      </c>
      <c r="Q21">
        <f>VLOOKUP(A21,[1]原表!$E:$X,20,0)</f>
        <v>4091.8</v>
      </c>
    </row>
    <row r="22" spans="1:17">
      <c r="A22" s="74" t="s">
        <v>44</v>
      </c>
      <c r="B22" t="str">
        <f>VLOOKUP(A22,[1]原表!$E:$AJ,32,0)</f>
        <v>01300015</v>
      </c>
      <c r="C22" t="str">
        <f>VLOOKUP(A22,[1]原表!$A:$D,4,0)</f>
        <v>房屋建筑物-其他建筑房</v>
      </c>
      <c r="D22" t="str">
        <f>VLOOKUP(A22,[1]原表!$E:$G,3,0)</f>
        <v>防雷设施</v>
      </c>
      <c r="E22" t="str">
        <f>VLOOKUP(A22,'[1]拆分表2-整理表'!$C:$P,14,0)</f>
        <v/>
      </c>
      <c r="F22">
        <v>1</v>
      </c>
      <c r="I22" s="68">
        <f>VLOOKUP(A22,[1]原表!$E:$N,10,0)</f>
        <v>36161</v>
      </c>
      <c r="J22" s="68" t="s">
        <v>23</v>
      </c>
      <c r="M22" t="str">
        <f>VLOOKUP(A22,[1]原表!$E:$M,9,0)</f>
        <v>直接购入</v>
      </c>
      <c r="O22">
        <f>VLOOKUP(A22,'[1]拆分表2-整理表'!$C:$O,13,0)</f>
        <v>0</v>
      </c>
      <c r="P22" t="str">
        <f>VLOOKUP(A22,[1]原表!$E:$U,17,0)</f>
        <v>20</v>
      </c>
      <c r="Q22">
        <f>VLOOKUP(A22,[1]原表!$E:$X,20,0)</f>
        <v>1241</v>
      </c>
    </row>
    <row r="23" spans="1:17">
      <c r="A23" s="74" t="s">
        <v>45</v>
      </c>
      <c r="B23" t="str">
        <f>VLOOKUP(A23,[1]原表!$E:$AJ,32,0)</f>
        <v>01300016</v>
      </c>
      <c r="C23" t="str">
        <f>VLOOKUP(A23,[1]原表!$A:$D,4,0)</f>
        <v>房屋建筑物-其他建筑房</v>
      </c>
      <c r="D23" t="str">
        <f>VLOOKUP(A23,[1]原表!$E:$G,3,0)</f>
        <v>鱼塘边住宅</v>
      </c>
      <c r="E23" t="str">
        <f>VLOOKUP(A23,'[1]拆分表2-整理表'!$C:$P,14,0)</f>
        <v/>
      </c>
      <c r="F23">
        <v>1</v>
      </c>
      <c r="I23" s="68">
        <f>VLOOKUP(A23,[1]原表!$E:$N,10,0)</f>
        <v>36161</v>
      </c>
      <c r="J23" s="68" t="s">
        <v>23</v>
      </c>
      <c r="M23" t="str">
        <f>VLOOKUP(A23,[1]原表!$E:$M,9,0)</f>
        <v>直接购入</v>
      </c>
      <c r="O23">
        <f>VLOOKUP(A23,'[1]拆分表2-整理表'!$C:$O,13,0)</f>
        <v>0</v>
      </c>
      <c r="P23" t="str">
        <f>VLOOKUP(A23,[1]原表!$E:$U,17,0)</f>
        <v>20</v>
      </c>
      <c r="Q23">
        <f>VLOOKUP(A23,[1]原表!$E:$X,20,0)</f>
        <v>41568.77</v>
      </c>
    </row>
    <row r="24" spans="1:17">
      <c r="A24" s="74" t="s">
        <v>46</v>
      </c>
      <c r="B24" t="str">
        <f>VLOOKUP(A24,[1]原表!$E:$AJ,32,0)</f>
        <v>01300017</v>
      </c>
      <c r="C24" t="str">
        <f>VLOOKUP(A24,[1]原表!$A:$D,4,0)</f>
        <v>房屋建筑物-其他建筑房</v>
      </c>
      <c r="D24" t="str">
        <f>VLOOKUP(A24,[1]原表!$E:$G,3,0)</f>
        <v>前后值班室</v>
      </c>
      <c r="E24" t="str">
        <f>VLOOKUP(A24,'[1]拆分表2-整理表'!$C:$P,14,0)</f>
        <v/>
      </c>
      <c r="F24">
        <v>1</v>
      </c>
      <c r="I24" s="68">
        <f>VLOOKUP(A24,[1]原表!$E:$N,10,0)</f>
        <v>36161</v>
      </c>
      <c r="J24" s="68" t="s">
        <v>23</v>
      </c>
      <c r="M24" t="str">
        <f>VLOOKUP(A24,[1]原表!$E:$M,9,0)</f>
        <v>直接购入</v>
      </c>
      <c r="O24">
        <f>VLOOKUP(A24,'[1]拆分表2-整理表'!$C:$O,13,0)</f>
        <v>0</v>
      </c>
      <c r="P24" t="str">
        <f>VLOOKUP(A24,[1]原表!$E:$U,17,0)</f>
        <v>35</v>
      </c>
      <c r="Q24">
        <f>VLOOKUP(A24,[1]原表!$E:$X,20,0)</f>
        <v>1531.86</v>
      </c>
    </row>
    <row r="25" spans="1:17">
      <c r="A25" s="74" t="s">
        <v>47</v>
      </c>
      <c r="B25" t="str">
        <f>VLOOKUP(A25,[1]原表!$E:$AJ,32,0)</f>
        <v>01300018</v>
      </c>
      <c r="C25" t="str">
        <f>VLOOKUP(A25,[1]原表!$A:$D,4,0)</f>
        <v>房屋建筑物-其他建筑房</v>
      </c>
      <c r="D25" t="str">
        <f>VLOOKUP(A25,[1]原表!$E:$G,3,0)</f>
        <v>围墙工程</v>
      </c>
      <c r="E25" t="str">
        <f>VLOOKUP(A25,'[1]拆分表2-整理表'!$C:$P,14,0)</f>
        <v/>
      </c>
      <c r="F25">
        <v>1</v>
      </c>
      <c r="I25" s="68">
        <f>VLOOKUP(A25,[1]原表!$E:$N,10,0)</f>
        <v>36161</v>
      </c>
      <c r="J25" s="68" t="s">
        <v>23</v>
      </c>
      <c r="M25" t="str">
        <f>VLOOKUP(A25,[1]原表!$E:$M,9,0)</f>
        <v>直接购入</v>
      </c>
      <c r="O25">
        <f>VLOOKUP(A25,'[1]拆分表2-整理表'!$C:$O,13,0)</f>
        <v>0</v>
      </c>
      <c r="P25" t="str">
        <f>VLOOKUP(A25,[1]原表!$E:$U,17,0)</f>
        <v>35</v>
      </c>
      <c r="Q25">
        <f>VLOOKUP(A25,[1]原表!$E:$X,20,0)</f>
        <v>111859.56</v>
      </c>
    </row>
    <row r="26" spans="1:17">
      <c r="A26" s="74" t="s">
        <v>48</v>
      </c>
      <c r="B26" t="str">
        <f>VLOOKUP(A26,[1]原表!$E:$AJ,32,0)</f>
        <v>01300019</v>
      </c>
      <c r="C26" t="str">
        <f>VLOOKUP(A26,[1]原表!$A:$D,4,0)</f>
        <v>房屋建筑物-其他建筑房</v>
      </c>
      <c r="D26" t="str">
        <f>VLOOKUP(A26,[1]原表!$E:$G,3,0)</f>
        <v>办公室</v>
      </c>
      <c r="E26" t="str">
        <f>VLOOKUP(A26,'[1]拆分表2-整理表'!$C:$P,14,0)</f>
        <v/>
      </c>
      <c r="F26">
        <v>1</v>
      </c>
      <c r="I26" s="68">
        <f>VLOOKUP(A26,[1]原表!$E:$N,10,0)</f>
        <v>36161</v>
      </c>
      <c r="J26" s="68" t="s">
        <v>23</v>
      </c>
      <c r="M26" t="str">
        <f>VLOOKUP(A26,[1]原表!$E:$M,9,0)</f>
        <v>直接购入</v>
      </c>
      <c r="O26">
        <f>VLOOKUP(A26,'[1]拆分表2-整理表'!$C:$O,13,0)</f>
        <v>0</v>
      </c>
      <c r="P26" t="str">
        <f>VLOOKUP(A26,[1]原表!$E:$U,17,0)</f>
        <v>35</v>
      </c>
      <c r="Q26">
        <f>VLOOKUP(A26,[1]原表!$E:$X,20,0)</f>
        <v>3502.54</v>
      </c>
    </row>
    <row r="27" spans="1:17">
      <c r="A27" s="74" t="s">
        <v>49</v>
      </c>
      <c r="B27" t="str">
        <f>VLOOKUP(A27,[1]原表!$E:$AJ,32,0)</f>
        <v>01300020</v>
      </c>
      <c r="C27" t="str">
        <f>VLOOKUP(A27,[1]原表!$A:$D,4,0)</f>
        <v>房屋建筑物-其他建筑房</v>
      </c>
      <c r="D27" t="str">
        <f>VLOOKUP(A27,[1]原表!$E:$G,3,0)</f>
        <v>中心仓库</v>
      </c>
      <c r="E27" t="str">
        <f>VLOOKUP(A27,'[1]拆分表2-整理表'!$C:$P,14,0)</f>
        <v/>
      </c>
      <c r="F27">
        <v>1</v>
      </c>
      <c r="I27" s="68">
        <f>VLOOKUP(A27,[1]原表!$E:$N,10,0)</f>
        <v>36161</v>
      </c>
      <c r="J27" s="68" t="s">
        <v>23</v>
      </c>
      <c r="M27" t="str">
        <f>VLOOKUP(A27,[1]原表!$E:$M,9,0)</f>
        <v>直接购入</v>
      </c>
      <c r="O27">
        <f>VLOOKUP(A27,'[1]拆分表2-整理表'!$C:$O,13,0)</f>
        <v>0</v>
      </c>
      <c r="P27" t="str">
        <f>VLOOKUP(A27,[1]原表!$E:$U,17,0)</f>
        <v>20</v>
      </c>
      <c r="Q27">
        <f>VLOOKUP(A27,[1]原表!$E:$X,20,0)</f>
        <v>3814.13</v>
      </c>
    </row>
    <row r="28" spans="1:17">
      <c r="A28" s="74" t="s">
        <v>50</v>
      </c>
      <c r="B28" t="str">
        <f>VLOOKUP(A28,[1]原表!$E:$AJ,32,0)</f>
        <v>01300021</v>
      </c>
      <c r="C28" t="str">
        <f>VLOOKUP(A28,[1]原表!$A:$D,4,0)</f>
        <v>房屋建筑物-其他建筑房</v>
      </c>
      <c r="D28" t="str">
        <f>VLOOKUP(A28,[1]原表!$E:$G,3,0)</f>
        <v>抽水房</v>
      </c>
      <c r="E28" t="str">
        <f>VLOOKUP(A28,'[1]拆分表2-整理表'!$C:$P,14,0)</f>
        <v/>
      </c>
      <c r="F28">
        <v>1</v>
      </c>
      <c r="I28" s="68">
        <f>VLOOKUP(A28,[1]原表!$E:$N,10,0)</f>
        <v>36161</v>
      </c>
      <c r="J28" s="68" t="s">
        <v>23</v>
      </c>
      <c r="M28" t="str">
        <f>VLOOKUP(A28,[1]原表!$E:$M,9,0)</f>
        <v>直接购入</v>
      </c>
      <c r="O28">
        <f>VLOOKUP(A28,'[1]拆分表2-整理表'!$C:$O,13,0)</f>
        <v>0</v>
      </c>
      <c r="P28" t="str">
        <f>VLOOKUP(A28,[1]原表!$E:$U,17,0)</f>
        <v>20</v>
      </c>
      <c r="Q28">
        <f>VLOOKUP(A28,[1]原表!$E:$X,20,0)</f>
        <v>841.37</v>
      </c>
    </row>
    <row r="29" spans="1:17">
      <c r="A29" s="74" t="s">
        <v>51</v>
      </c>
      <c r="B29" t="str">
        <f>VLOOKUP(A29,[1]原表!$E:$AJ,32,0)</f>
        <v>01300022</v>
      </c>
      <c r="C29" t="str">
        <f>VLOOKUP(A29,[1]原表!$A:$D,4,0)</f>
        <v>房屋建筑物-其他建筑房</v>
      </c>
      <c r="D29" t="str">
        <f>VLOOKUP(A29,[1]原表!$E:$G,3,0)</f>
        <v>配电房</v>
      </c>
      <c r="E29" t="str">
        <f>VLOOKUP(A29,'[1]拆分表2-整理表'!$C:$P,14,0)</f>
        <v/>
      </c>
      <c r="F29">
        <v>1</v>
      </c>
      <c r="I29" s="68">
        <f>VLOOKUP(A29,[1]原表!$E:$N,10,0)</f>
        <v>36161</v>
      </c>
      <c r="J29" s="68" t="s">
        <v>23</v>
      </c>
      <c r="M29" t="str">
        <f>VLOOKUP(A29,[1]原表!$E:$M,9,0)</f>
        <v>直接购入</v>
      </c>
      <c r="O29">
        <f>VLOOKUP(A29,'[1]拆分表2-整理表'!$C:$O,13,0)</f>
        <v>0</v>
      </c>
      <c r="P29" t="str">
        <f>VLOOKUP(A29,[1]原表!$E:$U,17,0)</f>
        <v>35</v>
      </c>
      <c r="Q29">
        <f>VLOOKUP(A29,[1]原表!$E:$X,20,0)</f>
        <v>25858.2</v>
      </c>
    </row>
    <row r="30" spans="1:17">
      <c r="A30" s="74" t="s">
        <v>52</v>
      </c>
      <c r="B30" t="str">
        <f>VLOOKUP(A30,[1]原表!$E:$AJ,32,0)</f>
        <v>01300023</v>
      </c>
      <c r="C30" t="str">
        <f>VLOOKUP(A30,[1]原表!$A:$D,4,0)</f>
        <v>房屋建筑物-其他建筑房</v>
      </c>
      <c r="D30" t="str">
        <f>VLOOKUP(A30,[1]原表!$E:$G,3,0)</f>
        <v>空调机房</v>
      </c>
      <c r="E30" t="str">
        <f>VLOOKUP(A30,'[1]拆分表2-整理表'!$C:$P,14,0)</f>
        <v/>
      </c>
      <c r="F30">
        <v>1</v>
      </c>
      <c r="I30" s="68">
        <f>VLOOKUP(A30,[1]原表!$E:$N,10,0)</f>
        <v>36161</v>
      </c>
      <c r="J30" s="68" t="s">
        <v>23</v>
      </c>
      <c r="M30" t="str">
        <f>VLOOKUP(A30,[1]原表!$E:$M,9,0)</f>
        <v>直接购入</v>
      </c>
      <c r="O30">
        <f>VLOOKUP(A30,'[1]拆分表2-整理表'!$C:$O,13,0)</f>
        <v>0</v>
      </c>
      <c r="P30" t="str">
        <f>VLOOKUP(A30,[1]原表!$E:$U,17,0)</f>
        <v>20</v>
      </c>
      <c r="Q30">
        <f>VLOOKUP(A30,[1]原表!$E:$X,20,0)</f>
        <v>34570.32</v>
      </c>
    </row>
    <row r="31" spans="1:17">
      <c r="A31" s="74" t="s">
        <v>53</v>
      </c>
      <c r="B31" t="str">
        <f>VLOOKUP(A31,[1]原表!$E:$AJ,32,0)</f>
        <v>基地001</v>
      </c>
      <c r="C31" t="str">
        <f>VLOOKUP(A31,[1]原表!$A:$D,4,0)</f>
        <v>房屋建筑物-其他建筑房</v>
      </c>
      <c r="D31" t="str">
        <f>VLOOKUP(A31,[1]原表!$E:$G,3,0)</f>
        <v>配电室变压器</v>
      </c>
      <c r="E31" t="str">
        <f>VLOOKUP(A31,'[1]拆分表2-整理表'!$C:$P,14,0)</f>
        <v>低压配电柜</v>
      </c>
      <c r="F31">
        <v>1</v>
      </c>
      <c r="I31" s="68">
        <f>VLOOKUP(A31,[1]原表!$E:$N,10,0)</f>
        <v>36039</v>
      </c>
      <c r="J31" s="68" t="s">
        <v>23</v>
      </c>
      <c r="M31" t="str">
        <f>VLOOKUP(A31,[1]原表!$E:$M,9,0)</f>
        <v>直接购入</v>
      </c>
      <c r="O31">
        <f>VLOOKUP(A31,'[1]拆分表2-整理表'!$C:$O,13,0)</f>
        <v>0</v>
      </c>
      <c r="P31" t="str">
        <f>VLOOKUP(A31,[1]原表!$E:$U,17,0)</f>
        <v>10</v>
      </c>
      <c r="Q31">
        <f>VLOOKUP(A31,[1]原表!$E:$X,20,0)</f>
        <v>257724.75</v>
      </c>
    </row>
    <row r="32" spans="1:17">
      <c r="A32" s="74" t="s">
        <v>54</v>
      </c>
      <c r="B32" t="str">
        <f>VLOOKUP(A32,[1]原表!$E:$AJ,32,0)</f>
        <v>基地018</v>
      </c>
      <c r="C32" t="str">
        <f>VLOOKUP(A32,[1]原表!$A:$D,4,0)</f>
        <v>房屋建筑物-其他建筑房</v>
      </c>
      <c r="D32" t="str">
        <f>VLOOKUP(A32,[1]原表!$E:$G,3,0)</f>
        <v>配电屏</v>
      </c>
      <c r="E32" t="str">
        <f>VLOOKUP(A32,'[1]拆分表2-整理表'!$C:$P,14,0)</f>
        <v>PQI-G4</v>
      </c>
      <c r="F32">
        <v>1</v>
      </c>
      <c r="I32" s="68">
        <f>VLOOKUP(A32,[1]原表!$E:$N,10,0)</f>
        <v>36039</v>
      </c>
      <c r="J32" s="68" t="s">
        <v>23</v>
      </c>
      <c r="M32" t="str">
        <f>VLOOKUP(A32,[1]原表!$E:$M,9,0)</f>
        <v>直接购入</v>
      </c>
      <c r="O32">
        <f>VLOOKUP(A32,'[1]拆分表2-整理表'!$C:$O,13,0)</f>
        <v>0</v>
      </c>
      <c r="P32" t="str">
        <f>VLOOKUP(A32,[1]原表!$E:$U,17,0)</f>
        <v>22</v>
      </c>
      <c r="Q32">
        <f>VLOOKUP(A32,[1]原表!$E:$X,20,0)</f>
        <v>7500</v>
      </c>
    </row>
    <row r="33" spans="1:17">
      <c r="A33" s="74" t="s">
        <v>55</v>
      </c>
      <c r="B33" t="str">
        <f>VLOOKUP(A33,[1]原表!$E:$AJ,32,0)</f>
        <v>基地019</v>
      </c>
      <c r="C33" t="str">
        <f>VLOOKUP(A33,[1]原表!$A:$D,4,0)</f>
        <v>房屋建筑物-其他建筑房</v>
      </c>
      <c r="D33" t="str">
        <f>VLOOKUP(A33,[1]原表!$E:$G,3,0)</f>
        <v>配电屏</v>
      </c>
      <c r="E33" t="str">
        <f>VLOOKUP(A33,'[1]拆分表2-整理表'!$C:$P,14,0)</f>
        <v>PGI-G3</v>
      </c>
      <c r="F33">
        <v>1</v>
      </c>
      <c r="I33" s="68">
        <f>VLOOKUP(A33,[1]原表!$E:$N,10,0)</f>
        <v>36039</v>
      </c>
      <c r="J33" s="68" t="s">
        <v>23</v>
      </c>
      <c r="M33" t="str">
        <f>VLOOKUP(A33,[1]原表!$E:$M,9,0)</f>
        <v>直接购入</v>
      </c>
      <c r="O33">
        <f>VLOOKUP(A33,'[1]拆分表2-整理表'!$C:$O,13,0)</f>
        <v>0</v>
      </c>
      <c r="P33" t="str">
        <f>VLOOKUP(A33,[1]原表!$E:$U,17,0)</f>
        <v>22</v>
      </c>
      <c r="Q33">
        <f>VLOOKUP(A33,[1]原表!$E:$X,20,0)</f>
        <v>6400</v>
      </c>
    </row>
    <row r="34" spans="1:17">
      <c r="A34" s="74" t="s">
        <v>56</v>
      </c>
      <c r="B34" t="str">
        <f>VLOOKUP(A34,[1]原表!$E:$AJ,32,0)</f>
        <v>基地020</v>
      </c>
      <c r="C34" t="str">
        <f>VLOOKUP(A34,[1]原表!$A:$D,4,0)</f>
        <v>房屋建筑物-其他建筑房</v>
      </c>
      <c r="D34" t="str">
        <f>VLOOKUP(A34,[1]原表!$E:$G,3,0)</f>
        <v>配电屏</v>
      </c>
      <c r="E34" t="str">
        <f>VLOOKUP(A34,'[1]拆分表2-整理表'!$C:$P,14,0)</f>
        <v>PGI-G2</v>
      </c>
      <c r="F34">
        <v>1</v>
      </c>
      <c r="I34" s="68">
        <f>VLOOKUP(A34,[1]原表!$E:$N,10,0)</f>
        <v>36039</v>
      </c>
      <c r="J34" s="68" t="s">
        <v>23</v>
      </c>
      <c r="M34" t="str">
        <f>VLOOKUP(A34,[1]原表!$E:$M,9,0)</f>
        <v>直接购入</v>
      </c>
      <c r="O34">
        <f>VLOOKUP(A34,'[1]拆分表2-整理表'!$C:$O,13,0)</f>
        <v>0</v>
      </c>
      <c r="P34" t="str">
        <f>VLOOKUP(A34,[1]原表!$E:$U,17,0)</f>
        <v>22</v>
      </c>
      <c r="Q34">
        <f>VLOOKUP(A34,[1]原表!$E:$X,20,0)</f>
        <v>7100</v>
      </c>
    </row>
    <row r="35" spans="1:17">
      <c r="A35" s="74" t="s">
        <v>57</v>
      </c>
      <c r="B35" t="str">
        <f>VLOOKUP(A35,[1]原表!$E:$AJ,32,0)</f>
        <v>基地021</v>
      </c>
      <c r="C35" t="str">
        <f>VLOOKUP(A35,[1]原表!$A:$D,4,0)</f>
        <v>房屋建筑物-其他建筑房</v>
      </c>
      <c r="D35" t="str">
        <f>VLOOKUP(A35,[1]原表!$E:$G,3,0)</f>
        <v>配电屏</v>
      </c>
      <c r="E35" t="str">
        <f>VLOOKUP(A35,'[1]拆分表2-整理表'!$C:$P,14,0)</f>
        <v>PGI-G1</v>
      </c>
      <c r="F35">
        <v>1</v>
      </c>
      <c r="I35" s="68">
        <f>VLOOKUP(A35,[1]原表!$E:$N,10,0)</f>
        <v>36039</v>
      </c>
      <c r="J35" s="68" t="s">
        <v>23</v>
      </c>
      <c r="M35" t="str">
        <f>VLOOKUP(A35,[1]原表!$E:$M,9,0)</f>
        <v>直接购入</v>
      </c>
      <c r="O35">
        <f>VLOOKUP(A35,'[1]拆分表2-整理表'!$C:$O,13,0)</f>
        <v>0</v>
      </c>
      <c r="P35" t="str">
        <f>VLOOKUP(A35,[1]原表!$E:$U,17,0)</f>
        <v>22</v>
      </c>
      <c r="Q35">
        <f>VLOOKUP(A35,[1]原表!$E:$X,20,0)</f>
        <v>9000</v>
      </c>
    </row>
    <row r="36" spans="1:17">
      <c r="A36" s="74" t="s">
        <v>58</v>
      </c>
      <c r="B36" t="str">
        <f>VLOOKUP(A36,[1]原表!$E:$AJ,32,0)</f>
        <v>01200001</v>
      </c>
      <c r="C36" t="str">
        <f>VLOOKUP(A36,[1]原表!$A:$D,4,0)</f>
        <v>房屋建筑物-其他建筑房</v>
      </c>
      <c r="D36" t="str">
        <f>VLOOKUP(A36,[1]原表!$E:$G,3,0)</f>
        <v>浸膏质检科</v>
      </c>
      <c r="E36" t="str">
        <f>VLOOKUP(A36,'[1]拆分表2-整理表'!$C:$P,14,0)</f>
        <v/>
      </c>
      <c r="F36">
        <v>1</v>
      </c>
      <c r="I36" s="68">
        <f>VLOOKUP(A36,[1]原表!$E:$N,10,0)</f>
        <v>36731</v>
      </c>
      <c r="J36" s="68" t="s">
        <v>59</v>
      </c>
      <c r="M36" t="str">
        <f>VLOOKUP(A36,[1]原表!$E:$M,9,0)</f>
        <v>在建工程转入</v>
      </c>
      <c r="O36" t="str">
        <f>VLOOKUP(A36,'[1]拆分表2-整理表'!$C:$O,13,0)</f>
        <v>公司</v>
      </c>
      <c r="P36" t="str">
        <f>VLOOKUP(A36,[1]原表!$E:$U,17,0)</f>
        <v>40</v>
      </c>
      <c r="Q36">
        <f>VLOOKUP(A36,[1]原表!$E:$X,20,0)</f>
        <v>238609.36</v>
      </c>
    </row>
    <row r="37" spans="1:17">
      <c r="A37" s="74" t="s">
        <v>60</v>
      </c>
      <c r="B37" t="str">
        <f>VLOOKUP(A37,[1]原表!$E:$AJ,32,0)</f>
        <v>01200002</v>
      </c>
      <c r="C37" t="str">
        <f>VLOOKUP(A37,[1]原表!$A:$D,4,0)</f>
        <v>房屋建筑物-其他建筑房</v>
      </c>
      <c r="D37" t="str">
        <f>VLOOKUP(A37,[1]原表!$E:$G,3,0)</f>
        <v>厂部办公室</v>
      </c>
      <c r="E37" t="str">
        <f>VLOOKUP(A37,'[1]拆分表2-整理表'!$C:$P,14,0)</f>
        <v/>
      </c>
      <c r="F37">
        <v>1</v>
      </c>
      <c r="I37" s="68">
        <f>VLOOKUP(A37,[1]原表!$E:$N,10,0)</f>
        <v>29952</v>
      </c>
      <c r="J37" s="68" t="s">
        <v>23</v>
      </c>
      <c r="M37" t="str">
        <f>VLOOKUP(A37,[1]原表!$E:$M,9,0)</f>
        <v>在建工程转入</v>
      </c>
      <c r="O37" t="str">
        <f>VLOOKUP(A37,'[1]拆分表2-整理表'!$C:$O,13,0)</f>
        <v>公司</v>
      </c>
      <c r="P37" t="str">
        <f>VLOOKUP(A37,[1]原表!$E:$U,17,0)</f>
        <v>35</v>
      </c>
      <c r="Q37">
        <f>VLOOKUP(A37,[1]原表!$E:$X,20,0)</f>
        <v>41578.35</v>
      </c>
    </row>
    <row r="38" spans="1:17">
      <c r="A38" s="74" t="s">
        <v>61</v>
      </c>
      <c r="B38" t="str">
        <f>VLOOKUP(A38,[1]原表!$E:$AJ,32,0)</f>
        <v>01200004</v>
      </c>
      <c r="C38" t="str">
        <f>VLOOKUP(A38,[1]原表!$A:$D,4,0)</f>
        <v>房屋建筑物-其他建筑房</v>
      </c>
      <c r="D38" t="str">
        <f>VLOOKUP(A38,[1]原表!$E:$G,3,0)</f>
        <v>销售一部办公室</v>
      </c>
      <c r="E38" t="str">
        <f>VLOOKUP(A38,'[1]拆分表2-整理表'!$C:$P,14,0)</f>
        <v/>
      </c>
      <c r="F38">
        <v>1</v>
      </c>
      <c r="I38" s="68">
        <f>VLOOKUP(A38,[1]原表!$E:$N,10,0)</f>
        <v>36526</v>
      </c>
      <c r="J38" s="68" t="s">
        <v>62</v>
      </c>
      <c r="M38" t="str">
        <f>VLOOKUP(A38,[1]原表!$E:$M,9,0)</f>
        <v>在建工程转入</v>
      </c>
      <c r="O38" t="str">
        <f>VLOOKUP(A38,'[1]拆分表2-整理表'!$C:$O,13,0)</f>
        <v>公司进正门右手边1号办公楼</v>
      </c>
      <c r="P38" t="str">
        <f>VLOOKUP(A38,[1]原表!$E:$U,17,0)</f>
        <v>20</v>
      </c>
      <c r="Q38">
        <f>VLOOKUP(A38,[1]原表!$E:$X,20,0)</f>
        <v>322553.6</v>
      </c>
    </row>
    <row r="39" spans="1:17">
      <c r="A39" s="74" t="s">
        <v>63</v>
      </c>
      <c r="B39" t="str">
        <f>VLOOKUP(A39,[1]原表!$E:$AJ,32,0)</f>
        <v>12000010</v>
      </c>
      <c r="C39" t="str">
        <f>VLOOKUP(A39,[1]原表!$A:$D,4,0)</f>
        <v>房屋建筑物-其他建筑房</v>
      </c>
      <c r="D39" t="str">
        <f>VLOOKUP(A39,[1]原表!$E:$G,3,0)</f>
        <v>质检大楼</v>
      </c>
      <c r="E39" t="str">
        <f>VLOOKUP(A39,'[1]拆分表2-整理表'!$C:$P,14,0)</f>
        <v/>
      </c>
      <c r="F39">
        <v>1</v>
      </c>
      <c r="I39" s="68">
        <f>VLOOKUP(A39,[1]原表!$E:$N,10,0)</f>
        <v>38017</v>
      </c>
      <c r="J39" s="68" t="s">
        <v>59</v>
      </c>
      <c r="M39" t="str">
        <f>VLOOKUP(A39,[1]原表!$E:$M,9,0)</f>
        <v>在建工程转入</v>
      </c>
      <c r="O39">
        <f>VLOOKUP(A39,'[1]拆分表2-整理表'!$C:$O,13,0)</f>
        <v>0</v>
      </c>
      <c r="P39" t="str">
        <f>VLOOKUP(A39,[1]原表!$E:$U,17,0)</f>
        <v>35</v>
      </c>
      <c r="Q39">
        <f>VLOOKUP(A39,[1]原表!$E:$X,20,0)</f>
        <v>470687.43</v>
      </c>
    </row>
    <row r="40" spans="1:17">
      <c r="A40" s="74" t="s">
        <v>64</v>
      </c>
      <c r="B40" t="str">
        <f>VLOOKUP(A40,[1]原表!$E:$AJ,32,0)</f>
        <v>12000011</v>
      </c>
      <c r="C40" t="str">
        <f>VLOOKUP(A40,[1]原表!$A:$D,4,0)</f>
        <v>房屋建筑物-其他建筑房</v>
      </c>
      <c r="D40" t="str">
        <f>VLOOKUP(A40,[1]原表!$E:$G,3,0)</f>
        <v>综合仓库</v>
      </c>
      <c r="E40" t="str">
        <f>VLOOKUP(A40,'[1]拆分表2-整理表'!$C:$P,14,0)</f>
        <v/>
      </c>
      <c r="F40">
        <v>1</v>
      </c>
      <c r="I40" s="68">
        <f>VLOOKUP(A40,[1]原表!$E:$N,10,0)</f>
        <v>38017</v>
      </c>
      <c r="J40" s="68" t="s">
        <v>65</v>
      </c>
      <c r="M40" t="str">
        <f>VLOOKUP(A40,[1]原表!$E:$M,9,0)</f>
        <v>在建工程转入</v>
      </c>
      <c r="O40">
        <f>VLOOKUP(A40,'[1]拆分表2-整理表'!$C:$O,13,0)</f>
        <v>0</v>
      </c>
      <c r="P40" t="str">
        <f>VLOOKUP(A40,[1]原表!$E:$U,17,0)</f>
        <v>35</v>
      </c>
      <c r="Q40">
        <f>VLOOKUP(A40,[1]原表!$E:$X,20,0)</f>
        <v>2340498.66</v>
      </c>
    </row>
    <row r="41" spans="1:17">
      <c r="A41" s="74" t="s">
        <v>66</v>
      </c>
      <c r="B41" t="str">
        <f>VLOOKUP(A41,[1]原表!$E:$AJ,32,0)</f>
        <v>12000012</v>
      </c>
      <c r="C41" t="str">
        <f>VLOOKUP(A41,[1]原表!$A:$D,4,0)</f>
        <v>房屋建筑物-其他建筑房</v>
      </c>
      <c r="D41" t="str">
        <f>VLOOKUP(A41,[1]原表!$E:$G,3,0)</f>
        <v>设备动力(水泵房改造)</v>
      </c>
      <c r="E41" t="str">
        <f>VLOOKUP(A41,'[1]拆分表2-整理表'!$C:$P,14,0)</f>
        <v/>
      </c>
      <c r="F41">
        <v>1</v>
      </c>
      <c r="I41" s="68">
        <f>VLOOKUP(A41,[1]原表!$E:$N,10,0)</f>
        <v>38017</v>
      </c>
      <c r="J41" s="68" t="s">
        <v>29</v>
      </c>
      <c r="M41" t="str">
        <f>VLOOKUP(A41,[1]原表!$E:$M,9,0)</f>
        <v>在建工程转入</v>
      </c>
      <c r="O41">
        <f>VLOOKUP(A41,'[1]拆分表2-整理表'!$C:$O,13,0)</f>
        <v>0</v>
      </c>
      <c r="P41" t="str">
        <f>VLOOKUP(A41,[1]原表!$E:$U,17,0)</f>
        <v>35</v>
      </c>
      <c r="Q41">
        <f>VLOOKUP(A41,[1]原表!$E:$X,20,0)</f>
        <v>95830.82</v>
      </c>
    </row>
    <row r="42" spans="1:17">
      <c r="A42" s="74" t="s">
        <v>67</v>
      </c>
      <c r="B42" t="str">
        <f>VLOOKUP(A42,[1]原表!$E:$AJ,32,0)</f>
        <v>12000013</v>
      </c>
      <c r="C42" t="str">
        <f>VLOOKUP(A42,[1]原表!$A:$D,4,0)</f>
        <v>房屋建筑物-其他建筑房</v>
      </c>
      <c r="D42" t="str">
        <f>VLOOKUP(A42,[1]原表!$E:$G,3,0)</f>
        <v>简易木屋架治安工程</v>
      </c>
      <c r="E42" t="str">
        <f>VLOOKUP(A42,'[1]拆分表2-整理表'!$C:$P,14,0)</f>
        <v/>
      </c>
      <c r="F42">
        <v>1</v>
      </c>
      <c r="I42" s="68">
        <f>VLOOKUP(A42,[1]原表!$E:$N,10,0)</f>
        <v>38017</v>
      </c>
      <c r="J42" s="68" t="s">
        <v>23</v>
      </c>
      <c r="M42" t="str">
        <f>VLOOKUP(A42,[1]原表!$E:$M,9,0)</f>
        <v>在建工程转入</v>
      </c>
      <c r="O42">
        <f>VLOOKUP(A42,'[1]拆分表2-整理表'!$C:$O,13,0)</f>
        <v>0</v>
      </c>
      <c r="P42" t="str">
        <f>VLOOKUP(A42,[1]原表!$E:$U,17,0)</f>
        <v>8</v>
      </c>
      <c r="Q42">
        <f>VLOOKUP(A42,[1]原表!$E:$X,20,0)</f>
        <v>19630.42</v>
      </c>
    </row>
    <row r="43" spans="1:17">
      <c r="A43" s="74" t="s">
        <v>68</v>
      </c>
      <c r="B43" t="str">
        <f>VLOOKUP(A43,[1]原表!$E:$AJ,32,0)</f>
        <v>12000015</v>
      </c>
      <c r="C43" t="str">
        <f>VLOOKUP(A43,[1]原表!$A:$D,4,0)</f>
        <v>房屋建筑物-其他建筑房</v>
      </c>
      <c r="D43" t="str">
        <f>VLOOKUP(A43,[1]原表!$E:$G,3,0)</f>
        <v>食堂(一.二楼改造)</v>
      </c>
      <c r="E43" t="str">
        <f>VLOOKUP(A43,'[1]拆分表2-整理表'!$C:$P,14,0)</f>
        <v/>
      </c>
      <c r="F43">
        <v>1</v>
      </c>
      <c r="I43" s="68">
        <f>VLOOKUP(A43,[1]原表!$E:$N,10,0)</f>
        <v>38017</v>
      </c>
      <c r="J43" s="68" t="s">
        <v>23</v>
      </c>
      <c r="M43" t="str">
        <f>VLOOKUP(A43,[1]原表!$E:$M,9,0)</f>
        <v>在建工程转入</v>
      </c>
      <c r="O43">
        <f>VLOOKUP(A43,'[1]拆分表2-整理表'!$C:$O,13,0)</f>
        <v>0</v>
      </c>
      <c r="P43" t="str">
        <f>VLOOKUP(A43,[1]原表!$E:$U,17,0)</f>
        <v>35</v>
      </c>
      <c r="Q43">
        <f>VLOOKUP(A43,[1]原表!$E:$X,20,0)</f>
        <v>145092.44</v>
      </c>
    </row>
    <row r="44" spans="1:17">
      <c r="A44" s="74" t="s">
        <v>69</v>
      </c>
      <c r="B44" t="str">
        <f>VLOOKUP(A44,[1]原表!$E:$AJ,32,0)</f>
        <v>12000016</v>
      </c>
      <c r="C44" t="str">
        <f>VLOOKUP(A44,[1]原表!$A:$D,4,0)</f>
        <v>房屋建筑物-其他建筑房</v>
      </c>
      <c r="D44" t="str">
        <f>VLOOKUP(A44,[1]原表!$E:$G,3,0)</f>
        <v>贸易经营部GSP仓库(呈贡基地)</v>
      </c>
      <c r="E44" t="str">
        <f>VLOOKUP(A44,'[1]拆分表2-整理表'!$C:$P,14,0)</f>
        <v/>
      </c>
      <c r="F44">
        <v>1</v>
      </c>
      <c r="I44" s="68">
        <f>VLOOKUP(A44,[1]原表!$E:$N,10,0)</f>
        <v>38017</v>
      </c>
      <c r="J44" s="68" t="s">
        <v>70</v>
      </c>
      <c r="M44" t="str">
        <f>VLOOKUP(A44,[1]原表!$E:$M,9,0)</f>
        <v>在建工程转入</v>
      </c>
      <c r="O44">
        <f>VLOOKUP(A44,'[1]拆分表2-整理表'!$C:$O,13,0)</f>
        <v>0</v>
      </c>
      <c r="P44" t="str">
        <f>VLOOKUP(A44,[1]原表!$E:$U,17,0)</f>
        <v>35</v>
      </c>
      <c r="Q44">
        <f>VLOOKUP(A44,[1]原表!$E:$X,20,0)</f>
        <v>106889.43</v>
      </c>
    </row>
    <row r="45" spans="1:17">
      <c r="A45" s="74" t="s">
        <v>71</v>
      </c>
      <c r="B45" t="str">
        <f>VLOOKUP(A45,[1]原表!$E:$AJ,32,0)</f>
        <v>12000017</v>
      </c>
      <c r="C45" t="str">
        <f>VLOOKUP(A45,[1]原表!$A:$D,4,0)</f>
        <v>房屋建筑物-其他建筑房</v>
      </c>
      <c r="D45" t="str">
        <f>VLOOKUP(A45,[1]原表!$E:$G,3,0)</f>
        <v>仓库(外墙装修内部改造)</v>
      </c>
      <c r="E45" t="str">
        <f>VLOOKUP(A45,'[1]拆分表2-整理表'!$C:$P,14,0)</f>
        <v/>
      </c>
      <c r="F45">
        <v>1</v>
      </c>
      <c r="I45" s="68">
        <f>VLOOKUP(A45,[1]原表!$E:$N,10,0)</f>
        <v>38017</v>
      </c>
      <c r="J45" s="68" t="s">
        <v>65</v>
      </c>
      <c r="M45" t="str">
        <f>VLOOKUP(A45,[1]原表!$E:$M,9,0)</f>
        <v>在建工程转入</v>
      </c>
      <c r="O45">
        <f>VLOOKUP(A45,'[1]拆分表2-整理表'!$C:$O,13,0)</f>
        <v>0</v>
      </c>
      <c r="P45" t="str">
        <f>VLOOKUP(A45,[1]原表!$E:$U,17,0)</f>
        <v>35</v>
      </c>
      <c r="Q45">
        <f>VLOOKUP(A45,[1]原表!$E:$X,20,0)</f>
        <v>352812.72</v>
      </c>
    </row>
    <row r="46" spans="1:17">
      <c r="A46" s="74" t="s">
        <v>72</v>
      </c>
      <c r="B46" t="str">
        <f>VLOOKUP(A46,[1]原表!$E:$AJ,32,0)</f>
        <v>12000018</v>
      </c>
      <c r="C46" t="str">
        <f>VLOOKUP(A46,[1]原表!$A:$D,4,0)</f>
        <v>房屋建筑物-其他建筑房</v>
      </c>
      <c r="D46" t="str">
        <f>VLOOKUP(A46,[1]原表!$E:$G,3,0)</f>
        <v>综合仓库附一楼</v>
      </c>
      <c r="E46" t="str">
        <f>VLOOKUP(A46,'[1]拆分表2-整理表'!$C:$P,14,0)</f>
        <v/>
      </c>
      <c r="F46">
        <v>1</v>
      </c>
      <c r="I46" s="68">
        <f>VLOOKUP(A46,[1]原表!$E:$N,10,0)</f>
        <v>38443</v>
      </c>
      <c r="J46" s="68" t="s">
        <v>65</v>
      </c>
      <c r="M46" t="str">
        <f>VLOOKUP(A46,[1]原表!$E:$M,9,0)</f>
        <v>直接购入</v>
      </c>
      <c r="O46">
        <f>VLOOKUP(A46,'[1]拆分表2-整理表'!$C:$O,13,0)</f>
        <v>0</v>
      </c>
      <c r="P46" t="str">
        <f>VLOOKUP(A46,[1]原表!$E:$U,17,0)</f>
        <v>8</v>
      </c>
      <c r="Q46">
        <f>VLOOKUP(A46,[1]原表!$E:$X,20,0)</f>
        <v>12497.02</v>
      </c>
    </row>
    <row r="47" spans="1:17">
      <c r="A47" s="74" t="s">
        <v>73</v>
      </c>
      <c r="B47" t="str">
        <f>VLOOKUP(A47,[1]原表!$E:$AJ,32,0)</f>
        <v>12000019</v>
      </c>
      <c r="C47" t="str">
        <f>VLOOKUP(A47,[1]原表!$A:$D,4,0)</f>
        <v>房屋建筑物-其他建筑房</v>
      </c>
      <c r="D47" t="str">
        <f>VLOOKUP(A47,[1]原表!$E:$G,3,0)</f>
        <v>昆明市金星小区金利园902幢1单元302号</v>
      </c>
      <c r="E47" t="str">
        <f>VLOOKUP(A47,'[1]拆分表2-整理表'!$C:$P,14,0)</f>
        <v>砖混</v>
      </c>
      <c r="F47">
        <v>1</v>
      </c>
      <c r="I47" s="68">
        <f>VLOOKUP(A47,[1]原表!$E:$N,10,0)</f>
        <v>39264</v>
      </c>
      <c r="J47" s="68" t="s">
        <v>23</v>
      </c>
      <c r="M47" t="str">
        <f>VLOOKUP(A47,[1]原表!$E:$M,9,0)</f>
        <v>直接购入</v>
      </c>
      <c r="O47">
        <f>VLOOKUP(A47,'[1]拆分表2-整理表'!$C:$O,13,0)</f>
        <v>0</v>
      </c>
      <c r="P47" t="str">
        <f>VLOOKUP(A47,[1]原表!$E:$U,17,0)</f>
        <v>35</v>
      </c>
      <c r="Q47">
        <f>VLOOKUP(A47,[1]原表!$E:$X,20,0)</f>
        <v>185000</v>
      </c>
    </row>
    <row r="48" spans="1:17">
      <c r="A48" s="74" t="s">
        <v>74</v>
      </c>
      <c r="B48" t="str">
        <f>VLOOKUP(A48,[1]原表!$E:$AJ,32,0)</f>
        <v>01400001</v>
      </c>
      <c r="C48" t="str">
        <f>VLOOKUP(A48,[1]原表!$A:$D,4,0)</f>
        <v>房屋建筑物-其他建筑房</v>
      </c>
      <c r="D48" t="str">
        <f>VLOOKUP(A48,[1]原表!$E:$G,3,0)</f>
        <v>大门口路面</v>
      </c>
      <c r="E48" t="str">
        <f>VLOOKUP(A48,'[1]拆分表2-整理表'!$C:$P,14,0)</f>
        <v/>
      </c>
      <c r="F48">
        <v>1</v>
      </c>
      <c r="I48" s="68">
        <f>VLOOKUP(A48,[1]原表!$E:$N,10,0)</f>
        <v>34700</v>
      </c>
      <c r="J48" s="68" t="s">
        <v>23</v>
      </c>
      <c r="M48" t="str">
        <f>VLOOKUP(A48,[1]原表!$E:$M,9,0)</f>
        <v>在建工程转入</v>
      </c>
      <c r="O48" t="str">
        <f>VLOOKUP(A48,'[1]拆分表2-整理表'!$C:$O,13,0)</f>
        <v>公司大门口</v>
      </c>
      <c r="P48" t="str">
        <f>VLOOKUP(A48,[1]原表!$E:$U,17,0)</f>
        <v>35</v>
      </c>
      <c r="Q48">
        <f>VLOOKUP(A48,[1]原表!$E:$X,20,0)</f>
        <v>83970.57</v>
      </c>
    </row>
    <row r="49" spans="1:17">
      <c r="A49" s="74" t="s">
        <v>75</v>
      </c>
      <c r="B49" t="str">
        <f>VLOOKUP(A49,[1]原表!$E:$AJ,32,0)</f>
        <v>01400002</v>
      </c>
      <c r="C49" t="str">
        <f>VLOOKUP(A49,[1]原表!$A:$D,4,0)</f>
        <v>房屋建筑物-其他建筑房</v>
      </c>
      <c r="D49" t="str">
        <f>VLOOKUP(A49,[1]原表!$E:$G,3,0)</f>
        <v>配电房</v>
      </c>
      <c r="E49" t="str">
        <f>VLOOKUP(A49,'[1]拆分表2-整理表'!$C:$P,14,0)</f>
        <v/>
      </c>
      <c r="F49">
        <v>1</v>
      </c>
      <c r="I49" s="68">
        <f>VLOOKUP(A49,[1]原表!$E:$N,10,0)</f>
        <v>28491</v>
      </c>
      <c r="J49" s="68" t="s">
        <v>29</v>
      </c>
      <c r="M49" t="str">
        <f>VLOOKUP(A49,[1]原表!$E:$M,9,0)</f>
        <v>在建工程转入</v>
      </c>
      <c r="O49">
        <f>VLOOKUP(A49,'[1]拆分表2-整理表'!$C:$O,13,0)</f>
        <v>0</v>
      </c>
      <c r="P49" t="str">
        <f>VLOOKUP(A49,[1]原表!$E:$U,17,0)</f>
        <v>35</v>
      </c>
      <c r="Q49">
        <f>VLOOKUP(A49,[1]原表!$E:$X,20,0)</f>
        <v>1987.69</v>
      </c>
    </row>
    <row r="50" spans="1:17">
      <c r="A50" s="74" t="s">
        <v>76</v>
      </c>
      <c r="B50" t="str">
        <f>VLOOKUP(A50,[1]原表!$E:$AJ,32,0)</f>
        <v>01400003</v>
      </c>
      <c r="C50" t="str">
        <f>VLOOKUP(A50,[1]原表!$A:$D,4,0)</f>
        <v>房屋建筑物-其他建筑房</v>
      </c>
      <c r="D50" t="str">
        <f>VLOOKUP(A50,[1]原表!$E:$G,3,0)</f>
        <v>50T水塔</v>
      </c>
      <c r="E50" t="str">
        <f>VLOOKUP(A50,'[1]拆分表2-整理表'!$C:$P,14,0)</f>
        <v/>
      </c>
      <c r="F50">
        <v>1</v>
      </c>
      <c r="I50" s="68">
        <f>VLOOKUP(A50,[1]原表!$E:$N,10,0)</f>
        <v>28491</v>
      </c>
      <c r="J50" s="68" t="s">
        <v>29</v>
      </c>
      <c r="M50" t="str">
        <f>VLOOKUP(A50,[1]原表!$E:$M,9,0)</f>
        <v>在建工程转入</v>
      </c>
      <c r="O50">
        <f>VLOOKUP(A50,'[1]拆分表2-整理表'!$C:$O,13,0)</f>
        <v>0</v>
      </c>
      <c r="P50" t="str">
        <f>VLOOKUP(A50,[1]原表!$E:$U,17,0)</f>
        <v>35</v>
      </c>
      <c r="Q50">
        <f>VLOOKUP(A50,[1]原表!$E:$X,20,0)</f>
        <v>117994.72</v>
      </c>
    </row>
    <row r="51" spans="1:17">
      <c r="A51" s="74" t="s">
        <v>77</v>
      </c>
      <c r="B51" t="str">
        <f>VLOOKUP(A51,[1]原表!$E:$AJ,32,0)</f>
        <v>01400004</v>
      </c>
      <c r="C51" t="str">
        <f>VLOOKUP(A51,[1]原表!$A:$D,4,0)</f>
        <v>房屋建筑物-其他建筑房</v>
      </c>
      <c r="D51" t="str">
        <f>VLOOKUP(A51,[1]原表!$E:$G,3,0)</f>
        <v>30M烟囱</v>
      </c>
      <c r="E51" t="str">
        <f>VLOOKUP(A51,'[1]拆分表2-整理表'!$C:$P,14,0)</f>
        <v/>
      </c>
      <c r="F51">
        <v>1</v>
      </c>
      <c r="I51" s="68">
        <f>VLOOKUP(A51,[1]原表!$E:$N,10,0)</f>
        <v>28491</v>
      </c>
      <c r="J51" s="68" t="s">
        <v>29</v>
      </c>
      <c r="M51" t="str">
        <f>VLOOKUP(A51,[1]原表!$E:$M,9,0)</f>
        <v>在建工程转入</v>
      </c>
      <c r="O51">
        <f>VLOOKUP(A51,'[1]拆分表2-整理表'!$C:$O,13,0)</f>
        <v>0</v>
      </c>
      <c r="P51" t="str">
        <f>VLOOKUP(A51,[1]原表!$E:$U,17,0)</f>
        <v>35</v>
      </c>
      <c r="Q51">
        <f>VLOOKUP(A51,[1]原表!$E:$X,20,0)</f>
        <v>85356.02</v>
      </c>
    </row>
    <row r="52" spans="1:17">
      <c r="A52" s="74" t="s">
        <v>78</v>
      </c>
      <c r="B52" t="str">
        <f>VLOOKUP(A52,[1]原表!$E:$AJ,32,0)</f>
        <v>01400005</v>
      </c>
      <c r="C52" t="str">
        <f>VLOOKUP(A52,[1]原表!$A:$D,4,0)</f>
        <v>房屋建筑物-其他建筑房</v>
      </c>
      <c r="D52" t="str">
        <f>VLOOKUP(A52,[1]原表!$E:$G,3,0)</f>
        <v>配电房</v>
      </c>
      <c r="E52" t="str">
        <f>VLOOKUP(A52,'[1]拆分表2-整理表'!$C:$P,14,0)</f>
        <v/>
      </c>
      <c r="F52">
        <v>1</v>
      </c>
      <c r="I52" s="68">
        <f>VLOOKUP(A52,[1]原表!$E:$N,10,0)</f>
        <v>28491</v>
      </c>
      <c r="J52" s="68" t="s">
        <v>29</v>
      </c>
      <c r="M52" t="str">
        <f>VLOOKUP(A52,[1]原表!$E:$M,9,0)</f>
        <v>在建工程转入</v>
      </c>
      <c r="O52">
        <f>VLOOKUP(A52,'[1]拆分表2-整理表'!$C:$O,13,0)</f>
        <v>0</v>
      </c>
      <c r="P52" t="str">
        <f>VLOOKUP(A52,[1]原表!$E:$U,17,0)</f>
        <v>35</v>
      </c>
      <c r="Q52">
        <f>VLOOKUP(A52,[1]原表!$E:$X,20,0)</f>
        <v>6369.15</v>
      </c>
    </row>
    <row r="53" spans="1:17">
      <c r="A53" s="74" t="s">
        <v>79</v>
      </c>
      <c r="B53" t="str">
        <f>VLOOKUP(A53,[1]原表!$E:$AJ,32,0)</f>
        <v>01400006</v>
      </c>
      <c r="C53" t="str">
        <f>VLOOKUP(A53,[1]原表!$A:$D,4,0)</f>
        <v>房屋建筑物-其他建筑房</v>
      </c>
      <c r="D53" t="str">
        <f>VLOOKUP(A53,[1]原表!$E:$G,3,0)</f>
        <v>水池旁办公室</v>
      </c>
      <c r="E53" t="str">
        <f>VLOOKUP(A53,'[1]拆分表2-整理表'!$C:$P,14,0)</f>
        <v/>
      </c>
      <c r="F53">
        <v>1</v>
      </c>
      <c r="I53" s="68">
        <f>VLOOKUP(A53,[1]原表!$E:$N,10,0)</f>
        <v>28491</v>
      </c>
      <c r="J53" s="68" t="s">
        <v>80</v>
      </c>
      <c r="M53" t="str">
        <f>VLOOKUP(A53,[1]原表!$E:$M,9,0)</f>
        <v>在建工程转入</v>
      </c>
      <c r="O53">
        <f>VLOOKUP(A53,'[1]拆分表2-整理表'!$C:$O,13,0)</f>
        <v>0</v>
      </c>
      <c r="P53" t="str">
        <f>VLOOKUP(A53,[1]原表!$E:$U,17,0)</f>
        <v>35</v>
      </c>
      <c r="Q53">
        <f>VLOOKUP(A53,[1]原表!$E:$X,20,0)</f>
        <v>7495.63</v>
      </c>
    </row>
    <row r="54" spans="1:17">
      <c r="A54" s="74" t="s">
        <v>81</v>
      </c>
      <c r="B54" t="str">
        <f>VLOOKUP(A54,[1]原表!$E:$AJ,32,0)</f>
        <v>01400007</v>
      </c>
      <c r="C54" t="str">
        <f>VLOOKUP(A54,[1]原表!$A:$D,4,0)</f>
        <v>房屋建筑物-其他建筑房</v>
      </c>
      <c r="D54" t="str">
        <f>VLOOKUP(A54,[1]原表!$E:$G,3,0)</f>
        <v>电机房</v>
      </c>
      <c r="E54" t="str">
        <f>VLOOKUP(A54,'[1]拆分表2-整理表'!$C:$P,14,0)</f>
        <v/>
      </c>
      <c r="F54">
        <v>1</v>
      </c>
      <c r="I54" s="68">
        <f>VLOOKUP(A54,[1]原表!$E:$N,10,0)</f>
        <v>28491</v>
      </c>
      <c r="J54" s="68" t="s">
        <v>29</v>
      </c>
      <c r="M54" t="str">
        <f>VLOOKUP(A54,[1]原表!$E:$M,9,0)</f>
        <v>在建工程转入</v>
      </c>
      <c r="O54">
        <f>VLOOKUP(A54,'[1]拆分表2-整理表'!$C:$O,13,0)</f>
        <v>0</v>
      </c>
      <c r="P54" t="str">
        <f>VLOOKUP(A54,[1]原表!$E:$U,17,0)</f>
        <v>20</v>
      </c>
      <c r="Q54">
        <f>VLOOKUP(A54,[1]原表!$E:$X,20,0)</f>
        <v>6763.56</v>
      </c>
    </row>
    <row r="55" spans="1:17">
      <c r="A55" s="74" t="s">
        <v>82</v>
      </c>
      <c r="B55" t="str">
        <f>VLOOKUP(A55,[1]原表!$E:$AJ,32,0)</f>
        <v>01400008</v>
      </c>
      <c r="C55" t="str">
        <f>VLOOKUP(A55,[1]原表!$A:$D,4,0)</f>
        <v>房屋建筑物-其他建筑房</v>
      </c>
      <c r="D55" t="str">
        <f>VLOOKUP(A55,[1]原表!$E:$G,3,0)</f>
        <v>门外马路</v>
      </c>
      <c r="E55" t="str">
        <f>VLOOKUP(A55,'[1]拆分表2-整理表'!$C:$P,14,0)</f>
        <v/>
      </c>
      <c r="F55">
        <v>1</v>
      </c>
      <c r="I55" s="68">
        <f>VLOOKUP(A55,[1]原表!$E:$N,10,0)</f>
        <v>28491</v>
      </c>
      <c r="J55" s="68" t="s">
        <v>23</v>
      </c>
      <c r="M55" t="str">
        <f>VLOOKUP(A55,[1]原表!$E:$M,9,0)</f>
        <v>在建工程转入</v>
      </c>
      <c r="O55">
        <f>VLOOKUP(A55,'[1]拆分表2-整理表'!$C:$O,13,0)</f>
        <v>0</v>
      </c>
      <c r="P55" t="str">
        <f>VLOOKUP(A55,[1]原表!$E:$U,17,0)</f>
        <v>35</v>
      </c>
      <c r="Q55">
        <f>VLOOKUP(A55,[1]原表!$E:$X,20,0)</f>
        <v>6088.92</v>
      </c>
    </row>
    <row r="56" spans="1:17">
      <c r="A56" s="74" t="s">
        <v>83</v>
      </c>
      <c r="B56" t="str">
        <f>VLOOKUP(A56,[1]原表!$E:$AJ,32,0)</f>
        <v>01400009</v>
      </c>
      <c r="C56" t="str">
        <f>VLOOKUP(A56,[1]原表!$A:$D,4,0)</f>
        <v>房屋建筑物-其他建筑房</v>
      </c>
      <c r="D56" t="str">
        <f>VLOOKUP(A56,[1]原表!$E:$G,3,0)</f>
        <v>围墙外阴沟</v>
      </c>
      <c r="E56" t="str">
        <f>VLOOKUP(A56,'[1]拆分表2-整理表'!$C:$P,14,0)</f>
        <v/>
      </c>
      <c r="F56">
        <v>1</v>
      </c>
      <c r="I56" s="68">
        <f>VLOOKUP(A56,[1]原表!$E:$N,10,0)</f>
        <v>28491</v>
      </c>
      <c r="J56" s="68" t="s">
        <v>23</v>
      </c>
      <c r="M56" t="str">
        <f>VLOOKUP(A56,[1]原表!$E:$M,9,0)</f>
        <v>在建工程转入</v>
      </c>
      <c r="O56" t="str">
        <f>VLOOKUP(A56,'[1]拆分表2-整理表'!$C:$O,13,0)</f>
        <v>公司新仓库外围墙</v>
      </c>
      <c r="P56" t="str">
        <f>VLOOKUP(A56,[1]原表!$E:$U,17,0)</f>
        <v>35</v>
      </c>
      <c r="Q56">
        <f>VLOOKUP(A56,[1]原表!$E:$X,20,0)</f>
        <v>4699.96</v>
      </c>
    </row>
    <row r="57" spans="1:17">
      <c r="A57" s="74" t="s">
        <v>84</v>
      </c>
      <c r="B57" t="str">
        <f>VLOOKUP(A57,[1]原表!$E:$AJ,32,0)</f>
        <v>01400010</v>
      </c>
      <c r="C57" t="str">
        <f>VLOOKUP(A57,[1]原表!$A:$D,4,0)</f>
        <v>房屋建筑物-其他建筑房</v>
      </c>
      <c r="D57" t="str">
        <f>VLOOKUP(A57,[1]原表!$E:$G,3,0)</f>
        <v>阴沟工程</v>
      </c>
      <c r="E57" t="str">
        <f>VLOOKUP(A57,'[1]拆分表2-整理表'!$C:$P,14,0)</f>
        <v/>
      </c>
      <c r="F57">
        <v>1</v>
      </c>
      <c r="I57" s="68">
        <f>VLOOKUP(A57,[1]原表!$E:$N,10,0)</f>
        <v>28491</v>
      </c>
      <c r="J57" s="68" t="s">
        <v>23</v>
      </c>
      <c r="M57" t="str">
        <f>VLOOKUP(A57,[1]原表!$E:$M,9,0)</f>
        <v>在建工程转入</v>
      </c>
      <c r="O57">
        <f>VLOOKUP(A57,'[1]拆分表2-整理表'!$C:$O,13,0)</f>
        <v>0</v>
      </c>
      <c r="P57" t="str">
        <f>VLOOKUP(A57,[1]原表!$E:$U,17,0)</f>
        <v>35</v>
      </c>
      <c r="Q57">
        <f>VLOOKUP(A57,[1]原表!$E:$X,20,0)</f>
        <v>14427.41</v>
      </c>
    </row>
    <row r="58" spans="1:17">
      <c r="A58" s="74" t="s">
        <v>85</v>
      </c>
      <c r="B58" t="str">
        <f>VLOOKUP(A58,[1]原表!$E:$AJ,32,0)</f>
        <v>01400011</v>
      </c>
      <c r="C58" t="str">
        <f>VLOOKUP(A58,[1]原表!$A:$D,4,0)</f>
        <v>房屋建筑物-其他建筑房</v>
      </c>
      <c r="D58" t="str">
        <f>VLOOKUP(A58,[1]原表!$E:$G,3,0)</f>
        <v>五金仓库</v>
      </c>
      <c r="E58" t="str">
        <f>VLOOKUP(A58,'[1]拆分表2-整理表'!$C:$P,14,0)</f>
        <v/>
      </c>
      <c r="F58">
        <v>1</v>
      </c>
      <c r="I58" s="68">
        <f>VLOOKUP(A58,[1]原表!$E:$N,10,0)</f>
        <v>28491</v>
      </c>
      <c r="J58" s="68" t="s">
        <v>29</v>
      </c>
      <c r="M58" t="str">
        <f>VLOOKUP(A58,[1]原表!$E:$M,9,0)</f>
        <v>在建工程转入</v>
      </c>
      <c r="O58">
        <f>VLOOKUP(A58,'[1]拆分表2-整理表'!$C:$O,13,0)</f>
        <v>0</v>
      </c>
      <c r="P58" t="str">
        <f>VLOOKUP(A58,[1]原表!$E:$U,17,0)</f>
        <v>35</v>
      </c>
      <c r="Q58">
        <f>VLOOKUP(A58,[1]原表!$E:$X,20,0)</f>
        <v>14105.56</v>
      </c>
    </row>
    <row r="59" spans="1:17">
      <c r="A59" s="74" t="s">
        <v>86</v>
      </c>
      <c r="B59" t="str">
        <f>VLOOKUP(A59,[1]原表!$E:$AJ,32,0)</f>
        <v>01400012</v>
      </c>
      <c r="C59" t="str">
        <f>VLOOKUP(A59,[1]原表!$A:$D,4,0)</f>
        <v>房屋建筑物-其他建筑房</v>
      </c>
      <c r="D59" t="str">
        <f>VLOOKUP(A59,[1]原表!$E:$G,3,0)</f>
        <v>食堂会议室</v>
      </c>
      <c r="E59" t="str">
        <f>VLOOKUP(A59,'[1]拆分表2-整理表'!$C:$P,14,0)</f>
        <v/>
      </c>
      <c r="F59">
        <v>1</v>
      </c>
      <c r="I59" s="68">
        <f>VLOOKUP(A59,[1]原表!$E:$N,10,0)</f>
        <v>28491</v>
      </c>
      <c r="J59" s="68" t="s">
        <v>23</v>
      </c>
      <c r="M59" t="str">
        <f>VLOOKUP(A59,[1]原表!$E:$M,9,0)</f>
        <v>在建工程转入</v>
      </c>
      <c r="O59" t="str">
        <f>VLOOKUP(A59,'[1]拆分表2-整理表'!$C:$O,13,0)</f>
        <v>公司食堂两层楼</v>
      </c>
      <c r="P59" t="str">
        <f>VLOOKUP(A59,[1]原表!$E:$U,17,0)</f>
        <v>35</v>
      </c>
      <c r="Q59">
        <f>VLOOKUP(A59,[1]原表!$E:$X,20,0)</f>
        <v>179677.82</v>
      </c>
    </row>
    <row r="60" spans="1:17">
      <c r="A60" s="74" t="s">
        <v>87</v>
      </c>
      <c r="B60" t="str">
        <f>VLOOKUP(A60,[1]原表!$E:$AJ,32,0)</f>
        <v>01400013</v>
      </c>
      <c r="C60" t="str">
        <f>VLOOKUP(A60,[1]原表!$A:$D,4,0)</f>
        <v>房屋建筑物-其他建筑房</v>
      </c>
      <c r="D60" t="str">
        <f>VLOOKUP(A60,[1]原表!$E:$G,3,0)</f>
        <v>原料仓A幢</v>
      </c>
      <c r="E60" t="str">
        <f>VLOOKUP(A60,'[1]拆分表2-整理表'!$C:$P,14,0)</f>
        <v/>
      </c>
      <c r="F60">
        <v>1</v>
      </c>
      <c r="I60" s="68">
        <f>VLOOKUP(A60,[1]原表!$E:$N,10,0)</f>
        <v>33970</v>
      </c>
      <c r="J60" s="68" t="s">
        <v>65</v>
      </c>
      <c r="M60" t="str">
        <f>VLOOKUP(A60,[1]原表!$E:$M,9,0)</f>
        <v>在建工程转入</v>
      </c>
      <c r="O60">
        <f>VLOOKUP(A60,'[1]拆分表2-整理表'!$C:$O,13,0)</f>
        <v>0</v>
      </c>
      <c r="P60" t="str">
        <f>VLOOKUP(A60,[1]原表!$E:$U,17,0)</f>
        <v>35</v>
      </c>
      <c r="Q60">
        <f>VLOOKUP(A60,[1]原表!$E:$X,20,0)</f>
        <v>124470.68</v>
      </c>
    </row>
    <row r="61" spans="1:17">
      <c r="A61" s="74" t="s">
        <v>88</v>
      </c>
      <c r="B61" t="str">
        <f>VLOOKUP(A61,[1]原表!$E:$AJ,32,0)</f>
        <v>01400014</v>
      </c>
      <c r="C61" t="str">
        <f>VLOOKUP(A61,[1]原表!$A:$D,4,0)</f>
        <v>房屋建筑物-其他建筑房</v>
      </c>
      <c r="D61" t="str">
        <f>VLOOKUP(A61,[1]原表!$E:$G,3,0)</f>
        <v>原料仓B幢</v>
      </c>
      <c r="E61" t="str">
        <f>VLOOKUP(A61,'[1]拆分表2-整理表'!$C:$P,14,0)</f>
        <v/>
      </c>
      <c r="F61">
        <v>1</v>
      </c>
      <c r="I61" s="68">
        <f>VLOOKUP(A61,[1]原表!$E:$N,10,0)</f>
        <v>33970</v>
      </c>
      <c r="J61" s="68" t="s">
        <v>65</v>
      </c>
      <c r="M61" t="str">
        <f>VLOOKUP(A61,[1]原表!$E:$M,9,0)</f>
        <v>在建工程转入</v>
      </c>
      <c r="O61">
        <f>VLOOKUP(A61,'[1]拆分表2-整理表'!$C:$O,13,0)</f>
        <v>0</v>
      </c>
      <c r="P61" t="str">
        <f>VLOOKUP(A61,[1]原表!$E:$U,17,0)</f>
        <v>35</v>
      </c>
      <c r="Q61">
        <f>VLOOKUP(A61,[1]原表!$E:$X,20,0)</f>
        <v>83532.48</v>
      </c>
    </row>
    <row r="62" spans="1:17">
      <c r="A62" s="74" t="s">
        <v>89</v>
      </c>
      <c r="B62" t="str">
        <f>VLOOKUP(A62,[1]原表!$E:$AJ,32,0)</f>
        <v>01400015</v>
      </c>
      <c r="C62" t="str">
        <f>VLOOKUP(A62,[1]原表!$A:$D,4,0)</f>
        <v>房屋建筑物-其他建筑房</v>
      </c>
      <c r="D62" t="str">
        <f>VLOOKUP(A62,[1]原表!$E:$G,3,0)</f>
        <v>原料仓附属工程</v>
      </c>
      <c r="E62" t="str">
        <f>VLOOKUP(A62,'[1]拆分表2-整理表'!$C:$P,14,0)</f>
        <v/>
      </c>
      <c r="F62">
        <v>1</v>
      </c>
      <c r="I62" s="68">
        <f>VLOOKUP(A62,[1]原表!$E:$N,10,0)</f>
        <v>33970</v>
      </c>
      <c r="J62" s="68" t="s">
        <v>65</v>
      </c>
      <c r="M62" t="str">
        <f>VLOOKUP(A62,[1]原表!$E:$M,9,0)</f>
        <v>在建工程转入</v>
      </c>
      <c r="O62">
        <f>VLOOKUP(A62,'[1]拆分表2-整理表'!$C:$O,13,0)</f>
        <v>0</v>
      </c>
      <c r="P62" t="str">
        <f>VLOOKUP(A62,[1]原表!$E:$U,17,0)</f>
        <v>35</v>
      </c>
      <c r="Q62">
        <f>VLOOKUP(A62,[1]原表!$E:$X,20,0)</f>
        <v>46189.42</v>
      </c>
    </row>
    <row r="63" spans="1:17">
      <c r="A63" s="74" t="s">
        <v>90</v>
      </c>
      <c r="B63" t="str">
        <f>VLOOKUP(A63,[1]原表!$E:$AJ,32,0)</f>
        <v>01400016</v>
      </c>
      <c r="C63" t="str">
        <f>VLOOKUP(A63,[1]原表!$A:$D,4,0)</f>
        <v>房屋建筑物-其他建筑房</v>
      </c>
      <c r="D63" t="str">
        <f>VLOOKUP(A63,[1]原表!$E:$G,3,0)</f>
        <v>单车棚</v>
      </c>
      <c r="E63" t="str">
        <f>VLOOKUP(A63,'[1]拆分表2-整理表'!$C:$P,14,0)</f>
        <v/>
      </c>
      <c r="F63">
        <v>1</v>
      </c>
      <c r="I63" s="68">
        <f>VLOOKUP(A63,[1]原表!$E:$N,10,0)</f>
        <v>33970</v>
      </c>
      <c r="J63" s="68" t="s">
        <v>23</v>
      </c>
      <c r="M63" t="str">
        <f>VLOOKUP(A63,[1]原表!$E:$M,9,0)</f>
        <v>在建工程转入</v>
      </c>
      <c r="O63">
        <f>VLOOKUP(A63,'[1]拆分表2-整理表'!$C:$O,13,0)</f>
        <v>0</v>
      </c>
      <c r="P63" t="str">
        <f>VLOOKUP(A63,[1]原表!$E:$U,17,0)</f>
        <v>8</v>
      </c>
      <c r="Q63">
        <f>VLOOKUP(A63,[1]原表!$E:$X,20,0)</f>
        <v>12046.36</v>
      </c>
    </row>
    <row r="64" spans="1:17">
      <c r="A64" s="74" t="s">
        <v>91</v>
      </c>
      <c r="B64" t="str">
        <f>VLOOKUP(A64,[1]原表!$E:$AJ,32,0)</f>
        <v>01400018</v>
      </c>
      <c r="C64" t="str">
        <f>VLOOKUP(A64,[1]原表!$A:$D,4,0)</f>
        <v>房屋建筑物-其他建筑房</v>
      </c>
      <c r="D64" t="str">
        <f>VLOOKUP(A64,[1]原表!$E:$G,3,0)</f>
        <v>球场</v>
      </c>
      <c r="E64" t="str">
        <f>VLOOKUP(A64,'[1]拆分表2-整理表'!$C:$P,14,0)</f>
        <v/>
      </c>
      <c r="F64">
        <v>1</v>
      </c>
      <c r="I64" s="68">
        <f>VLOOKUP(A64,[1]原表!$E:$N,10,0)</f>
        <v>35065</v>
      </c>
      <c r="J64" s="68" t="s">
        <v>23</v>
      </c>
      <c r="M64" t="str">
        <f>VLOOKUP(A64,[1]原表!$E:$M,9,0)</f>
        <v>在建工程转入</v>
      </c>
      <c r="O64" t="str">
        <f>VLOOKUP(A64,'[1]拆分表2-整理表'!$C:$O,13,0)</f>
        <v>公司家属区</v>
      </c>
      <c r="P64" t="str">
        <f>VLOOKUP(A64,[1]原表!$E:$U,17,0)</f>
        <v>35</v>
      </c>
      <c r="Q64">
        <f>VLOOKUP(A64,[1]原表!$E:$X,20,0)</f>
        <v>234248.39</v>
      </c>
    </row>
    <row r="65" spans="1:17">
      <c r="A65" s="74" t="s">
        <v>92</v>
      </c>
      <c r="B65" t="str">
        <f>VLOOKUP(A65,[1]原表!$E:$AJ,32,0)</f>
        <v>01400019</v>
      </c>
      <c r="C65" t="str">
        <f>VLOOKUP(A65,[1]原表!$A:$D,4,0)</f>
        <v>房屋建筑物-其他建筑房</v>
      </c>
      <c r="D65" t="str">
        <f>VLOOKUP(A65,[1]原表!$E:$G,3,0)</f>
        <v>单车棚</v>
      </c>
      <c r="E65" t="str">
        <f>VLOOKUP(A65,'[1]拆分表2-整理表'!$C:$P,14,0)</f>
        <v/>
      </c>
      <c r="F65">
        <v>1</v>
      </c>
      <c r="I65" s="68">
        <f>VLOOKUP(A65,[1]原表!$E:$N,10,0)</f>
        <v>35370</v>
      </c>
      <c r="J65" s="68" t="s">
        <v>23</v>
      </c>
      <c r="M65" t="str">
        <f>VLOOKUP(A65,[1]原表!$E:$M,9,0)</f>
        <v>在建工程转入</v>
      </c>
      <c r="O65">
        <f>VLOOKUP(A65,'[1]拆分表2-整理表'!$C:$O,13,0)</f>
        <v>0</v>
      </c>
      <c r="P65" t="str">
        <f>VLOOKUP(A65,[1]原表!$E:$U,17,0)</f>
        <v>35</v>
      </c>
      <c r="Q65">
        <f>VLOOKUP(A65,[1]原表!$E:$X,20,0)</f>
        <v>203756.44</v>
      </c>
    </row>
    <row r="66" spans="1:17">
      <c r="A66" s="74" t="s">
        <v>93</v>
      </c>
      <c r="B66" t="str">
        <f>VLOOKUP(A66,[1]原表!$E:$AJ,32,0)</f>
        <v>01400020</v>
      </c>
      <c r="C66" t="str">
        <f>VLOOKUP(A66,[1]原表!$A:$D,4,0)</f>
        <v>房屋建筑物-其他建筑房</v>
      </c>
      <c r="D66" t="str">
        <f>VLOOKUP(A66,[1]原表!$E:$G,3,0)</f>
        <v>厕所</v>
      </c>
      <c r="E66" t="str">
        <f>VLOOKUP(A66,'[1]拆分表2-整理表'!$C:$P,14,0)</f>
        <v/>
      </c>
      <c r="F66">
        <v>1</v>
      </c>
      <c r="I66" s="68">
        <f>VLOOKUP(A66,[1]原表!$E:$N,10,0)</f>
        <v>35370</v>
      </c>
      <c r="J66" s="68" t="s">
        <v>23</v>
      </c>
      <c r="M66" t="str">
        <f>VLOOKUP(A66,[1]原表!$E:$M,9,0)</f>
        <v>直接购入</v>
      </c>
      <c r="O66">
        <f>VLOOKUP(A66,'[1]拆分表2-整理表'!$C:$O,13,0)</f>
        <v>0</v>
      </c>
      <c r="P66" t="str">
        <f>VLOOKUP(A66,[1]原表!$E:$U,17,0)</f>
        <v>35</v>
      </c>
      <c r="Q66">
        <f>VLOOKUP(A66,[1]原表!$E:$X,20,0)</f>
        <v>53863.03</v>
      </c>
    </row>
    <row r="67" spans="1:17">
      <c r="A67" s="74" t="s">
        <v>94</v>
      </c>
      <c r="B67" t="str">
        <f>VLOOKUP(A67,[1]原表!$E:$AJ,32,0)</f>
        <v>01400021</v>
      </c>
      <c r="C67" t="str">
        <f>VLOOKUP(A67,[1]原表!$A:$D,4,0)</f>
        <v>房屋建筑物-其他建筑房</v>
      </c>
      <c r="D67" t="str">
        <f>VLOOKUP(A67,[1]原表!$E:$G,3,0)</f>
        <v>木工房</v>
      </c>
      <c r="E67" t="str">
        <f>VLOOKUP(A67,'[1]拆分表2-整理表'!$C:$P,14,0)</f>
        <v/>
      </c>
      <c r="F67">
        <v>1</v>
      </c>
      <c r="I67" s="68">
        <f>VLOOKUP(A67,[1]原表!$E:$N,10,0)</f>
        <v>35370</v>
      </c>
      <c r="J67" s="68" t="s">
        <v>80</v>
      </c>
      <c r="M67" t="str">
        <f>VLOOKUP(A67,[1]原表!$E:$M,9,0)</f>
        <v>在建工程转入</v>
      </c>
      <c r="O67">
        <f>VLOOKUP(A67,'[1]拆分表2-整理表'!$C:$O,13,0)</f>
        <v>0</v>
      </c>
      <c r="P67" t="str">
        <f>VLOOKUP(A67,[1]原表!$E:$U,17,0)</f>
        <v>35</v>
      </c>
      <c r="Q67">
        <f>VLOOKUP(A67,[1]原表!$E:$X,20,0)</f>
        <v>17494.72</v>
      </c>
    </row>
    <row r="68" spans="1:17">
      <c r="A68" s="74" t="s">
        <v>95</v>
      </c>
      <c r="B68" t="str">
        <f>VLOOKUP(A68,[1]原表!$E:$AJ,32,0)</f>
        <v>01400022</v>
      </c>
      <c r="C68" t="str">
        <f>VLOOKUP(A68,[1]原表!$A:$D,4,0)</f>
        <v>房屋建筑物-其他建筑房</v>
      </c>
      <c r="D68" t="str">
        <f>VLOOKUP(A68,[1]原表!$E:$G,3,0)</f>
        <v>仓库及更衣室</v>
      </c>
      <c r="E68" t="str">
        <f>VLOOKUP(A68,'[1]拆分表2-整理表'!$C:$P,14,0)</f>
        <v/>
      </c>
      <c r="F68">
        <v>1</v>
      </c>
      <c r="I68" s="68">
        <f>VLOOKUP(A68,[1]原表!$E:$N,10,0)</f>
        <v>35370</v>
      </c>
      <c r="J68" s="68" t="s">
        <v>65</v>
      </c>
      <c r="M68" t="str">
        <f>VLOOKUP(A68,[1]原表!$E:$M,9,0)</f>
        <v>在建工程转入</v>
      </c>
      <c r="O68">
        <f>VLOOKUP(A68,'[1]拆分表2-整理表'!$C:$O,13,0)</f>
        <v>0</v>
      </c>
      <c r="P68" t="str">
        <f>VLOOKUP(A68,[1]原表!$E:$U,17,0)</f>
        <v>35</v>
      </c>
      <c r="Q68">
        <f>VLOOKUP(A68,[1]原表!$E:$X,20,0)</f>
        <v>186815.68</v>
      </c>
    </row>
    <row r="69" spans="1:17">
      <c r="A69" s="74" t="s">
        <v>96</v>
      </c>
      <c r="B69" t="str">
        <f>VLOOKUP(A69,[1]原表!$E:$AJ,32,0)</f>
        <v>01400023</v>
      </c>
      <c r="C69" t="str">
        <f>VLOOKUP(A69,[1]原表!$A:$D,4,0)</f>
        <v>房屋建筑物-其他建筑房</v>
      </c>
      <c r="D69" t="str">
        <f>VLOOKUP(A69,[1]原表!$E:$G,3,0)</f>
        <v>厕所</v>
      </c>
      <c r="E69" t="str">
        <f>VLOOKUP(A69,'[1]拆分表2-整理表'!$C:$P,14,0)</f>
        <v/>
      </c>
      <c r="F69">
        <v>1</v>
      </c>
      <c r="I69" s="68">
        <f>VLOOKUP(A69,[1]原表!$E:$N,10,0)</f>
        <v>35462</v>
      </c>
      <c r="J69" s="68" t="s">
        <v>23</v>
      </c>
      <c r="M69" t="str">
        <f>VLOOKUP(A69,[1]原表!$E:$M,9,0)</f>
        <v>在建工程转入</v>
      </c>
      <c r="O69">
        <f>VLOOKUP(A69,'[1]拆分表2-整理表'!$C:$O,13,0)</f>
        <v>0</v>
      </c>
      <c r="P69" t="str">
        <f>VLOOKUP(A69,[1]原表!$E:$U,17,0)</f>
        <v>35</v>
      </c>
      <c r="Q69">
        <f>VLOOKUP(A69,[1]原表!$E:$X,20,0)</f>
        <v>206539.98</v>
      </c>
    </row>
    <row r="70" spans="1:17">
      <c r="A70" s="74" t="s">
        <v>97</v>
      </c>
      <c r="B70" t="str">
        <f>VLOOKUP(A70,[1]原表!$E:$AJ,32,0)</f>
        <v>01400024</v>
      </c>
      <c r="C70" t="str">
        <f>VLOOKUP(A70,[1]原表!$A:$D,4,0)</f>
        <v>房屋建筑物-其他建筑房</v>
      </c>
      <c r="D70" t="str">
        <f>VLOOKUP(A70,[1]原表!$E:$G,3,0)</f>
        <v>龙池及喷泉</v>
      </c>
      <c r="E70" t="str">
        <f>VLOOKUP(A70,'[1]拆分表2-整理表'!$C:$P,14,0)</f>
        <v/>
      </c>
      <c r="F70">
        <v>1</v>
      </c>
      <c r="I70" s="68">
        <f>VLOOKUP(A70,[1]原表!$E:$N,10,0)</f>
        <v>35643</v>
      </c>
      <c r="J70" s="68" t="s">
        <v>23</v>
      </c>
      <c r="M70" t="str">
        <f>VLOOKUP(A70,[1]原表!$E:$M,9,0)</f>
        <v>在建工程转入</v>
      </c>
      <c r="O70">
        <f>VLOOKUP(A70,'[1]拆分表2-整理表'!$C:$O,13,0)</f>
        <v>0</v>
      </c>
      <c r="P70" t="str">
        <f>VLOOKUP(A70,[1]原表!$E:$U,17,0)</f>
        <v>35</v>
      </c>
      <c r="Q70">
        <f>VLOOKUP(A70,[1]原表!$E:$X,20,0)</f>
        <v>141941.84</v>
      </c>
    </row>
    <row r="71" spans="1:17">
      <c r="A71" s="74" t="s">
        <v>98</v>
      </c>
      <c r="B71" t="str">
        <f>VLOOKUP(A71,[1]原表!$E:$AJ,32,0)</f>
        <v>01400025</v>
      </c>
      <c r="C71" t="str">
        <f>VLOOKUP(A71,[1]原表!$A:$D,4,0)</f>
        <v>房屋建筑物-其他建筑房</v>
      </c>
      <c r="D71" t="str">
        <f>VLOOKUP(A71,[1]原表!$E:$G,3,0)</f>
        <v>污水处理工程</v>
      </c>
      <c r="E71" t="str">
        <f>VLOOKUP(A71,'[1]拆分表2-整理表'!$C:$P,14,0)</f>
        <v/>
      </c>
      <c r="F71">
        <v>1</v>
      </c>
      <c r="I71" s="68">
        <f>VLOOKUP(A71,[1]原表!$E:$N,10,0)</f>
        <v>36039</v>
      </c>
      <c r="J71" s="68" t="s">
        <v>80</v>
      </c>
      <c r="M71" t="str">
        <f>VLOOKUP(A71,[1]原表!$E:$M,9,0)</f>
        <v>在建工程转入</v>
      </c>
      <c r="O71" t="str">
        <f>VLOOKUP(A71,'[1]拆分表2-整理表'!$C:$O,13,0)</f>
        <v>昆明康泰净水设备厂</v>
      </c>
      <c r="P71" t="str">
        <f>VLOOKUP(A71,[1]原表!$E:$U,17,0)</f>
        <v>35</v>
      </c>
      <c r="Q71">
        <f>VLOOKUP(A71,[1]原表!$E:$X,20,0)</f>
        <v>1226937.32</v>
      </c>
    </row>
    <row r="72" spans="1:17">
      <c r="A72" s="74" t="s">
        <v>99</v>
      </c>
      <c r="B72" t="str">
        <f>VLOOKUP(A72,[1]原表!$E:$AJ,32,0)</f>
        <v>01400026</v>
      </c>
      <c r="C72" t="str">
        <f>VLOOKUP(A72,[1]原表!$A:$D,4,0)</f>
        <v>房屋建筑物-其他建筑房</v>
      </c>
      <c r="D72" t="str">
        <f>VLOOKUP(A72,[1]原表!$E:$G,3,0)</f>
        <v>元宝池工程</v>
      </c>
      <c r="E72" t="str">
        <f>VLOOKUP(A72,'[1]拆分表2-整理表'!$C:$P,14,0)</f>
        <v/>
      </c>
      <c r="F72">
        <v>1</v>
      </c>
      <c r="I72" s="68">
        <f>VLOOKUP(A72,[1]原表!$E:$N,10,0)</f>
        <v>36495</v>
      </c>
      <c r="J72" s="68" t="s">
        <v>23</v>
      </c>
      <c r="M72" t="str">
        <f>VLOOKUP(A72,[1]原表!$E:$M,9,0)</f>
        <v>在建工程转入</v>
      </c>
      <c r="O72">
        <f>VLOOKUP(A72,'[1]拆分表2-整理表'!$C:$O,13,0)</f>
        <v>0</v>
      </c>
      <c r="P72" t="str">
        <f>VLOOKUP(A72,[1]原表!$E:$U,17,0)</f>
        <v>35</v>
      </c>
      <c r="Q72">
        <f>VLOOKUP(A72,[1]原表!$E:$X,20,0)</f>
        <v>863138.26</v>
      </c>
    </row>
    <row r="73" spans="1:17">
      <c r="A73" s="74" t="s">
        <v>100</v>
      </c>
      <c r="B73" t="str">
        <f>VLOOKUP(A73,[1]原表!$E:$AJ,32,0)</f>
        <v>01400027</v>
      </c>
      <c r="C73" t="str">
        <f>VLOOKUP(A73,[1]原表!$A:$D,4,0)</f>
        <v>房屋建筑物-其他建筑房</v>
      </c>
      <c r="D73" t="str">
        <f>VLOOKUP(A73,[1]原表!$E:$G,3,0)</f>
        <v>办公用家具(一至三楼)</v>
      </c>
      <c r="E73" t="str">
        <f>VLOOKUP(A73,'[1]拆分表2-整理表'!$C:$P,14,0)</f>
        <v/>
      </c>
      <c r="F73">
        <v>1</v>
      </c>
      <c r="I73" s="68">
        <f>VLOOKUP(A73,[1]原表!$E:$N,10,0)</f>
        <v>36495</v>
      </c>
      <c r="J73" s="68" t="s">
        <v>23</v>
      </c>
      <c r="M73" t="str">
        <f>VLOOKUP(A73,[1]原表!$E:$M,9,0)</f>
        <v>直接购入</v>
      </c>
      <c r="O73">
        <f>VLOOKUP(A73,'[1]拆分表2-整理表'!$C:$O,13,0)</f>
        <v>0</v>
      </c>
      <c r="P73" t="str">
        <f>VLOOKUP(A73,[1]原表!$E:$U,17,0)</f>
        <v>8</v>
      </c>
      <c r="Q73">
        <f>VLOOKUP(A73,[1]原表!$E:$X,20,0)</f>
        <v>94800</v>
      </c>
    </row>
    <row r="74" spans="1:17">
      <c r="A74" s="74" t="s">
        <v>101</v>
      </c>
      <c r="B74" t="str">
        <f>VLOOKUP(A74,[1]原表!$E:$AJ,32,0)</f>
        <v>01400028</v>
      </c>
      <c r="C74" t="str">
        <f>VLOOKUP(A74,[1]原表!$A:$D,4,0)</f>
        <v>房屋建筑物-其他建筑房</v>
      </c>
      <c r="D74" t="str">
        <f>VLOOKUP(A74,[1]原表!$E:$G,3,0)</f>
        <v>博古柜</v>
      </c>
      <c r="E74" t="str">
        <f>VLOOKUP(A74,'[1]拆分表2-整理表'!$C:$P,14,0)</f>
        <v/>
      </c>
      <c r="F74">
        <v>1</v>
      </c>
      <c r="I74" s="68">
        <f>VLOOKUP(A74,[1]原表!$E:$N,10,0)</f>
        <v>37681</v>
      </c>
      <c r="J74" s="68" t="s">
        <v>23</v>
      </c>
      <c r="M74" t="str">
        <f>VLOOKUP(A74,[1]原表!$E:$M,9,0)</f>
        <v>直接购入</v>
      </c>
      <c r="O74">
        <f>VLOOKUP(A74,'[1]拆分表2-整理表'!$C:$O,13,0)</f>
        <v>0</v>
      </c>
      <c r="P74" t="str">
        <f>VLOOKUP(A74,[1]原表!$E:$U,17,0)</f>
        <v>8</v>
      </c>
      <c r="Q74">
        <f>VLOOKUP(A74,[1]原表!$E:$X,20,0)</f>
        <v>9000</v>
      </c>
    </row>
    <row r="75" spans="1:17">
      <c r="A75" s="74" t="s">
        <v>102</v>
      </c>
      <c r="B75" t="str">
        <f>VLOOKUP(A75,[1]原表!$E:$AJ,32,0)</f>
        <v>01400029</v>
      </c>
      <c r="C75" t="str">
        <f>VLOOKUP(A75,[1]原表!$A:$D,4,0)</f>
        <v>房屋建筑物-其他建筑房</v>
      </c>
      <c r="D75" t="str">
        <f>VLOOKUP(A75,[1]原表!$E:$G,3,0)</f>
        <v>公司厕所</v>
      </c>
      <c r="E75" t="str">
        <f>VLOOKUP(A75,'[1]拆分表2-整理表'!$C:$P,14,0)</f>
        <v/>
      </c>
      <c r="F75">
        <v>1</v>
      </c>
      <c r="I75" s="68">
        <f>VLOOKUP(A75,[1]原表!$E:$N,10,0)</f>
        <v>36526</v>
      </c>
      <c r="J75" s="68" t="s">
        <v>23</v>
      </c>
      <c r="M75" t="str">
        <f>VLOOKUP(A75,[1]原表!$E:$M,9,0)</f>
        <v>在建工程转入</v>
      </c>
      <c r="O75" t="str">
        <f>VLOOKUP(A75,'[1]拆分表2-整理表'!$C:$O,13,0)</f>
        <v>公司办公室旁边</v>
      </c>
      <c r="P75" t="str">
        <f>VLOOKUP(A75,[1]原表!$E:$U,17,0)</f>
        <v>35</v>
      </c>
      <c r="Q75">
        <f>VLOOKUP(A75,[1]原表!$E:$X,20,0)</f>
        <v>52640.22</v>
      </c>
    </row>
    <row r="76" spans="1:17">
      <c r="A76" s="74" t="s">
        <v>103</v>
      </c>
      <c r="B76" t="str">
        <f>VLOOKUP(A76,[1]原表!$E:$AJ,32,0)</f>
        <v>01400030</v>
      </c>
      <c r="C76" t="str">
        <f>VLOOKUP(A76,[1]原表!$A:$D,4,0)</f>
        <v>房屋建筑物-其他建筑房</v>
      </c>
      <c r="D76" t="str">
        <f>VLOOKUP(A76,[1]原表!$E:$G,3,0)</f>
        <v>档案室密集架</v>
      </c>
      <c r="E76" t="str">
        <f>VLOOKUP(A76,'[1]拆分表2-整理表'!$C:$P,14,0)</f>
        <v/>
      </c>
      <c r="F76">
        <v>1</v>
      </c>
      <c r="I76" s="68">
        <f>VLOOKUP(A76,[1]原表!$E:$N,10,0)</f>
        <v>38200</v>
      </c>
      <c r="J76" s="68" t="s">
        <v>23</v>
      </c>
      <c r="M76" t="str">
        <f>VLOOKUP(A76,[1]原表!$E:$M,9,0)</f>
        <v>直接购入</v>
      </c>
      <c r="O76">
        <f>VLOOKUP(A76,'[1]拆分表2-整理表'!$C:$O,13,0)</f>
        <v>0</v>
      </c>
      <c r="P76" t="str">
        <f>VLOOKUP(A76,[1]原表!$E:$U,17,0)</f>
        <v>35</v>
      </c>
      <c r="Q76">
        <f>VLOOKUP(A76,[1]原表!$E:$X,20,0)</f>
        <v>61742.99</v>
      </c>
    </row>
    <row r="77" spans="1:17">
      <c r="A77" s="74" t="s">
        <v>104</v>
      </c>
      <c r="B77" t="str">
        <f>VLOOKUP(A77,[1]原表!$E:$AJ,32,0)</f>
        <v>01400031</v>
      </c>
      <c r="C77" t="str">
        <f>VLOOKUP(A77,[1]原表!$A:$D,4,0)</f>
        <v>房屋建筑物-其他建筑房</v>
      </c>
      <c r="D77" t="str">
        <f>VLOOKUP(A77,[1]原表!$E:$G,3,0)</f>
        <v>消防工程</v>
      </c>
      <c r="E77" t="str">
        <f>VLOOKUP(A77,'[1]拆分表2-整理表'!$C:$P,14,0)</f>
        <v/>
      </c>
      <c r="F77">
        <v>1</v>
      </c>
      <c r="I77" s="68">
        <f>VLOOKUP(A77,[1]原表!$E:$N,10,0)</f>
        <v>38534</v>
      </c>
      <c r="J77" s="68" t="s">
        <v>80</v>
      </c>
      <c r="M77" t="str">
        <f>VLOOKUP(A77,[1]原表!$E:$M,9,0)</f>
        <v>直接购入</v>
      </c>
      <c r="O77" t="str">
        <f>VLOOKUP(A77,'[1]拆分表2-整理表'!$C:$O,13,0)</f>
        <v>海湾安全技术有限公司</v>
      </c>
      <c r="P77" t="str">
        <f>VLOOKUP(A77,[1]原表!$E:$U,17,0)</f>
        <v>8</v>
      </c>
      <c r="Q77">
        <f>VLOOKUP(A77,[1]原表!$E:$X,20,0)</f>
        <v>342444.62</v>
      </c>
    </row>
    <row r="78" spans="1:17">
      <c r="A78" s="74" t="s">
        <v>105</v>
      </c>
      <c r="B78" t="str">
        <f>VLOOKUP(A78,[1]原表!$E:$AJ,32,0)</f>
        <v>01400032</v>
      </c>
      <c r="C78" t="str">
        <f>VLOOKUP(A78,[1]原表!$A:$D,4,0)</f>
        <v>房屋建筑物-其他建筑房</v>
      </c>
      <c r="D78" t="str">
        <f>VLOOKUP(A78,[1]原表!$E:$G,3,0)</f>
        <v>中转库简易房</v>
      </c>
      <c r="E78" t="str">
        <f>VLOOKUP(A78,'[1]拆分表2-整理表'!$C:$P,14,0)</f>
        <v>284.7平方中转库/241.1平方路面/54.2平方雨棚</v>
      </c>
      <c r="F78">
        <v>1</v>
      </c>
      <c r="I78" s="68">
        <f>VLOOKUP(A78,[1]原表!$E:$N,10,0)</f>
        <v>42156</v>
      </c>
      <c r="J78" s="68" t="s">
        <v>65</v>
      </c>
      <c r="M78" t="str">
        <f>VLOOKUP(A78,[1]原表!$E:$M,9,0)</f>
        <v>在建工程转入</v>
      </c>
      <c r="O78" t="str">
        <f>VLOOKUP(A78,'[1]拆分表2-整理表'!$C:$O,13,0)</f>
        <v>公司  南坝路226号</v>
      </c>
      <c r="P78" t="str">
        <f>VLOOKUP(A78,[1]原表!$E:$U,17,0)</f>
        <v>35</v>
      </c>
      <c r="Q78">
        <f>VLOOKUP(A78,[1]原表!$E:$X,20,0)</f>
        <v>193245.8</v>
      </c>
    </row>
    <row r="79" spans="1:17">
      <c r="A79" s="74" t="s">
        <v>106</v>
      </c>
      <c r="B79" t="str">
        <f>VLOOKUP(A79,[1]原表!$E:$AJ,32,0)</f>
        <v>基地075</v>
      </c>
      <c r="C79" t="str">
        <f>VLOOKUP(A79,[1]原表!$A:$D,4,0)</f>
        <v>电子设备</v>
      </c>
      <c r="D79" t="str">
        <f>VLOOKUP(A79,[1]原表!$E:$G,3,0)</f>
        <v>呈贡监控系统工程</v>
      </c>
      <c r="E79" t="str">
        <f>VLOOKUP(A79,'[1]拆分表2-整理表'!$C:$P,14,0)</f>
        <v/>
      </c>
      <c r="F79">
        <v>1</v>
      </c>
      <c r="I79" s="68">
        <f>VLOOKUP(A79,[1]原表!$E:$N,10,0)</f>
        <v>40026</v>
      </c>
      <c r="J79" s="68" t="s">
        <v>23</v>
      </c>
      <c r="M79" t="str">
        <f>VLOOKUP(A79,[1]原表!$E:$M,9,0)</f>
        <v>直接购入</v>
      </c>
      <c r="O79">
        <f>VLOOKUP(A79,'[1]拆分表2-整理表'!$C:$O,13,0)</f>
        <v>0</v>
      </c>
      <c r="P79" t="str">
        <f>VLOOKUP(A79,[1]原表!$E:$U,17,0)</f>
        <v>3</v>
      </c>
      <c r="Q79">
        <f>VLOOKUP(A79,[1]原表!$E:$X,20,0)</f>
        <v>49800</v>
      </c>
    </row>
    <row r="80" spans="1:17">
      <c r="A80" s="74" t="s">
        <v>107</v>
      </c>
      <c r="B80" t="str">
        <f>VLOOKUP(A80,[1]原表!$E:$AJ,32,0)</f>
        <v>专-电209#</v>
      </c>
      <c r="C80" t="str">
        <f>VLOOKUP(A80,[1]原表!$A:$D,4,0)</f>
        <v>电子设备</v>
      </c>
      <c r="D80" t="str">
        <f>VLOOKUP(A80,[1]原表!$E:$G,3,0)</f>
        <v>台式电脑</v>
      </c>
      <c r="E80" t="str">
        <f>VLOOKUP(A80,'[1]拆分表2-整理表'!$C:$P,14,0)</f>
        <v>兼容机</v>
      </c>
      <c r="F80">
        <v>1</v>
      </c>
      <c r="I80" s="68">
        <f>VLOOKUP(A80,[1]原表!$E:$N,10,0)</f>
        <v>40269</v>
      </c>
      <c r="J80" s="68" t="s">
        <v>108</v>
      </c>
      <c r="M80" t="str">
        <f>VLOOKUP(A80,[1]原表!$E:$M,9,0)</f>
        <v>直接购入</v>
      </c>
      <c r="O80" t="str">
        <f>VLOOKUP(A80,'[1]拆分表2-整理表'!$C:$O,13,0)</f>
        <v>昆明宏嘉数码科技有限公司</v>
      </c>
      <c r="P80" t="str">
        <f>VLOOKUP(A80,[1]原表!$E:$U,17,0)</f>
        <v>0</v>
      </c>
      <c r="Q80">
        <f>VLOOKUP(A80,[1]原表!$E:$X,20,0)</f>
        <v>3418.8</v>
      </c>
    </row>
    <row r="81" spans="1:17">
      <c r="A81" s="74" t="s">
        <v>109</v>
      </c>
      <c r="B81" t="str">
        <f>VLOOKUP(A81,[1]原表!$E:$AJ,32,0)</f>
        <v>专-电208#</v>
      </c>
      <c r="C81" t="str">
        <f>VLOOKUP(A81,[1]原表!$A:$D,4,0)</f>
        <v>电子设备</v>
      </c>
      <c r="D81" t="str">
        <f>VLOOKUP(A81,[1]原表!$E:$G,3,0)</f>
        <v>笔记本电脑</v>
      </c>
      <c r="E81" t="str">
        <f>VLOOKUP(A81,'[1]拆分表2-整理表'!$C:$P,14,0)</f>
        <v>HPDV3</v>
      </c>
      <c r="F81">
        <v>1</v>
      </c>
      <c r="I81" s="68">
        <f>VLOOKUP(A81,[1]原表!$E:$N,10,0)</f>
        <v>40269</v>
      </c>
      <c r="J81" s="68" t="s">
        <v>65</v>
      </c>
      <c r="M81" t="str">
        <f>VLOOKUP(A81,[1]原表!$E:$M,9,0)</f>
        <v>直接购入</v>
      </c>
      <c r="O81" t="str">
        <f>VLOOKUP(A81,'[1]拆分表2-整理表'!$C:$O,13,0)</f>
        <v>昆明维士达科技有限公司</v>
      </c>
      <c r="P81" t="str">
        <f>VLOOKUP(A81,[1]原表!$E:$U,17,0)</f>
        <v>0</v>
      </c>
      <c r="Q81">
        <f>VLOOKUP(A81,[1]原表!$E:$X,20,0)</f>
        <v>5273.5</v>
      </c>
    </row>
    <row r="82" spans="1:17">
      <c r="A82" s="74" t="s">
        <v>110</v>
      </c>
      <c r="B82" t="str">
        <f>VLOOKUP(A82,[1]原表!$E:$AJ,32,0)</f>
        <v>专-电210#</v>
      </c>
      <c r="C82" t="str">
        <f>VLOOKUP(A82,[1]原表!$A:$D,4,0)</f>
        <v>电子设备</v>
      </c>
      <c r="D82" t="str">
        <f>VLOOKUP(A82,[1]原表!$E:$G,3,0)</f>
        <v>割草机</v>
      </c>
      <c r="E82" t="str">
        <f>VLOOKUP(A82,'[1]拆分表2-整理表'!$C:$P,14,0)</f>
        <v>BS19PAL</v>
      </c>
      <c r="F82">
        <v>1</v>
      </c>
      <c r="I82" s="68">
        <f>VLOOKUP(A82,[1]原表!$E:$N,10,0)</f>
        <v>40269</v>
      </c>
      <c r="J82" s="68" t="s">
        <v>23</v>
      </c>
      <c r="M82" t="str">
        <f>VLOOKUP(A82,[1]原表!$E:$M,9,0)</f>
        <v>直接购入</v>
      </c>
      <c r="O82" t="str">
        <f>VLOOKUP(A82,'[1]拆分表2-整理表'!$C:$O,13,0)</f>
        <v>百力通（上海）国际贸易有限公司</v>
      </c>
      <c r="P82" t="str">
        <f>VLOOKUP(A82,[1]原表!$E:$U,17,0)</f>
        <v>0</v>
      </c>
      <c r="Q82">
        <f>VLOOKUP(A82,[1]原表!$E:$X,20,0)</f>
        <v>4900</v>
      </c>
    </row>
    <row r="83" spans="1:17">
      <c r="A83" s="74" t="s">
        <v>111</v>
      </c>
      <c r="B83" t="str">
        <f>VLOOKUP(A83,[1]原表!$E:$AJ,32,0)</f>
        <v>专-电30#</v>
      </c>
      <c r="C83" t="str">
        <f>VLOOKUP(A83,[1]原表!$A:$D,4,0)</f>
        <v>电子设备</v>
      </c>
      <c r="D83" t="str">
        <f>VLOOKUP(A83,[1]原表!$E:$G,3,0)</f>
        <v>照相机</v>
      </c>
      <c r="E83" t="str">
        <f>VLOOKUP(A83,'[1]拆分表2-整理表'!$C:$P,14,0)</f>
        <v>尼康F90</v>
      </c>
      <c r="F83">
        <v>1</v>
      </c>
      <c r="I83" s="68">
        <f>VLOOKUP(A83,[1]原表!$E:$N,10,0)</f>
        <v>35370</v>
      </c>
      <c r="J83" s="68" t="s">
        <v>33</v>
      </c>
      <c r="M83" t="str">
        <f>VLOOKUP(A83,[1]原表!$E:$M,9,0)</f>
        <v>直接购入</v>
      </c>
      <c r="O83">
        <f>VLOOKUP(A83,'[1]拆分表2-整理表'!$C:$O,13,0)</f>
        <v>0</v>
      </c>
      <c r="P83" t="str">
        <f>VLOOKUP(A83,[1]原表!$E:$U,17,0)</f>
        <v>10</v>
      </c>
      <c r="Q83">
        <f>VLOOKUP(A83,[1]原表!$E:$X,20,0)</f>
        <v>9504</v>
      </c>
    </row>
    <row r="84" spans="1:17">
      <c r="A84" s="74" t="s">
        <v>112</v>
      </c>
      <c r="B84" t="str">
        <f>VLOOKUP(A84,[1]原表!$E:$AJ,32,0)</f>
        <v>专-电45#</v>
      </c>
      <c r="C84" t="str">
        <f>VLOOKUP(A84,[1]原表!$A:$D,4,0)</f>
        <v>电子设备</v>
      </c>
      <c r="D84" t="str">
        <f>VLOOKUP(A84,[1]原表!$E:$G,3,0)</f>
        <v>传真机</v>
      </c>
      <c r="E84" t="str">
        <f>VLOOKUP(A84,'[1]拆分表2-整理表'!$C:$P,14,0)</f>
        <v/>
      </c>
      <c r="F84">
        <v>1</v>
      </c>
      <c r="I84" s="68">
        <f>VLOOKUP(A84,[1]原表!$E:$N,10,0)</f>
        <v>36161</v>
      </c>
      <c r="J84" s="68" t="s">
        <v>113</v>
      </c>
      <c r="M84" t="str">
        <f>VLOOKUP(A84,[1]原表!$E:$M,9,0)</f>
        <v>直接购入</v>
      </c>
      <c r="O84">
        <f>VLOOKUP(A84,'[1]拆分表2-整理表'!$C:$O,13,0)</f>
        <v>0</v>
      </c>
      <c r="P84" t="str">
        <f>VLOOKUP(A84,[1]原表!$E:$U,17,0)</f>
        <v>10</v>
      </c>
      <c r="Q84">
        <f>VLOOKUP(A84,[1]原表!$E:$X,20,0)</f>
        <v>2900</v>
      </c>
    </row>
    <row r="85" spans="1:17">
      <c r="A85" s="74" t="s">
        <v>114</v>
      </c>
      <c r="B85" t="str">
        <f>VLOOKUP(A85,[1]原表!$E:$AJ,32,0)</f>
        <v>专-电60#</v>
      </c>
      <c r="C85" t="str">
        <f>VLOOKUP(A85,[1]原表!$A:$D,4,0)</f>
        <v>电子设备</v>
      </c>
      <c r="D85" t="str">
        <f>VLOOKUP(A85,[1]原表!$E:$G,3,0)</f>
        <v>精密电子天平</v>
      </c>
      <c r="E85" t="str">
        <f>VLOOKUP(A85,'[1]拆分表2-整理表'!$C:$P,14,0)</f>
        <v>JJ200</v>
      </c>
      <c r="F85">
        <v>1</v>
      </c>
      <c r="I85" s="68">
        <f>VLOOKUP(A85,[1]原表!$E:$N,10,0)</f>
        <v>36586</v>
      </c>
      <c r="J85" s="68" t="s">
        <v>33</v>
      </c>
      <c r="M85" t="str">
        <f>VLOOKUP(A85,[1]原表!$E:$M,9,0)</f>
        <v>直接购入</v>
      </c>
      <c r="O85" t="str">
        <f>VLOOKUP(A85,'[1]拆分表2-整理表'!$C:$O,13,0)</f>
        <v>常熟双杰测试仪器厂（NO:804）</v>
      </c>
      <c r="P85" t="str">
        <f>VLOOKUP(A85,[1]原表!$E:$U,17,0)</f>
        <v>10</v>
      </c>
      <c r="Q85">
        <f>VLOOKUP(A85,[1]原表!$E:$X,20,0)</f>
        <v>4990</v>
      </c>
    </row>
    <row r="86" spans="1:17">
      <c r="A86" s="74" t="s">
        <v>115</v>
      </c>
      <c r="B86" t="str">
        <f>VLOOKUP(A86,[1]原表!$E:$AJ,32,0)</f>
        <v>专-电72#</v>
      </c>
      <c r="C86" t="str">
        <f>VLOOKUP(A86,[1]原表!$A:$D,4,0)</f>
        <v>电子设备</v>
      </c>
      <c r="D86" t="str">
        <f>VLOOKUP(A86,[1]原表!$E:$G,3,0)</f>
        <v>点钞机</v>
      </c>
      <c r="E86" t="str">
        <f>VLOOKUP(A86,'[1]拆分表2-整理表'!$C:$P,14,0)</f>
        <v/>
      </c>
      <c r="F86">
        <v>1</v>
      </c>
      <c r="I86" s="68">
        <f>VLOOKUP(A86,[1]原表!$E:$N,10,0)</f>
        <v>37135</v>
      </c>
      <c r="J86" s="68" t="s">
        <v>116</v>
      </c>
      <c r="M86" t="str">
        <f>VLOOKUP(A86,[1]原表!$E:$M,9,0)</f>
        <v>直接购入</v>
      </c>
      <c r="O86">
        <f>VLOOKUP(A86,'[1]拆分表2-整理表'!$C:$O,13,0)</f>
        <v>0</v>
      </c>
      <c r="P86" t="str">
        <f>VLOOKUP(A86,[1]原表!$E:$U,17,0)</f>
        <v>10</v>
      </c>
      <c r="Q86">
        <f>VLOOKUP(A86,[1]原表!$E:$X,20,0)</f>
        <v>3450</v>
      </c>
    </row>
    <row r="87" spans="1:17">
      <c r="A87" s="74" t="s">
        <v>117</v>
      </c>
      <c r="B87" t="str">
        <f>VLOOKUP(A87,[1]原表!$E:$AJ,32,0)</f>
        <v>专-电78#</v>
      </c>
      <c r="C87" t="str">
        <f>VLOOKUP(A87,[1]原表!$A:$D,4,0)</f>
        <v>电子设备</v>
      </c>
      <c r="D87" t="str">
        <f>VLOOKUP(A87,[1]原表!$E:$G,3,0)</f>
        <v>压力表校验台</v>
      </c>
      <c r="E87" t="str">
        <f>VLOOKUP(A87,'[1]拆分表2-整理表'!$C:$P,14,0)</f>
        <v/>
      </c>
      <c r="F87">
        <v>1</v>
      </c>
      <c r="I87" s="68">
        <f>VLOOKUP(A87,[1]原表!$E:$N,10,0)</f>
        <v>37316</v>
      </c>
      <c r="J87" s="68" t="s">
        <v>29</v>
      </c>
      <c r="M87" t="str">
        <f>VLOOKUP(A87,[1]原表!$E:$M,9,0)</f>
        <v>直接购入</v>
      </c>
      <c r="O87">
        <f>VLOOKUP(A87,'[1]拆分表2-整理表'!$C:$O,13,0)</f>
        <v>0</v>
      </c>
      <c r="P87" t="str">
        <f>VLOOKUP(A87,[1]原表!$E:$U,17,0)</f>
        <v>10</v>
      </c>
      <c r="Q87">
        <f>VLOOKUP(A87,[1]原表!$E:$X,20,0)</f>
        <v>26588</v>
      </c>
    </row>
    <row r="88" spans="1:17">
      <c r="A88" s="74" t="s">
        <v>118</v>
      </c>
      <c r="B88" t="str">
        <f>VLOOKUP(A88,[1]原表!$E:$AJ,32,0)</f>
        <v>专-电89#-07</v>
      </c>
      <c r="C88" t="str">
        <f>VLOOKUP(A88,[1]原表!$A:$D,4,0)</f>
        <v>电子设备</v>
      </c>
      <c r="D88" t="str">
        <f>VLOOKUP(A88,[1]原表!$E:$G,3,0)</f>
        <v>电脑</v>
      </c>
      <c r="E88" t="str">
        <f>VLOOKUP(A88,'[1]拆分表2-整理表'!$C:$P,14,0)</f>
        <v>AS3300D</v>
      </c>
      <c r="F88">
        <v>1</v>
      </c>
      <c r="I88" s="68">
        <f>VLOOKUP(A88,[1]原表!$E:$N,10,0)</f>
        <v>37591</v>
      </c>
      <c r="J88" s="68" t="s">
        <v>119</v>
      </c>
      <c r="M88" t="str">
        <f>VLOOKUP(A88,[1]原表!$E:$M,9,0)</f>
        <v>直接购入</v>
      </c>
      <c r="O88">
        <f>VLOOKUP(A88,'[1]拆分表2-整理表'!$C:$O,13,0)</f>
        <v>0</v>
      </c>
      <c r="P88" t="str">
        <f>VLOOKUP(A88,[1]原表!$E:$U,17,0)</f>
        <v>10</v>
      </c>
      <c r="Q88">
        <f>VLOOKUP(A88,[1]原表!$E:$X,20,0)</f>
        <v>17250</v>
      </c>
    </row>
    <row r="89" spans="1:17">
      <c r="A89" s="74" t="s">
        <v>120</v>
      </c>
      <c r="B89" t="str">
        <f>VLOOKUP(A89,[1]原表!$E:$AJ,32,0)</f>
        <v>专-电90#</v>
      </c>
      <c r="C89" t="str">
        <f>VLOOKUP(A89,[1]原表!$A:$D,4,0)</f>
        <v>电子设备</v>
      </c>
      <c r="D89" t="str">
        <f>VLOOKUP(A89,[1]原表!$E:$G,3,0)</f>
        <v>薄层扫描仪</v>
      </c>
      <c r="E89" t="str">
        <f>VLOOKUP(A89,'[1]拆分表2-整理表'!$C:$P,14,0)</f>
        <v/>
      </c>
      <c r="F89">
        <v>1</v>
      </c>
      <c r="I89" s="68">
        <f>VLOOKUP(A89,[1]原表!$E:$N,10,0)</f>
        <v>37591</v>
      </c>
      <c r="J89" s="68" t="s">
        <v>59</v>
      </c>
      <c r="M89" t="str">
        <f>VLOOKUP(A89,[1]原表!$E:$M,9,0)</f>
        <v>直接购入</v>
      </c>
      <c r="O89">
        <f>VLOOKUP(A89,'[1]拆分表2-整理表'!$C:$O,13,0)</f>
        <v>0</v>
      </c>
      <c r="P89" t="str">
        <f>VLOOKUP(A89,[1]原表!$E:$U,17,0)</f>
        <v>10</v>
      </c>
      <c r="Q89">
        <f>VLOOKUP(A89,[1]原表!$E:$X,20,0)</f>
        <v>100000</v>
      </c>
    </row>
    <row r="90" spans="1:17">
      <c r="A90" s="74" t="s">
        <v>121</v>
      </c>
      <c r="B90" t="str">
        <f>VLOOKUP(A90,[1]原表!$E:$AJ,32,0)</f>
        <v>专-电92#</v>
      </c>
      <c r="C90" t="str">
        <f>VLOOKUP(A90,[1]原表!$A:$D,4,0)</f>
        <v>电子设备</v>
      </c>
      <c r="D90" t="str">
        <f>VLOOKUP(A90,[1]原表!$E:$G,3,0)</f>
        <v>音响</v>
      </c>
      <c r="E90" t="str">
        <f>VLOOKUP(A90,'[1]拆分表2-整理表'!$C:$P,14,0)</f>
        <v/>
      </c>
      <c r="F90">
        <v>1</v>
      </c>
      <c r="I90" s="68">
        <f>VLOOKUP(A90,[1]原表!$E:$N,10,0)</f>
        <v>37681</v>
      </c>
      <c r="J90" s="68" t="s">
        <v>23</v>
      </c>
      <c r="M90" t="str">
        <f>VLOOKUP(A90,[1]原表!$E:$M,9,0)</f>
        <v>直接购入</v>
      </c>
      <c r="O90">
        <f>VLOOKUP(A90,'[1]拆分表2-整理表'!$C:$O,13,0)</f>
        <v>0</v>
      </c>
      <c r="P90" t="str">
        <f>VLOOKUP(A90,[1]原表!$E:$U,17,0)</f>
        <v>10</v>
      </c>
      <c r="Q90">
        <f>VLOOKUP(A90,[1]原表!$E:$X,20,0)</f>
        <v>18880</v>
      </c>
    </row>
    <row r="91" spans="1:17">
      <c r="A91" s="74" t="s">
        <v>122</v>
      </c>
      <c r="B91" t="str">
        <f>VLOOKUP(A91,[1]原表!$E:$AJ,32,0)</f>
        <v>专-电93#</v>
      </c>
      <c r="C91" t="str">
        <f>VLOOKUP(A91,[1]原表!$A:$D,4,0)</f>
        <v>电子设备</v>
      </c>
      <c r="D91" t="str">
        <f>VLOOKUP(A91,[1]原表!$E:$G,3,0)</f>
        <v>数码相机</v>
      </c>
      <c r="E91" t="str">
        <f>VLOOKUP(A91,'[1]拆分表2-整理表'!$C:$P,14,0)</f>
        <v/>
      </c>
      <c r="F91">
        <v>1</v>
      </c>
      <c r="I91" s="68">
        <f>VLOOKUP(A91,[1]原表!$E:$N,10,0)</f>
        <v>37681</v>
      </c>
      <c r="J91" s="68" t="s">
        <v>123</v>
      </c>
      <c r="M91" t="str">
        <f>VLOOKUP(A91,[1]原表!$E:$M,9,0)</f>
        <v>直接购入</v>
      </c>
      <c r="O91">
        <f>VLOOKUP(A91,'[1]拆分表2-整理表'!$C:$O,13,0)</f>
        <v>0</v>
      </c>
      <c r="P91" t="str">
        <f>VLOOKUP(A91,[1]原表!$E:$U,17,0)</f>
        <v>10</v>
      </c>
      <c r="Q91">
        <f>VLOOKUP(A91,[1]原表!$E:$X,20,0)</f>
        <v>5100</v>
      </c>
    </row>
    <row r="92" spans="1:17">
      <c r="A92" s="74" t="s">
        <v>124</v>
      </c>
      <c r="B92" t="str">
        <f>VLOOKUP(A92,[1]原表!$E:$AJ,32,0)</f>
        <v>专-电96#</v>
      </c>
      <c r="C92" t="str">
        <f>VLOOKUP(A92,[1]原表!$A:$D,4,0)</f>
        <v>电子设备</v>
      </c>
      <c r="D92" t="str">
        <f>VLOOKUP(A92,[1]原表!$E:$G,3,0)</f>
        <v>超声波清洗器</v>
      </c>
      <c r="E92" t="str">
        <f>VLOOKUP(A92,'[1]拆分表2-整理表'!$C:$P,14,0)</f>
        <v>B-3200S-T</v>
      </c>
      <c r="F92">
        <v>1</v>
      </c>
      <c r="I92" s="68">
        <f>VLOOKUP(A92,[1]原表!$E:$N,10,0)</f>
        <v>37742</v>
      </c>
      <c r="J92" s="68" t="s">
        <v>125</v>
      </c>
      <c r="M92" t="str">
        <f>VLOOKUP(A92,[1]原表!$E:$M,9,0)</f>
        <v>直接购入</v>
      </c>
      <c r="O92">
        <f>VLOOKUP(A92,'[1]拆分表2-整理表'!$C:$O,13,0)</f>
        <v>0</v>
      </c>
      <c r="P92" t="str">
        <f>VLOOKUP(A92,[1]原表!$E:$U,17,0)</f>
        <v>10</v>
      </c>
      <c r="Q92">
        <f>VLOOKUP(A92,[1]原表!$E:$X,20,0)</f>
        <v>5100</v>
      </c>
    </row>
    <row r="93" spans="1:17">
      <c r="A93" s="74" t="s">
        <v>126</v>
      </c>
      <c r="B93" t="str">
        <f>VLOOKUP(A93,[1]原表!$E:$AJ,32,0)</f>
        <v>专-电99#</v>
      </c>
      <c r="C93" t="str">
        <f>VLOOKUP(A93,[1]原表!$A:$D,4,0)</f>
        <v>电子设备</v>
      </c>
      <c r="D93" t="str">
        <f>VLOOKUP(A93,[1]原表!$E:$G,3,0)</f>
        <v>超声波清洗器</v>
      </c>
      <c r="E93" t="str">
        <f>VLOOKUP(A93,'[1]拆分表2-整理表'!$C:$P,14,0)</f>
        <v>B3200S-T</v>
      </c>
      <c r="F93">
        <v>1</v>
      </c>
      <c r="I93" s="68">
        <f>VLOOKUP(A93,[1]原表!$E:$N,10,0)</f>
        <v>37834</v>
      </c>
      <c r="J93" s="68" t="s">
        <v>123</v>
      </c>
      <c r="M93" t="str">
        <f>VLOOKUP(A93,[1]原表!$E:$M,9,0)</f>
        <v>直接购入</v>
      </c>
      <c r="O93" t="str">
        <f>VLOOKUP(A93,'[1]拆分表2-整理表'!$C:$O,13,0)</f>
        <v>必能信超声(上海)有限公司</v>
      </c>
      <c r="P93" t="str">
        <f>VLOOKUP(A93,[1]原表!$E:$U,17,0)</f>
        <v>10</v>
      </c>
      <c r="Q93">
        <f>VLOOKUP(A93,[1]原表!$E:$X,20,0)</f>
        <v>5100</v>
      </c>
    </row>
    <row r="94" spans="1:17">
      <c r="A94" s="74" t="s">
        <v>127</v>
      </c>
      <c r="B94" t="str">
        <f>VLOOKUP(A94,[1]原表!$E:$AJ,32,0)</f>
        <v>专-电108#</v>
      </c>
      <c r="C94" t="str">
        <f>VLOOKUP(A94,[1]原表!$A:$D,4,0)</f>
        <v>电子设备</v>
      </c>
      <c r="D94" t="str">
        <f>VLOOKUP(A94,[1]原表!$E:$G,3,0)</f>
        <v>色谱仪</v>
      </c>
      <c r="E94" t="str">
        <f>VLOOKUP(A94,'[1]拆分表2-整理表'!$C:$P,14,0)</f>
        <v>1100</v>
      </c>
      <c r="F94">
        <v>1</v>
      </c>
      <c r="I94" s="68">
        <f>VLOOKUP(A94,[1]原表!$E:$N,10,0)</f>
        <v>37956</v>
      </c>
      <c r="J94" s="68" t="s">
        <v>59</v>
      </c>
      <c r="M94" t="str">
        <f>VLOOKUP(A94,[1]原表!$E:$M,9,0)</f>
        <v>直接购入</v>
      </c>
      <c r="O94">
        <f>VLOOKUP(A94,'[1]拆分表2-整理表'!$C:$O,13,0)</f>
        <v>0</v>
      </c>
      <c r="P94" t="str">
        <f>VLOOKUP(A94,[1]原表!$E:$U,17,0)</f>
        <v>10</v>
      </c>
      <c r="Q94">
        <f>VLOOKUP(A94,[1]原表!$E:$X,20,0)</f>
        <v>360000</v>
      </c>
    </row>
    <row r="95" spans="1:17">
      <c r="A95" s="74" t="s">
        <v>128</v>
      </c>
      <c r="B95" t="str">
        <f>VLOOKUP(A95,[1]原表!$E:$AJ,32,0)</f>
        <v>专-电124#</v>
      </c>
      <c r="C95" t="str">
        <f>VLOOKUP(A95,[1]原表!$A:$D,4,0)</f>
        <v>电子设备</v>
      </c>
      <c r="D95" t="str">
        <f>VLOOKUP(A95,[1]原表!$E:$G,3,0)</f>
        <v>电脑</v>
      </c>
      <c r="E95" t="str">
        <f>VLOOKUP(A95,'[1]拆分表2-整理表'!$C:$P,14,0)</f>
        <v>金利</v>
      </c>
      <c r="F95">
        <v>1</v>
      </c>
      <c r="I95" s="68">
        <f>VLOOKUP(A95,[1]原表!$E:$N,10,0)</f>
        <v>38078</v>
      </c>
      <c r="J95" s="68" t="s">
        <v>108</v>
      </c>
      <c r="M95" t="str">
        <f>VLOOKUP(A95,[1]原表!$E:$M,9,0)</f>
        <v>直接购入</v>
      </c>
      <c r="O95">
        <f>VLOOKUP(A95,'[1]拆分表2-整理表'!$C:$O,13,0)</f>
        <v>0</v>
      </c>
      <c r="P95" t="str">
        <f>VLOOKUP(A95,[1]原表!$E:$U,17,0)</f>
        <v>10</v>
      </c>
      <c r="Q95">
        <f>VLOOKUP(A95,[1]原表!$E:$X,20,0)</f>
        <v>5750</v>
      </c>
    </row>
    <row r="96" spans="1:17">
      <c r="A96" s="74" t="s">
        <v>129</v>
      </c>
      <c r="B96" t="str">
        <f>VLOOKUP(A96,[1]原表!$E:$AJ,32,0)</f>
        <v>专-电125#</v>
      </c>
      <c r="C96" t="str">
        <f>VLOOKUP(A96,[1]原表!$A:$D,4,0)</f>
        <v>电子设备</v>
      </c>
      <c r="D96" t="str">
        <f>VLOOKUP(A96,[1]原表!$E:$G,3,0)</f>
        <v>激光尘埃粒子计数器</v>
      </c>
      <c r="E96" t="str">
        <f>VLOOKUP(A96,'[1]拆分表2-整理表'!$C:$P,14,0)</f>
        <v>BCJ-1</v>
      </c>
      <c r="F96">
        <v>1</v>
      </c>
      <c r="I96" s="68">
        <f>VLOOKUP(A96,[1]原表!$E:$N,10,0)</f>
        <v>38108</v>
      </c>
      <c r="J96" s="68" t="s">
        <v>130</v>
      </c>
      <c r="M96" t="str">
        <f>VLOOKUP(A96,[1]原表!$E:$M,9,0)</f>
        <v>直接购入</v>
      </c>
      <c r="O96">
        <f>VLOOKUP(A96,'[1]拆分表2-整理表'!$C:$O,13,0)</f>
        <v>0</v>
      </c>
      <c r="P96" t="str">
        <f>VLOOKUP(A96,[1]原表!$E:$U,17,0)</f>
        <v>10</v>
      </c>
      <c r="Q96">
        <f>VLOOKUP(A96,[1]原表!$E:$X,20,0)</f>
        <v>12500</v>
      </c>
    </row>
    <row r="97" spans="1:17">
      <c r="A97" s="74" t="s">
        <v>131</v>
      </c>
      <c r="B97" t="str">
        <f>VLOOKUP(A97,[1]原表!$E:$AJ,32,0)</f>
        <v>专-电126#</v>
      </c>
      <c r="C97" t="str">
        <f>VLOOKUP(A97,[1]原表!$A:$D,4,0)</f>
        <v>电子设备</v>
      </c>
      <c r="D97" t="str">
        <f>VLOOKUP(A97,[1]原表!$E:$G,3,0)</f>
        <v>移动洁净取样室</v>
      </c>
      <c r="E97" t="str">
        <f>VLOOKUP(A97,'[1]拆分表2-整理表'!$C:$P,14,0)</f>
        <v>YJS-980</v>
      </c>
      <c r="F97">
        <v>1</v>
      </c>
      <c r="I97" s="68">
        <f>VLOOKUP(A97,[1]原表!$E:$N,10,0)</f>
        <v>38108</v>
      </c>
      <c r="J97" s="68" t="s">
        <v>132</v>
      </c>
      <c r="M97" t="str">
        <f>VLOOKUP(A97,[1]原表!$E:$M,9,0)</f>
        <v>直接购入</v>
      </c>
      <c r="O97">
        <f>VLOOKUP(A97,'[1]拆分表2-整理表'!$C:$O,13,0)</f>
        <v>0</v>
      </c>
      <c r="P97" t="str">
        <f>VLOOKUP(A97,[1]原表!$E:$U,17,0)</f>
        <v>10</v>
      </c>
      <c r="Q97">
        <f>VLOOKUP(A97,[1]原表!$E:$X,20,0)</f>
        <v>5400</v>
      </c>
    </row>
    <row r="98" spans="1:17">
      <c r="A98" s="74" t="s">
        <v>133</v>
      </c>
      <c r="B98" t="str">
        <f>VLOOKUP(A98,[1]原表!$E:$AJ,32,0)</f>
        <v>专-电129#</v>
      </c>
      <c r="C98" t="str">
        <f>VLOOKUP(A98,[1]原表!$A:$D,4,0)</f>
        <v>电子设备</v>
      </c>
      <c r="D98" t="str">
        <f>VLOOKUP(A98,[1]原表!$E:$G,3,0)</f>
        <v>数码相机</v>
      </c>
      <c r="E98" t="str">
        <f>VLOOKUP(A98,'[1]拆分表2-整理表'!$C:$P,14,0)</f>
        <v>SONYDSC-F828</v>
      </c>
      <c r="F98">
        <v>1</v>
      </c>
      <c r="I98" s="68">
        <f>VLOOKUP(A98,[1]原表!$E:$N,10,0)</f>
        <v>38139</v>
      </c>
      <c r="J98" s="68" t="s">
        <v>134</v>
      </c>
      <c r="M98" t="str">
        <f>VLOOKUP(A98,[1]原表!$E:$M,9,0)</f>
        <v>直接购入</v>
      </c>
      <c r="O98">
        <f>VLOOKUP(A98,'[1]拆分表2-整理表'!$C:$O,13,0)</f>
        <v>0</v>
      </c>
      <c r="P98" t="str">
        <f>VLOOKUP(A98,[1]原表!$E:$U,17,0)</f>
        <v>10</v>
      </c>
      <c r="Q98">
        <f>VLOOKUP(A98,[1]原表!$E:$X,20,0)</f>
        <v>8780</v>
      </c>
    </row>
    <row r="99" spans="1:17">
      <c r="A99" s="74" t="s">
        <v>135</v>
      </c>
      <c r="B99" t="str">
        <f>VLOOKUP(A99,[1]原表!$E:$AJ,32,0)</f>
        <v>专-电132#</v>
      </c>
      <c r="C99" t="str">
        <f>VLOOKUP(A99,[1]原表!$A:$D,4,0)</f>
        <v>电子设备</v>
      </c>
      <c r="D99" t="str">
        <f>VLOOKUP(A99,[1]原表!$E:$G,3,0)</f>
        <v>数显鼓风干燥箱</v>
      </c>
      <c r="E99" t="str">
        <f>VLOOKUP(A99,'[1]拆分表2-整理表'!$C:$P,14,0)</f>
        <v>101A-2</v>
      </c>
      <c r="F99">
        <v>1</v>
      </c>
      <c r="I99" s="68">
        <f>VLOOKUP(A99,[1]原表!$E:$N,10,0)</f>
        <v>38200</v>
      </c>
      <c r="J99" s="68" t="s">
        <v>59</v>
      </c>
      <c r="M99" t="str">
        <f>VLOOKUP(A99,[1]原表!$E:$M,9,0)</f>
        <v>直接购入</v>
      </c>
      <c r="O99" t="str">
        <f>VLOOKUP(A99,'[1]拆分表2-整理表'!$C:$O,13,0)</f>
        <v>上海精密仪器有限公司（电热鼓风干燥箱）</v>
      </c>
      <c r="P99" t="str">
        <f>VLOOKUP(A99,[1]原表!$E:$U,17,0)</f>
        <v>10</v>
      </c>
      <c r="Q99">
        <f>VLOOKUP(A99,[1]原表!$E:$X,20,0)</f>
        <v>2740</v>
      </c>
    </row>
    <row r="100" spans="1:17">
      <c r="A100" s="74" t="s">
        <v>136</v>
      </c>
      <c r="B100" t="str">
        <f>VLOOKUP(A100,[1]原表!$E:$AJ,32,0)</f>
        <v>专-电147#</v>
      </c>
      <c r="C100" t="str">
        <f>VLOOKUP(A100,[1]原表!$A:$D,4,0)</f>
        <v>电子设备</v>
      </c>
      <c r="D100" t="str">
        <f>VLOOKUP(A100,[1]原表!$E:$G,3,0)</f>
        <v>吸尘器</v>
      </c>
      <c r="E100" t="str">
        <f>VLOOKUP(A100,'[1]拆分表2-整理表'!$C:$P,14,0)</f>
        <v>B60L（AS80-2）</v>
      </c>
      <c r="F100">
        <v>1</v>
      </c>
      <c r="I100" s="68">
        <f>VLOOKUP(A100,[1]原表!$E:$N,10,0)</f>
        <v>38292</v>
      </c>
      <c r="J100" s="68" t="s">
        <v>33</v>
      </c>
      <c r="M100" t="str">
        <f>VLOOKUP(A100,[1]原表!$E:$M,9,0)</f>
        <v>直接购入</v>
      </c>
      <c r="O100">
        <f>VLOOKUP(A100,'[1]拆分表2-整理表'!$C:$O,13,0)</f>
        <v>0</v>
      </c>
      <c r="P100" t="str">
        <f>VLOOKUP(A100,[1]原表!$E:$U,17,0)</f>
        <v>10</v>
      </c>
      <c r="Q100">
        <f>VLOOKUP(A100,[1]原表!$E:$X,20,0)</f>
        <v>2850</v>
      </c>
    </row>
    <row r="101" spans="1:17">
      <c r="A101" s="74" t="s">
        <v>137</v>
      </c>
      <c r="B101" t="str">
        <f>VLOOKUP(A101,[1]原表!$E:$AJ,32,0)</f>
        <v>专-电152#</v>
      </c>
      <c r="C101" t="str">
        <f>VLOOKUP(A101,[1]原表!$A:$D,4,0)</f>
        <v>电子设备</v>
      </c>
      <c r="D101" t="str">
        <f>VLOOKUP(A101,[1]原表!$E:$G,3,0)</f>
        <v>电子水处理仪</v>
      </c>
      <c r="E101" t="str">
        <f>VLOOKUP(A101,'[1]拆分表2-整理表'!$C:$P,14,0)</f>
        <v>DN100</v>
      </c>
      <c r="F101">
        <v>1</v>
      </c>
      <c r="I101" s="68">
        <f>VLOOKUP(A101,[1]原表!$E:$N,10,0)</f>
        <v>38411</v>
      </c>
      <c r="J101" s="68" t="s">
        <v>33</v>
      </c>
      <c r="M101" t="str">
        <f>VLOOKUP(A101,[1]原表!$E:$M,9,0)</f>
        <v>直接购入</v>
      </c>
      <c r="O101" t="str">
        <f>VLOOKUP(A101,'[1]拆分表2-整理表'!$C:$O,13,0)</f>
        <v>上虞市金泰风机有限公司（有两台）</v>
      </c>
      <c r="P101" t="str">
        <f>VLOOKUP(A101,[1]原表!$E:$U,17,0)</f>
        <v>10</v>
      </c>
      <c r="Q101">
        <f>VLOOKUP(A101,[1]原表!$E:$X,20,0)</f>
        <v>13000</v>
      </c>
    </row>
    <row r="102" spans="1:17">
      <c r="A102" s="74" t="s">
        <v>138</v>
      </c>
      <c r="B102" t="str">
        <f>VLOOKUP(A102,[1]原表!$E:$AJ,32,0)</f>
        <v>专-电160#</v>
      </c>
      <c r="C102" t="str">
        <f>VLOOKUP(A102,[1]原表!$A:$D,4,0)</f>
        <v>电子设备</v>
      </c>
      <c r="D102" t="str">
        <f>VLOOKUP(A102,[1]原表!$E:$G,3,0)</f>
        <v>电脑</v>
      </c>
      <c r="E102" t="str">
        <f>VLOOKUP(A102,'[1]拆分表2-整理表'!$C:$P,14,0)</f>
        <v>T562KSXMDVA1Z</v>
      </c>
      <c r="F102">
        <v>1</v>
      </c>
      <c r="I102" s="68">
        <f>VLOOKUP(A102,[1]原表!$E:$N,10,0)</f>
        <v>38504</v>
      </c>
      <c r="J102" s="68" t="s">
        <v>108</v>
      </c>
      <c r="M102" t="str">
        <f>VLOOKUP(A102,[1]原表!$E:$M,9,0)</f>
        <v>直接购入</v>
      </c>
      <c r="O102" t="str">
        <f>VLOOKUP(A102,'[1]拆分表2-整理表'!$C:$O,13,0)</f>
        <v>福建捷联电子有限公司（编号：16753JA050761)</v>
      </c>
      <c r="P102" t="str">
        <f>VLOOKUP(A102,[1]原表!$E:$U,17,0)</f>
        <v>10</v>
      </c>
      <c r="Q102">
        <f>VLOOKUP(A102,[1]原表!$E:$X,20,0)</f>
        <v>4600</v>
      </c>
    </row>
    <row r="103" spans="1:17">
      <c r="A103" s="74" t="s">
        <v>139</v>
      </c>
      <c r="B103" t="str">
        <f>VLOOKUP(A103,[1]原表!$E:$AJ,32,0)</f>
        <v>专-电161#</v>
      </c>
      <c r="C103" t="str">
        <f>VLOOKUP(A103,[1]原表!$A:$D,4,0)</f>
        <v>电子设备</v>
      </c>
      <c r="D103" t="str">
        <f>VLOOKUP(A103,[1]原表!$E:$G,3,0)</f>
        <v>电子天平</v>
      </c>
      <c r="E103" t="str">
        <f>VLOOKUP(A103,'[1]拆分表2-整理表'!$C:$P,14,0)</f>
        <v>SA1203</v>
      </c>
      <c r="F103">
        <v>1</v>
      </c>
      <c r="I103" s="68">
        <f>VLOOKUP(A103,[1]原表!$E:$N,10,0)</f>
        <v>38534</v>
      </c>
      <c r="J103" s="68" t="s">
        <v>140</v>
      </c>
      <c r="M103" t="str">
        <f>VLOOKUP(A103,[1]原表!$E:$M,9,0)</f>
        <v>直接购入</v>
      </c>
      <c r="O103" t="str">
        <f>VLOOKUP(A103,'[1]拆分表2-整理表'!$C:$O,13,0)</f>
        <v>上海精密科学仪器有限公司（编号：5703）GMP制剂大楼7楼质检间</v>
      </c>
      <c r="P103" t="str">
        <f>VLOOKUP(A103,[1]原表!$E:$U,17,0)</f>
        <v>10</v>
      </c>
      <c r="Q103">
        <f>VLOOKUP(A103,[1]原表!$E:$X,20,0)</f>
        <v>4600</v>
      </c>
    </row>
    <row r="104" spans="1:17">
      <c r="A104" s="74" t="s">
        <v>141</v>
      </c>
      <c r="B104" t="str">
        <f>VLOOKUP(A104,[1]原表!$E:$AJ,32,0)</f>
        <v>专-电172#</v>
      </c>
      <c r="C104" t="str">
        <f>VLOOKUP(A104,[1]原表!$A:$D,4,0)</f>
        <v>电子设备</v>
      </c>
      <c r="D104" t="str">
        <f>VLOOKUP(A104,[1]原表!$E:$G,3,0)</f>
        <v>电冰箱</v>
      </c>
      <c r="E104" t="str">
        <f>VLOOKUP(A104,'[1]拆分表2-整理表'!$C:$P,14,0)</f>
        <v>BCD-208K/A</v>
      </c>
      <c r="F104">
        <v>1</v>
      </c>
      <c r="I104" s="68">
        <f>VLOOKUP(A104,[1]原表!$E:$N,10,0)</f>
        <v>38869</v>
      </c>
      <c r="J104" s="68" t="s">
        <v>123</v>
      </c>
      <c r="M104" t="str">
        <f>VLOOKUP(A104,[1]原表!$E:$M,9,0)</f>
        <v>直接购入</v>
      </c>
      <c r="O104" t="str">
        <f>VLOOKUP(A104,'[1]拆分表2-整理表'!$C:$O,13,0)</f>
        <v>青岛海尔股份有限公司</v>
      </c>
      <c r="P104" t="str">
        <f>VLOOKUP(A104,[1]原表!$E:$U,17,0)</f>
        <v>10</v>
      </c>
      <c r="Q104">
        <f>VLOOKUP(A104,[1]原表!$E:$X,20,0)</f>
        <v>2450</v>
      </c>
    </row>
    <row r="105" spans="1:17">
      <c r="A105" s="74" t="s">
        <v>142</v>
      </c>
      <c r="B105" t="str">
        <f>VLOOKUP(A105,[1]原表!$E:$AJ,32,0)</f>
        <v>专－电173＃</v>
      </c>
      <c r="C105" t="str">
        <f>VLOOKUP(A105,[1]原表!$A:$D,4,0)</f>
        <v>电子设备</v>
      </c>
      <c r="D105" t="str">
        <f>VLOOKUP(A105,[1]原表!$E:$G,3,0)</f>
        <v>数码相机</v>
      </c>
      <c r="E105" t="str">
        <f>VLOOKUP(A105,'[1]拆分表2-整理表'!$C:$P,14,0)</f>
        <v>S5600</v>
      </c>
      <c r="F105">
        <v>1</v>
      </c>
      <c r="I105" s="68">
        <f>VLOOKUP(A105,[1]原表!$E:$N,10,0)</f>
        <v>39022</v>
      </c>
      <c r="J105" s="68" t="s">
        <v>33</v>
      </c>
      <c r="M105" t="str">
        <f>VLOOKUP(A105,[1]原表!$E:$M,9,0)</f>
        <v>直接购入</v>
      </c>
      <c r="O105" t="str">
        <f>VLOOKUP(A105,'[1]拆分表2-整理表'!$C:$O,13,0)</f>
        <v>中国影像机械有限公司，苏州富士胶片（编：6CW01575）</v>
      </c>
      <c r="P105" t="str">
        <f>VLOOKUP(A105,[1]原表!$E:$U,17,0)</f>
        <v>10</v>
      </c>
      <c r="Q105">
        <f>VLOOKUP(A105,[1]原表!$E:$X,20,0)</f>
        <v>2540</v>
      </c>
    </row>
    <row r="106" spans="1:17">
      <c r="A106" s="74" t="s">
        <v>143</v>
      </c>
      <c r="B106" t="str">
        <f>VLOOKUP(A106,[1]原表!$E:$AJ,32,0)</f>
        <v>专－电179＃</v>
      </c>
      <c r="C106" t="str">
        <f>VLOOKUP(A106,[1]原表!$A:$D,4,0)</f>
        <v>电子设备</v>
      </c>
      <c r="D106" t="str">
        <f>VLOOKUP(A106,[1]原表!$E:$G,3,0)</f>
        <v>紫外可见分光光度计</v>
      </c>
      <c r="E106" t="str">
        <f>VLOOKUP(A106,'[1]拆分表2-整理表'!$C:$P,14,0)</f>
        <v>TU1901</v>
      </c>
      <c r="F106">
        <v>1</v>
      </c>
      <c r="I106" s="68">
        <f>VLOOKUP(A106,[1]原表!$E:$N,10,0)</f>
        <v>39387</v>
      </c>
      <c r="J106" s="68" t="s">
        <v>59</v>
      </c>
      <c r="M106" t="str">
        <f>VLOOKUP(A106,[1]原表!$E:$M,9,0)</f>
        <v>直接购入</v>
      </c>
      <c r="O106" t="str">
        <f>VLOOKUP(A106,'[1]拆分表2-整理表'!$C:$O,13,0)</f>
        <v>北京普析通用仪器有限责任公司NO:16-1901-01-0280</v>
      </c>
      <c r="P106" t="str">
        <f>VLOOKUP(A106,[1]原表!$E:$U,17,0)</f>
        <v>10</v>
      </c>
      <c r="Q106">
        <f>VLOOKUP(A106,[1]原表!$E:$X,20,0)</f>
        <v>73800</v>
      </c>
    </row>
    <row r="107" spans="1:17">
      <c r="A107" s="74" t="s">
        <v>144</v>
      </c>
      <c r="B107" t="str">
        <f>VLOOKUP(A107,[1]原表!$E:$AJ,32,0)</f>
        <v>专－电180＃</v>
      </c>
      <c r="C107" t="str">
        <f>VLOOKUP(A107,[1]原表!$A:$D,4,0)</f>
        <v>电子设备</v>
      </c>
      <c r="D107" t="str">
        <f>VLOOKUP(A107,[1]原表!$E:$G,3,0)</f>
        <v>电热鼓风干燥箱</v>
      </c>
      <c r="E107" t="str">
        <f>VLOOKUP(A107,'[1]拆分表2-整理表'!$C:$P,14,0)</f>
        <v>101A-2E</v>
      </c>
      <c r="F107">
        <v>1</v>
      </c>
      <c r="I107" s="68">
        <f>VLOOKUP(A107,[1]原表!$E:$N,10,0)</f>
        <v>39448</v>
      </c>
      <c r="J107" s="68" t="s">
        <v>59</v>
      </c>
      <c r="M107" t="str">
        <f>VLOOKUP(A107,[1]原表!$E:$M,9,0)</f>
        <v>直接购入</v>
      </c>
      <c r="O107" t="str">
        <f>VLOOKUP(A107,'[1]拆分表2-整理表'!$C:$O,13,0)</f>
        <v>NO:00402  上海试验仪器厂有限公司</v>
      </c>
      <c r="P107" t="str">
        <f>VLOOKUP(A107,[1]原表!$E:$U,17,0)</f>
        <v>10</v>
      </c>
      <c r="Q107">
        <f>VLOOKUP(A107,[1]原表!$E:$X,20,0)</f>
        <v>4940</v>
      </c>
    </row>
    <row r="108" spans="1:17">
      <c r="A108" s="74" t="s">
        <v>145</v>
      </c>
      <c r="B108" t="str">
        <f>VLOOKUP(A108,[1]原表!$E:$AJ,32,0)</f>
        <v>专－电182＃</v>
      </c>
      <c r="C108" t="str">
        <f>VLOOKUP(A108,[1]原表!$A:$D,4,0)</f>
        <v>电子设备</v>
      </c>
      <c r="D108" t="str">
        <f>VLOOKUP(A108,[1]原表!$E:$G,3,0)</f>
        <v>通风柜</v>
      </c>
      <c r="E108" t="str">
        <f>VLOOKUP(A108,'[1]拆分表2-整理表'!$C:$P,14,0)</f>
        <v>1800*850*2350</v>
      </c>
      <c r="F108">
        <v>1</v>
      </c>
      <c r="I108" s="68">
        <f>VLOOKUP(A108,[1]原表!$E:$N,10,0)</f>
        <v>39569</v>
      </c>
      <c r="J108" s="68" t="s">
        <v>123</v>
      </c>
      <c r="M108" t="str">
        <f>VLOOKUP(A108,[1]原表!$E:$M,9,0)</f>
        <v>直接购入</v>
      </c>
      <c r="O108" t="str">
        <f>VLOOKUP(A108,'[1]拆分表2-整理表'!$C:$O,13,0)</f>
        <v>昆明科奥特实验室设备有限公司</v>
      </c>
      <c r="P108" t="str">
        <f>VLOOKUP(A108,[1]原表!$E:$U,17,0)</f>
        <v>10</v>
      </c>
      <c r="Q108">
        <f>VLOOKUP(A108,[1]原表!$E:$X,20,0)</f>
        <v>24000</v>
      </c>
    </row>
    <row r="109" spans="1:17">
      <c r="A109" s="74" t="s">
        <v>146</v>
      </c>
      <c r="B109" t="str">
        <f>VLOOKUP(A109,[1]原表!$E:$AJ,32,0)</f>
        <v>专－电184＃</v>
      </c>
      <c r="C109" t="str">
        <f>VLOOKUP(A109,[1]原表!$A:$D,4,0)</f>
        <v>电子设备</v>
      </c>
      <c r="D109" t="str">
        <f>VLOOKUP(A109,[1]原表!$E:$G,3,0)</f>
        <v>电脑</v>
      </c>
      <c r="E109" t="str">
        <f>VLOOKUP(A109,'[1]拆分表2-整理表'!$C:$P,14,0)</f>
        <v>兼容机（台式）</v>
      </c>
      <c r="F109">
        <v>1</v>
      </c>
      <c r="I109" s="68">
        <f>VLOOKUP(A109,[1]原表!$E:$N,10,0)</f>
        <v>39600</v>
      </c>
      <c r="J109" s="68" t="s">
        <v>65</v>
      </c>
      <c r="M109" t="str">
        <f>VLOOKUP(A109,[1]原表!$E:$M,9,0)</f>
        <v>直接购入</v>
      </c>
      <c r="O109">
        <f>VLOOKUP(A109,'[1]拆分表2-整理表'!$C:$O,13,0)</f>
        <v>0</v>
      </c>
      <c r="P109" t="str">
        <f>VLOOKUP(A109,[1]原表!$E:$U,17,0)</f>
        <v>10</v>
      </c>
      <c r="Q109">
        <f>VLOOKUP(A109,[1]原表!$E:$X,20,0)</f>
        <v>3050</v>
      </c>
    </row>
    <row r="110" spans="1:17">
      <c r="A110" s="74" t="s">
        <v>147</v>
      </c>
      <c r="B110" t="str">
        <f>VLOOKUP(A110,[1]原表!$E:$AJ,32,0)</f>
        <v>专－电185＃</v>
      </c>
      <c r="C110" t="str">
        <f>VLOOKUP(A110,[1]原表!$A:$D,4,0)</f>
        <v>电子设备</v>
      </c>
      <c r="D110" t="str">
        <f>VLOOKUP(A110,[1]原表!$E:$G,3,0)</f>
        <v>电脑</v>
      </c>
      <c r="E110" t="str">
        <f>VLOOKUP(A110,'[1]拆分表2-整理表'!$C:$P,14,0)</f>
        <v>兼容机</v>
      </c>
      <c r="F110">
        <v>1</v>
      </c>
      <c r="I110" s="68">
        <f>VLOOKUP(A110,[1]原表!$E:$N,10,0)</f>
        <v>39600</v>
      </c>
      <c r="J110" s="68" t="s">
        <v>29</v>
      </c>
      <c r="M110" t="str">
        <f>VLOOKUP(A110,[1]原表!$E:$M,9,0)</f>
        <v>直接购入</v>
      </c>
      <c r="O110">
        <f>VLOOKUP(A110,'[1]拆分表2-整理表'!$C:$O,13,0)</f>
        <v>0</v>
      </c>
      <c r="P110" t="str">
        <f>VLOOKUP(A110,[1]原表!$E:$U,17,0)</f>
        <v>10</v>
      </c>
      <c r="Q110">
        <f>VLOOKUP(A110,[1]原表!$E:$X,20,0)</f>
        <v>3680</v>
      </c>
    </row>
    <row r="111" spans="1:17">
      <c r="A111" s="74" t="s">
        <v>148</v>
      </c>
      <c r="B111" t="str">
        <f>VLOOKUP(A111,[1]原表!$E:$AJ,32,0)</f>
        <v>专－电186＃</v>
      </c>
      <c r="C111" t="str">
        <f>VLOOKUP(A111,[1]原表!$A:$D,4,0)</f>
        <v>电子设备</v>
      </c>
      <c r="D111" t="str">
        <f>VLOOKUP(A111,[1]原表!$E:$G,3,0)</f>
        <v>冰箱</v>
      </c>
      <c r="E111" t="str">
        <f>VLOOKUP(A111,'[1]拆分表2-整理表'!$C:$P,14,0)</f>
        <v>215KADZ</v>
      </c>
      <c r="F111">
        <v>1</v>
      </c>
      <c r="I111" s="68">
        <f>VLOOKUP(A111,[1]原表!$E:$N,10,0)</f>
        <v>39630</v>
      </c>
      <c r="J111" s="68" t="s">
        <v>123</v>
      </c>
      <c r="M111" t="str">
        <f>VLOOKUP(A111,[1]原表!$E:$M,9,0)</f>
        <v>直接购入</v>
      </c>
      <c r="O111" t="str">
        <f>VLOOKUP(A111,'[1]拆分表2-整理表'!$C:$O,13,0)</f>
        <v>海尔集团</v>
      </c>
      <c r="P111" t="str">
        <f>VLOOKUP(A111,[1]原表!$E:$U,17,0)</f>
        <v>10</v>
      </c>
      <c r="Q111">
        <f>VLOOKUP(A111,[1]原表!$E:$X,20,0)</f>
        <v>2599</v>
      </c>
    </row>
    <row r="112" spans="1:17">
      <c r="A112" s="74" t="s">
        <v>149</v>
      </c>
      <c r="B112" t="str">
        <f>VLOOKUP(A112,[1]原表!$E:$AJ,32,0)</f>
        <v>专-电188#</v>
      </c>
      <c r="C112" t="str">
        <f>VLOOKUP(A112,[1]原表!$A:$D,4,0)</f>
        <v>电子设备</v>
      </c>
      <c r="D112" t="str">
        <f>VLOOKUP(A112,[1]原表!$E:$G,3,0)</f>
        <v>电脑</v>
      </c>
      <c r="E112" t="str">
        <f>VLOOKUP(A112,'[1]拆分表2-整理表'!$C:$P,14,0)</f>
        <v>台式(兼容机）</v>
      </c>
      <c r="F112">
        <v>1</v>
      </c>
      <c r="I112" s="68">
        <f>VLOOKUP(A112,[1]原表!$E:$N,10,0)</f>
        <v>39661</v>
      </c>
      <c r="J112" s="68" t="s">
        <v>123</v>
      </c>
      <c r="M112" t="str">
        <f>VLOOKUP(A112,[1]原表!$E:$M,9,0)</f>
        <v>直接购入</v>
      </c>
      <c r="O112">
        <f>VLOOKUP(A112,'[1]拆分表2-整理表'!$C:$O,13,0)</f>
        <v>0</v>
      </c>
      <c r="P112" t="str">
        <f>VLOOKUP(A112,[1]原表!$E:$U,17,0)</f>
        <v>10</v>
      </c>
      <c r="Q112">
        <f>VLOOKUP(A112,[1]原表!$E:$X,20,0)</f>
        <v>4350</v>
      </c>
    </row>
    <row r="113" spans="1:17">
      <c r="A113" s="74" t="s">
        <v>150</v>
      </c>
      <c r="B113" t="str">
        <f>VLOOKUP(A113,[1]原表!$E:$AJ,32,0)</f>
        <v>专－电191＃</v>
      </c>
      <c r="C113" t="str">
        <f>VLOOKUP(A113,[1]原表!$A:$D,4,0)</f>
        <v>电子设备</v>
      </c>
      <c r="D113" t="str">
        <f>VLOOKUP(A113,[1]原表!$E:$G,3,0)</f>
        <v>台式电脑</v>
      </c>
      <c r="E113" t="str">
        <f>VLOOKUP(A113,'[1]拆分表2-整理表'!$C:$P,14,0)</f>
        <v>兼容机</v>
      </c>
      <c r="F113">
        <v>1</v>
      </c>
      <c r="I113" s="68">
        <f>VLOOKUP(A113,[1]原表!$E:$N,10,0)</f>
        <v>39783</v>
      </c>
      <c r="J113" s="68" t="s">
        <v>113</v>
      </c>
      <c r="M113" t="str">
        <f>VLOOKUP(A113,[1]原表!$E:$M,9,0)</f>
        <v>直接购入</v>
      </c>
      <c r="O113" t="str">
        <f>VLOOKUP(A113,'[1]拆分表2-整理表'!$C:$O,13,0)</f>
        <v>杨娇使用（昆明格林科技有限公司）</v>
      </c>
      <c r="P113" t="str">
        <f>VLOOKUP(A113,[1]原表!$E:$U,17,0)</f>
        <v>10</v>
      </c>
      <c r="Q113">
        <f>VLOOKUP(A113,[1]原表!$E:$X,20,0)</f>
        <v>2880</v>
      </c>
    </row>
    <row r="114" spans="1:17">
      <c r="A114" s="74" t="s">
        <v>151</v>
      </c>
      <c r="B114" t="str">
        <f>VLOOKUP(A114,[1]原表!$E:$AJ,32,0)</f>
        <v>专－电192＃</v>
      </c>
      <c r="C114" t="str">
        <f>VLOOKUP(A114,[1]原表!$A:$D,4,0)</f>
        <v>电子设备</v>
      </c>
      <c r="D114" t="str">
        <f>VLOOKUP(A114,[1]原表!$E:$G,3,0)</f>
        <v>台式电脑</v>
      </c>
      <c r="E114" t="str">
        <f>VLOOKUP(A114,'[1]拆分表2-整理表'!$C:$P,14,0)</f>
        <v>兼容机</v>
      </c>
      <c r="F114">
        <v>1</v>
      </c>
      <c r="I114" s="68">
        <f>VLOOKUP(A114,[1]原表!$E:$N,10,0)</f>
        <v>39783</v>
      </c>
      <c r="J114" s="68" t="s">
        <v>116</v>
      </c>
      <c r="M114" t="str">
        <f>VLOOKUP(A114,[1]原表!$E:$M,9,0)</f>
        <v>直接购入</v>
      </c>
      <c r="O114" t="str">
        <f>VLOOKUP(A114,'[1]拆分表2-整理表'!$C:$O,13,0)</f>
        <v>昆明格林科技有限公司</v>
      </c>
      <c r="P114" t="str">
        <f>VLOOKUP(A114,[1]原表!$E:$U,17,0)</f>
        <v>10</v>
      </c>
      <c r="Q114">
        <f>VLOOKUP(A114,[1]原表!$E:$X,20,0)</f>
        <v>2880</v>
      </c>
    </row>
    <row r="115" spans="1:17">
      <c r="A115" s="74" t="s">
        <v>152</v>
      </c>
      <c r="B115" t="str">
        <f>VLOOKUP(A115,[1]原表!$E:$AJ,32,0)</f>
        <v>专－电194＃</v>
      </c>
      <c r="C115" t="str">
        <f>VLOOKUP(A115,[1]原表!$A:$D,4,0)</f>
        <v>电子设备</v>
      </c>
      <c r="D115" t="str">
        <f>VLOOKUP(A115,[1]原表!$E:$G,3,0)</f>
        <v>台式电脑</v>
      </c>
      <c r="E115" t="str">
        <f>VLOOKUP(A115,'[1]拆分表2-整理表'!$C:$P,14,0)</f>
        <v>兼容机</v>
      </c>
      <c r="F115">
        <v>1</v>
      </c>
      <c r="I115" s="68">
        <f>VLOOKUP(A115,[1]原表!$E:$N,10,0)</f>
        <v>39845</v>
      </c>
      <c r="J115" s="68" t="s">
        <v>119</v>
      </c>
      <c r="M115" t="str">
        <f>VLOOKUP(A115,[1]原表!$E:$M,9,0)</f>
        <v>直接购入</v>
      </c>
      <c r="O115">
        <f>VLOOKUP(A115,'[1]拆分表2-整理表'!$C:$O,13,0)</f>
        <v>0</v>
      </c>
      <c r="P115" t="str">
        <f>VLOOKUP(A115,[1]原表!$E:$U,17,0)</f>
        <v>5</v>
      </c>
      <c r="Q115">
        <f>VLOOKUP(A115,[1]原表!$E:$X,20,0)</f>
        <v>2393.16</v>
      </c>
    </row>
    <row r="116" spans="1:17">
      <c r="A116" s="74" t="s">
        <v>153</v>
      </c>
      <c r="B116" t="str">
        <f>VLOOKUP(A116,[1]原表!$E:$AJ,32,0)</f>
        <v>专－电196＃</v>
      </c>
      <c r="C116" t="str">
        <f>VLOOKUP(A116,[1]原表!$A:$D,4,0)</f>
        <v>电子设备</v>
      </c>
      <c r="D116" t="str">
        <f>VLOOKUP(A116,[1]原表!$E:$G,3,0)</f>
        <v>液相色谱仪</v>
      </c>
      <c r="E116" t="str">
        <f>VLOOKUP(A116,'[1]拆分表2-整理表'!$C:$P,14,0)</f>
        <v>1200型</v>
      </c>
      <c r="F116">
        <v>1</v>
      </c>
      <c r="I116" s="68">
        <f>VLOOKUP(A116,[1]原表!$E:$N,10,0)</f>
        <v>39873</v>
      </c>
      <c r="J116" s="68" t="s">
        <v>59</v>
      </c>
      <c r="M116" t="str">
        <f>VLOOKUP(A116,[1]原表!$E:$M,9,0)</f>
        <v>直接购入</v>
      </c>
      <c r="O116" t="str">
        <f>VLOOKUP(A116,'[1]拆分表2-整理表'!$C:$O,13,0)</f>
        <v>云南金诺科技有限公司NO:(8942-90052)（税在2010-11-固003#转出）</v>
      </c>
      <c r="P116" t="str">
        <f>VLOOKUP(A116,[1]原表!$E:$U,17,0)</f>
        <v>10</v>
      </c>
      <c r="Q116">
        <f>VLOOKUP(A116,[1]原表!$E:$X,20,0)</f>
        <v>279914.54</v>
      </c>
    </row>
    <row r="117" spans="1:17">
      <c r="A117" s="74" t="s">
        <v>154</v>
      </c>
      <c r="B117" t="str">
        <f>VLOOKUP(A117,[1]原表!$E:$AJ,32,0)</f>
        <v>专-电198＃</v>
      </c>
      <c r="C117" t="str">
        <f>VLOOKUP(A117,[1]原表!$A:$D,4,0)</f>
        <v>电子设备</v>
      </c>
      <c r="D117" t="str">
        <f>VLOOKUP(A117,[1]原表!$E:$G,3,0)</f>
        <v>台式电脑</v>
      </c>
      <c r="E117" t="str">
        <f>VLOOKUP(A117,'[1]拆分表2-整理表'!$C:$P,14,0)</f>
        <v>兼容机</v>
      </c>
      <c r="F117">
        <v>1</v>
      </c>
      <c r="I117" s="68">
        <f>VLOOKUP(A117,[1]原表!$E:$N,10,0)</f>
        <v>39965</v>
      </c>
      <c r="J117" s="68" t="s">
        <v>113</v>
      </c>
      <c r="M117" t="str">
        <f>VLOOKUP(A117,[1]原表!$E:$M,9,0)</f>
        <v>直接购入</v>
      </c>
      <c r="O117">
        <f>VLOOKUP(A117,'[1]拆分表2-整理表'!$C:$O,13,0)</f>
        <v>0</v>
      </c>
      <c r="P117" t="str">
        <f>VLOOKUP(A117,[1]原表!$E:$U,17,0)</f>
        <v>5</v>
      </c>
      <c r="Q117">
        <f>VLOOKUP(A117,[1]原表!$E:$X,20,0)</f>
        <v>2560</v>
      </c>
    </row>
    <row r="118" spans="1:17">
      <c r="A118" s="74" t="s">
        <v>155</v>
      </c>
      <c r="B118" t="str">
        <f>VLOOKUP(A118,[1]原表!$E:$AJ,32,0)</f>
        <v>专－电199＃</v>
      </c>
      <c r="C118" t="str">
        <f>VLOOKUP(A118,[1]原表!$A:$D,4,0)</f>
        <v>电子设备</v>
      </c>
      <c r="D118" t="str">
        <f>VLOOKUP(A118,[1]原表!$E:$G,3,0)</f>
        <v>护声设备</v>
      </c>
      <c r="E118" t="str">
        <f>VLOOKUP(A118,'[1]拆分表2-整理表'!$C:$P,14,0)</f>
        <v/>
      </c>
      <c r="F118">
        <v>1</v>
      </c>
      <c r="I118" s="68">
        <f>VLOOKUP(A118,[1]原表!$E:$N,10,0)</f>
        <v>39995</v>
      </c>
      <c r="J118" s="68" t="s">
        <v>23</v>
      </c>
      <c r="M118" t="str">
        <f>VLOOKUP(A118,[1]原表!$E:$M,9,0)</f>
        <v>直接购入</v>
      </c>
      <c r="O118">
        <f>VLOOKUP(A118,'[1]拆分表2-整理表'!$C:$O,13,0)</f>
        <v>0</v>
      </c>
      <c r="P118" t="str">
        <f>VLOOKUP(A118,[1]原表!$E:$U,17,0)</f>
        <v>5</v>
      </c>
      <c r="Q118">
        <f>VLOOKUP(A118,[1]原表!$E:$X,20,0)</f>
        <v>14100</v>
      </c>
    </row>
    <row r="119" spans="1:17">
      <c r="A119" s="74" t="s">
        <v>156</v>
      </c>
      <c r="B119" t="str">
        <f>VLOOKUP(A119,[1]原表!$E:$AJ,32,0)</f>
        <v>专－电200＃</v>
      </c>
      <c r="C119" t="str">
        <f>VLOOKUP(A119,[1]原表!$A:$D,4,0)</f>
        <v>电子设备</v>
      </c>
      <c r="D119" t="str">
        <f>VLOOKUP(A119,[1]原表!$E:$G,3,0)</f>
        <v>电脑</v>
      </c>
      <c r="E119" t="str">
        <f>VLOOKUP(A119,'[1]拆分表2-整理表'!$C:$P,14,0)</f>
        <v>台式电脑</v>
      </c>
      <c r="F119">
        <v>1</v>
      </c>
      <c r="I119" s="68">
        <f>VLOOKUP(A119,[1]原表!$E:$N,10,0)</f>
        <v>40057</v>
      </c>
      <c r="J119" s="68" t="s">
        <v>65</v>
      </c>
      <c r="M119" t="str">
        <f>VLOOKUP(A119,[1]原表!$E:$M,9,0)</f>
        <v>直接购入</v>
      </c>
      <c r="O119">
        <f>VLOOKUP(A119,'[1]拆分表2-整理表'!$C:$O,13,0)</f>
        <v>0</v>
      </c>
      <c r="P119" t="str">
        <f>VLOOKUP(A119,[1]原表!$E:$U,17,0)</f>
        <v>5</v>
      </c>
      <c r="Q119">
        <f>VLOOKUP(A119,[1]原表!$E:$X,20,0)</f>
        <v>2564.1</v>
      </c>
    </row>
    <row r="120" spans="1:17">
      <c r="A120" s="74" t="s">
        <v>157</v>
      </c>
      <c r="B120" t="str">
        <f>VLOOKUP(A120,[1]原表!$E:$AJ,32,0)</f>
        <v>专-电201#</v>
      </c>
      <c r="C120" t="str">
        <f>VLOOKUP(A120,[1]原表!$A:$D,4,0)</f>
        <v>电子设备</v>
      </c>
      <c r="D120" t="str">
        <f>VLOOKUP(A120,[1]原表!$E:$G,3,0)</f>
        <v>视频监控报警系统</v>
      </c>
      <c r="E120" t="str">
        <f>VLOOKUP(A120,'[1]拆分表2-整理表'!$C:$P,14,0)</f>
        <v/>
      </c>
      <c r="F120">
        <v>1</v>
      </c>
      <c r="I120" s="68">
        <f>VLOOKUP(A120,[1]原表!$E:$N,10,0)</f>
        <v>40087</v>
      </c>
      <c r="J120" s="68" t="s">
        <v>23</v>
      </c>
      <c r="M120" t="str">
        <f>VLOOKUP(A120,[1]原表!$E:$M,9,0)</f>
        <v>直接购入</v>
      </c>
      <c r="O120">
        <f>VLOOKUP(A120,'[1]拆分表2-整理表'!$C:$O,13,0)</f>
        <v>0</v>
      </c>
      <c r="P120" t="str">
        <f>VLOOKUP(A120,[1]原表!$E:$U,17,0)</f>
        <v>5</v>
      </c>
      <c r="Q120">
        <f>VLOOKUP(A120,[1]原表!$E:$X,20,0)</f>
        <v>47516</v>
      </c>
    </row>
    <row r="121" spans="1:17">
      <c r="A121" s="74" t="s">
        <v>158</v>
      </c>
      <c r="B121" t="str">
        <f>VLOOKUP(A121,[1]原表!$E:$AJ,32,0)</f>
        <v>专-电211#</v>
      </c>
      <c r="C121" t="str">
        <f>VLOOKUP(A121,[1]原表!$A:$D,4,0)</f>
        <v>电子设备</v>
      </c>
      <c r="D121" t="str">
        <f>VLOOKUP(A121,[1]原表!$E:$G,3,0)</f>
        <v>台式电脑</v>
      </c>
      <c r="E121" t="str">
        <f>VLOOKUP(A121,'[1]拆分表2-整理表'!$C:$P,14,0)</f>
        <v>兼容机</v>
      </c>
      <c r="F121">
        <v>1</v>
      </c>
      <c r="I121" s="68">
        <f>VLOOKUP(A121,[1]原表!$E:$N,10,0)</f>
        <v>40299</v>
      </c>
      <c r="J121" s="68" t="s">
        <v>62</v>
      </c>
      <c r="M121" t="str">
        <f>VLOOKUP(A121,[1]原表!$E:$M,9,0)</f>
        <v>直接购入</v>
      </c>
      <c r="O121" t="str">
        <f>VLOOKUP(A121,'[1]拆分表2-整理表'!$C:$O,13,0)</f>
        <v>昆明宏嘉数码科技有限公司 李汉书用</v>
      </c>
      <c r="P121" t="str">
        <f>VLOOKUP(A121,[1]原表!$E:$U,17,0)</f>
        <v>0</v>
      </c>
      <c r="Q121">
        <f>VLOOKUP(A121,[1]原表!$E:$X,20,0)</f>
        <v>2649.58</v>
      </c>
    </row>
    <row r="122" spans="1:17">
      <c r="A122" s="74" t="s">
        <v>159</v>
      </c>
      <c r="B122" t="str">
        <f>VLOOKUP(A122,[1]原表!$E:$AJ,32,0)</f>
        <v>专-电212#</v>
      </c>
      <c r="C122" t="str">
        <f>VLOOKUP(A122,[1]原表!$A:$D,4,0)</f>
        <v>电子设备</v>
      </c>
      <c r="D122" t="str">
        <f>VLOOKUP(A122,[1]原表!$E:$G,3,0)</f>
        <v>台式电脑</v>
      </c>
      <c r="E122" t="str">
        <f>VLOOKUP(A122,'[1]拆分表2-整理表'!$C:$P,14,0)</f>
        <v>兼容机</v>
      </c>
      <c r="F122">
        <v>1</v>
      </c>
      <c r="I122" s="68">
        <f>VLOOKUP(A122,[1]原表!$E:$N,10,0)</f>
        <v>40299</v>
      </c>
      <c r="J122" s="68" t="s">
        <v>108</v>
      </c>
      <c r="M122" t="str">
        <f>VLOOKUP(A122,[1]原表!$E:$M,9,0)</f>
        <v>直接购入</v>
      </c>
      <c r="O122" t="str">
        <f>VLOOKUP(A122,'[1]拆分表2-整理表'!$C:$O,13,0)</f>
        <v>昆明宏嘉数码科技有限公司  张丹用</v>
      </c>
      <c r="P122" t="str">
        <f>VLOOKUP(A122,[1]原表!$E:$U,17,0)</f>
        <v>0</v>
      </c>
      <c r="Q122">
        <f>VLOOKUP(A122,[1]原表!$E:$X,20,0)</f>
        <v>2649.57</v>
      </c>
    </row>
    <row r="123" spans="1:17">
      <c r="A123" s="74" t="s">
        <v>160</v>
      </c>
      <c r="B123" t="str">
        <f>VLOOKUP(A123,[1]原表!$E:$AJ,32,0)</f>
        <v>专-电216#</v>
      </c>
      <c r="C123" t="str">
        <f>VLOOKUP(A123,[1]原表!$A:$D,4,0)</f>
        <v>电子设备</v>
      </c>
      <c r="D123" t="str">
        <f>VLOOKUP(A123,[1]原表!$E:$G,3,0)</f>
        <v>电脑</v>
      </c>
      <c r="E123" t="str">
        <f>VLOOKUP(A123,'[1]拆分表2-整理表'!$C:$P,14,0)</f>
        <v>兼容机</v>
      </c>
      <c r="F123">
        <v>1</v>
      </c>
      <c r="I123" s="68">
        <f>VLOOKUP(A123,[1]原表!$E:$N,10,0)</f>
        <v>40360</v>
      </c>
      <c r="J123" s="68" t="s">
        <v>23</v>
      </c>
      <c r="M123" t="str">
        <f>VLOOKUP(A123,[1]原表!$E:$M,9,0)</f>
        <v>直接购入</v>
      </c>
      <c r="O123" t="str">
        <f>VLOOKUP(A123,'[1]拆分表2-整理表'!$C:$O,13,0)</f>
        <v>昆明格林科技有限公司 胡劼用</v>
      </c>
      <c r="P123" t="str">
        <f>VLOOKUP(A123,[1]原表!$E:$U,17,0)</f>
        <v>5</v>
      </c>
      <c r="Q123">
        <f>VLOOKUP(A123,[1]原表!$E:$X,20,0)</f>
        <v>3316.25</v>
      </c>
    </row>
    <row r="124" spans="1:17">
      <c r="A124" s="74" t="s">
        <v>161</v>
      </c>
      <c r="B124" t="str">
        <f>VLOOKUP(A124,[1]原表!$E:$AJ,32,0)</f>
        <v>专-电218#</v>
      </c>
      <c r="C124" t="str">
        <f>VLOOKUP(A124,[1]原表!$A:$D,4,0)</f>
        <v>电子设备</v>
      </c>
      <c r="D124" t="str">
        <f>VLOOKUP(A124,[1]原表!$E:$G,3,0)</f>
        <v>台式电脑</v>
      </c>
      <c r="E124" t="str">
        <f>VLOOKUP(A124,'[1]拆分表2-整理表'!$C:$P,14,0)</f>
        <v>兼容机</v>
      </c>
      <c r="F124">
        <v>1</v>
      </c>
      <c r="I124" s="68">
        <f>VLOOKUP(A124,[1]原表!$E:$N,10,0)</f>
        <v>40391</v>
      </c>
      <c r="J124" s="68" t="s">
        <v>23</v>
      </c>
      <c r="M124" t="str">
        <f>VLOOKUP(A124,[1]原表!$E:$M,9,0)</f>
        <v>直接购入</v>
      </c>
      <c r="O124" t="str">
        <f>VLOOKUP(A124,'[1]拆分表2-整理表'!$C:$O,13,0)</f>
        <v>（昆明格林）</v>
      </c>
      <c r="P124" t="str">
        <f>VLOOKUP(A124,[1]原表!$E:$U,17,0)</f>
        <v>5</v>
      </c>
      <c r="Q124">
        <f>VLOOKUP(A124,[1]原表!$E:$X,20,0)</f>
        <v>3316.24</v>
      </c>
    </row>
    <row r="125" spans="1:17">
      <c r="A125" s="74" t="s">
        <v>162</v>
      </c>
      <c r="B125" t="str">
        <f>VLOOKUP(A125,[1]原表!$E:$AJ,32,0)</f>
        <v>专-电219#</v>
      </c>
      <c r="C125" t="str">
        <f>VLOOKUP(A125,[1]原表!$A:$D,4,0)</f>
        <v>电子设备</v>
      </c>
      <c r="D125" t="str">
        <f>VLOOKUP(A125,[1]原表!$E:$G,3,0)</f>
        <v>台式电脑</v>
      </c>
      <c r="E125" t="str">
        <f>VLOOKUP(A125,'[1]拆分表2-整理表'!$C:$P,14,0)</f>
        <v>兼容机</v>
      </c>
      <c r="F125">
        <v>1</v>
      </c>
      <c r="I125" s="68">
        <f>VLOOKUP(A125,[1]原表!$E:$N,10,0)</f>
        <v>40391</v>
      </c>
      <c r="J125" s="68" t="s">
        <v>163</v>
      </c>
      <c r="M125" t="str">
        <f>VLOOKUP(A125,[1]原表!$E:$M,9,0)</f>
        <v>直接购入</v>
      </c>
      <c r="O125" t="str">
        <f>VLOOKUP(A125,'[1]拆分表2-整理表'!$C:$O,13,0)</f>
        <v>刘薇用（昆明格林）</v>
      </c>
      <c r="P125" t="str">
        <f>VLOOKUP(A125,[1]原表!$E:$U,17,0)</f>
        <v>5</v>
      </c>
      <c r="Q125">
        <f>VLOOKUP(A125,[1]原表!$E:$X,20,0)</f>
        <v>2820.51</v>
      </c>
    </row>
    <row r="126" spans="1:17">
      <c r="A126" s="74" t="s">
        <v>164</v>
      </c>
      <c r="B126" t="str">
        <f>VLOOKUP(A126,[1]原表!$E:$AJ,32,0)</f>
        <v>专-电223#</v>
      </c>
      <c r="C126" t="str">
        <f>VLOOKUP(A126,[1]原表!$A:$D,4,0)</f>
        <v>电子设备</v>
      </c>
      <c r="D126" t="str">
        <f>VLOOKUP(A126,[1]原表!$E:$G,3,0)</f>
        <v>台式电脑</v>
      </c>
      <c r="E126" t="str">
        <f>VLOOKUP(A126,'[1]拆分表2-整理表'!$C:$P,14,0)</f>
        <v>兼容机</v>
      </c>
      <c r="F126">
        <v>1</v>
      </c>
      <c r="I126" s="68">
        <f>VLOOKUP(A126,[1]原表!$E:$N,10,0)</f>
        <v>40422</v>
      </c>
      <c r="J126" s="68" t="s">
        <v>113</v>
      </c>
      <c r="M126" t="str">
        <f>VLOOKUP(A126,[1]原表!$E:$M,9,0)</f>
        <v>直接购入</v>
      </c>
      <c r="O126" t="str">
        <f>VLOOKUP(A126,'[1]拆分表2-整理表'!$C:$O,13,0)</f>
        <v>昆明格林科技有限公司（胡海燕用）</v>
      </c>
      <c r="P126" t="str">
        <f>VLOOKUP(A126,[1]原表!$E:$U,17,0)</f>
        <v>5</v>
      </c>
      <c r="Q126">
        <f>VLOOKUP(A126,[1]原表!$E:$X,20,0)</f>
        <v>2820.51</v>
      </c>
    </row>
    <row r="127" spans="1:17">
      <c r="A127" s="74" t="s">
        <v>165</v>
      </c>
      <c r="B127" t="str">
        <f>VLOOKUP(A127,[1]原表!$E:$AJ,32,0)</f>
        <v>专-电224#</v>
      </c>
      <c r="C127" t="str">
        <f>VLOOKUP(A127,[1]原表!$A:$D,4,0)</f>
        <v>电子设备</v>
      </c>
      <c r="D127" t="str">
        <f>VLOOKUP(A127,[1]原表!$E:$G,3,0)</f>
        <v>笔记本电脑</v>
      </c>
      <c r="E127" t="str">
        <f>VLOOKUP(A127,'[1]拆分表2-整理表'!$C:$P,14,0)</f>
        <v>ACCER3820TG</v>
      </c>
      <c r="F127">
        <v>1</v>
      </c>
      <c r="I127" s="68">
        <f>VLOOKUP(A127,[1]原表!$E:$N,10,0)</f>
        <v>40483</v>
      </c>
      <c r="J127" s="68" t="s">
        <v>80</v>
      </c>
      <c r="M127" t="str">
        <f>VLOOKUP(A127,[1]原表!$E:$M,9,0)</f>
        <v>直接购入</v>
      </c>
      <c r="O127" t="str">
        <f>VLOOKUP(A127,'[1]拆分表2-整理表'!$C:$O,13,0)</f>
        <v>昆明宏嘉数码科技有限公司购（胡泰源）使用</v>
      </c>
      <c r="P127" t="str">
        <f>VLOOKUP(A127,[1]原表!$E:$U,17,0)</f>
        <v>5</v>
      </c>
      <c r="Q127">
        <f>VLOOKUP(A127,[1]原表!$E:$X,20,0)</f>
        <v>5213.68</v>
      </c>
    </row>
    <row r="128" spans="1:17">
      <c r="A128" s="74" t="s">
        <v>166</v>
      </c>
      <c r="B128" t="str">
        <f>VLOOKUP(A128,[1]原表!$E:$AJ,32,0)</f>
        <v>专-电225#</v>
      </c>
      <c r="C128" t="str">
        <f>VLOOKUP(A128,[1]原表!$A:$D,4,0)</f>
        <v>电子设备</v>
      </c>
      <c r="D128" t="str">
        <f>VLOOKUP(A128,[1]原表!$E:$G,3,0)</f>
        <v>笔记本电脑</v>
      </c>
      <c r="E128" t="str">
        <f>VLOOKUP(A128,'[1]拆分表2-整理表'!$C:$P,14,0)</f>
        <v>苹果MC516</v>
      </c>
      <c r="F128">
        <v>1</v>
      </c>
      <c r="I128" s="68">
        <f>VLOOKUP(A128,[1]原表!$E:$N,10,0)</f>
        <v>40513</v>
      </c>
      <c r="J128" s="68" t="s">
        <v>62</v>
      </c>
      <c r="M128" t="str">
        <f>VLOOKUP(A128,[1]原表!$E:$M,9,0)</f>
        <v>直接购入</v>
      </c>
      <c r="O128" t="str">
        <f>VLOOKUP(A128,'[1]拆分表2-整理表'!$C:$O,13,0)</f>
        <v>云南巨业信息有限公司购 由丁莉使用</v>
      </c>
      <c r="P128" t="str">
        <f>VLOOKUP(A128,[1]原表!$E:$U,17,0)</f>
        <v>5</v>
      </c>
      <c r="Q128">
        <f>VLOOKUP(A128,[1]原表!$E:$X,20,0)</f>
        <v>6395.73</v>
      </c>
    </row>
    <row r="129" spans="1:17">
      <c r="A129" s="74" t="s">
        <v>167</v>
      </c>
      <c r="B129" t="str">
        <f>VLOOKUP(A129,[1]原表!$E:$AJ,32,0)</f>
        <v>专-电226#</v>
      </c>
      <c r="C129" t="str">
        <f>VLOOKUP(A129,[1]原表!$A:$D,4,0)</f>
        <v>电子设备</v>
      </c>
      <c r="D129" t="str">
        <f>VLOOKUP(A129,[1]原表!$E:$G,3,0)</f>
        <v>打印机</v>
      </c>
      <c r="E129" t="str">
        <f>VLOOKUP(A129,'[1]拆分表2-整理表'!$C:$P,14,0)</f>
        <v>HP1020P</v>
      </c>
      <c r="F129">
        <v>1</v>
      </c>
      <c r="I129" s="68">
        <f>VLOOKUP(A129,[1]原表!$E:$N,10,0)</f>
        <v>40513</v>
      </c>
      <c r="J129" s="68" t="s">
        <v>116</v>
      </c>
      <c r="M129" t="str">
        <f>VLOOKUP(A129,[1]原表!$E:$M,9,0)</f>
        <v>直接购入</v>
      </c>
      <c r="O129" t="str">
        <f>VLOOKUP(A129,'[1]拆分表2-整理表'!$C:$O,13,0)</f>
        <v>昆明市盘龙区唐潮电脑经营部购</v>
      </c>
      <c r="P129" t="str">
        <f>VLOOKUP(A129,[1]原表!$E:$U,17,0)</f>
        <v>2</v>
      </c>
      <c r="Q129">
        <f>VLOOKUP(A129,[1]原表!$E:$X,20,0)</f>
        <v>1450</v>
      </c>
    </row>
    <row r="130" spans="1:17">
      <c r="A130" s="74" t="s">
        <v>168</v>
      </c>
      <c r="B130" t="str">
        <f>VLOOKUP(A130,[1]原表!$E:$AJ,32,0)</f>
        <v>专-电227#</v>
      </c>
      <c r="C130" t="str">
        <f>VLOOKUP(A130,[1]原表!$A:$D,4,0)</f>
        <v>电子设备</v>
      </c>
      <c r="D130" t="str">
        <f>VLOOKUP(A130,[1]原表!$E:$G,3,0)</f>
        <v>笔记本电脑</v>
      </c>
      <c r="E130" t="str">
        <f>VLOOKUP(A130,'[1]拆分表2-整理表'!$C:$P,14,0)</f>
        <v>HP4S20S-420</v>
      </c>
      <c r="F130">
        <v>1</v>
      </c>
      <c r="I130" s="68">
        <f>VLOOKUP(A130,[1]原表!$E:$N,10,0)</f>
        <v>40513</v>
      </c>
      <c r="J130" s="68" t="s">
        <v>123</v>
      </c>
      <c r="M130" t="str">
        <f>VLOOKUP(A130,[1]原表!$E:$M,9,0)</f>
        <v>直接购入</v>
      </c>
      <c r="O130" t="str">
        <f>VLOOKUP(A130,'[1]拆分表2-整理表'!$C:$O,13,0)</f>
        <v>昆明维士达科技有限公司购 研究所刘健用</v>
      </c>
      <c r="P130" t="str">
        <f>VLOOKUP(A130,[1]原表!$E:$U,17,0)</f>
        <v>5</v>
      </c>
      <c r="Q130">
        <f>VLOOKUP(A130,[1]原表!$E:$X,20,0)</f>
        <v>4829.06</v>
      </c>
    </row>
    <row r="131" spans="1:17">
      <c r="A131" s="74" t="s">
        <v>169</v>
      </c>
      <c r="B131" t="str">
        <f>VLOOKUP(A131,[1]原表!$E:$AJ,32,0)</f>
        <v>专-电228#</v>
      </c>
      <c r="C131" t="str">
        <f>VLOOKUP(A131,[1]原表!$A:$D,4,0)</f>
        <v>电子设备</v>
      </c>
      <c r="D131" t="str">
        <f>VLOOKUP(A131,[1]原表!$E:$G,3,0)</f>
        <v>气象色谱仪</v>
      </c>
      <c r="E131" t="str">
        <f>VLOOKUP(A131,'[1]拆分表2-整理表'!$C:$P,14,0)</f>
        <v>GC7890A</v>
      </c>
      <c r="F131">
        <v>1</v>
      </c>
      <c r="I131" s="68">
        <f>VLOOKUP(A131,[1]原表!$E:$N,10,0)</f>
        <v>40513</v>
      </c>
      <c r="J131" s="68" t="s">
        <v>59</v>
      </c>
      <c r="M131" t="str">
        <f>VLOOKUP(A131,[1]原表!$E:$M,9,0)</f>
        <v>直接购入</v>
      </c>
      <c r="O131" t="str">
        <f>VLOOKUP(A131,'[1]拆分表2-整理表'!$C:$O,13,0)</f>
        <v>云南福瑞达进出口有限公司  NO:CN10371135</v>
      </c>
      <c r="P131" t="str">
        <f>VLOOKUP(A131,[1]原表!$E:$U,17,0)</f>
        <v>10</v>
      </c>
      <c r="Q131">
        <f>VLOOKUP(A131,[1]原表!$E:$X,20,0)</f>
        <v>290598.29</v>
      </c>
    </row>
    <row r="132" spans="1:17">
      <c r="A132" s="74" t="s">
        <v>170</v>
      </c>
      <c r="B132" t="str">
        <f>VLOOKUP(A132,[1]原表!$E:$AJ,32,0)</f>
        <v>专-电229#</v>
      </c>
      <c r="C132" t="str">
        <f>VLOOKUP(A132,[1]原表!$A:$D,4,0)</f>
        <v>电子设备</v>
      </c>
      <c r="D132" t="str">
        <f>VLOOKUP(A132,[1]原表!$E:$G,3,0)</f>
        <v>笔记本电脑</v>
      </c>
      <c r="E132" t="str">
        <f>VLOOKUP(A132,'[1]拆分表2-整理表'!$C:$P,14,0)</f>
        <v>东芝L600-26S</v>
      </c>
      <c r="F132">
        <v>1</v>
      </c>
      <c r="I132" s="68">
        <f>VLOOKUP(A132,[1]原表!$E:$N,10,0)</f>
        <v>40513</v>
      </c>
      <c r="J132" s="68" t="s">
        <v>171</v>
      </c>
      <c r="M132" t="str">
        <f>VLOOKUP(A132,[1]原表!$E:$M,9,0)</f>
        <v>直接购入</v>
      </c>
      <c r="O132">
        <f>VLOOKUP(A132,'[1]拆分表2-整理表'!$C:$O,13,0)</f>
        <v>0</v>
      </c>
      <c r="P132" t="str">
        <f>VLOOKUP(A132,[1]原表!$E:$U,17,0)</f>
        <v>5</v>
      </c>
      <c r="Q132">
        <f>VLOOKUP(A132,[1]原表!$E:$X,20,0)</f>
        <v>4700.85</v>
      </c>
    </row>
    <row r="133" spans="1:17">
      <c r="A133" s="74" t="s">
        <v>172</v>
      </c>
      <c r="B133" t="str">
        <f>VLOOKUP(A133,[1]原表!$E:$AJ,32,0)</f>
        <v>专-电230#</v>
      </c>
      <c r="C133" t="str">
        <f>VLOOKUP(A133,[1]原表!$A:$D,4,0)</f>
        <v>电子设备</v>
      </c>
      <c r="D133" t="str">
        <f>VLOOKUP(A133,[1]原表!$E:$G,3,0)</f>
        <v>税控专用电脑</v>
      </c>
      <c r="E133" t="str">
        <f>VLOOKUP(A133,'[1]拆分表2-整理表'!$C:$P,14,0)</f>
        <v>方正</v>
      </c>
      <c r="F133">
        <v>1</v>
      </c>
      <c r="I133" s="68">
        <f>VLOOKUP(A133,[1]原表!$E:$N,10,0)</f>
        <v>40513</v>
      </c>
      <c r="J133" s="68" t="s">
        <v>116</v>
      </c>
      <c r="M133" t="str">
        <f>VLOOKUP(A133,[1]原表!$E:$M,9,0)</f>
        <v>直接购入</v>
      </c>
      <c r="O133" t="str">
        <f>VLOOKUP(A133,'[1]拆分表2-整理表'!$C:$O,13,0)</f>
        <v>昆明四通电子有限公司购 财务开税票用</v>
      </c>
      <c r="P133" t="str">
        <f>VLOOKUP(A133,[1]原表!$E:$U,17,0)</f>
        <v>5</v>
      </c>
      <c r="Q133">
        <f>VLOOKUP(A133,[1]原表!$E:$X,20,0)</f>
        <v>10170.94</v>
      </c>
    </row>
    <row r="134" spans="1:17">
      <c r="A134" s="74" t="s">
        <v>173</v>
      </c>
      <c r="B134" t="str">
        <f>VLOOKUP(A134,[1]原表!$E:$AJ,32,0)</f>
        <v>专-电232#</v>
      </c>
      <c r="C134" t="str">
        <f>VLOOKUP(A134,[1]原表!$A:$D,4,0)</f>
        <v>电子设备</v>
      </c>
      <c r="D134" t="str">
        <f>VLOOKUP(A134,[1]原表!$E:$G,3,0)</f>
        <v>台式电脑</v>
      </c>
      <c r="E134" t="str">
        <f>VLOOKUP(A134,'[1]拆分表2-整理表'!$C:$P,14,0)</f>
        <v>兼容机</v>
      </c>
      <c r="F134">
        <v>1</v>
      </c>
      <c r="I134" s="68">
        <f>VLOOKUP(A134,[1]原表!$E:$N,10,0)</f>
        <v>40544</v>
      </c>
      <c r="J134" s="68" t="s">
        <v>174</v>
      </c>
      <c r="M134" t="str">
        <f>VLOOKUP(A134,[1]原表!$E:$M,9,0)</f>
        <v>直接购入</v>
      </c>
      <c r="O134" t="str">
        <f>VLOOKUP(A134,'[1]拆分表2-整理表'!$C:$O,13,0)</f>
        <v>昆明格林科技有限公司购（张兴元用）</v>
      </c>
      <c r="P134" t="str">
        <f>VLOOKUP(A134,[1]原表!$E:$U,17,0)</f>
        <v>5</v>
      </c>
      <c r="Q134">
        <f>VLOOKUP(A134,[1]原表!$E:$X,20,0)</f>
        <v>2410.26</v>
      </c>
    </row>
    <row r="135" spans="1:17">
      <c r="A135" s="74" t="s">
        <v>175</v>
      </c>
      <c r="B135" t="str">
        <f>VLOOKUP(A135,[1]原表!$E:$AJ,32,0)</f>
        <v>专-电233#</v>
      </c>
      <c r="C135" t="str">
        <f>VLOOKUP(A135,[1]原表!$A:$D,4,0)</f>
        <v>电子设备</v>
      </c>
      <c r="D135" t="str">
        <f>VLOOKUP(A135,[1]原表!$E:$G,3,0)</f>
        <v>红外光谱仪</v>
      </c>
      <c r="E135" t="str">
        <f>VLOOKUP(A135,'[1]拆分表2-整理表'!$C:$P,14,0)</f>
        <v>is10</v>
      </c>
      <c r="F135">
        <v>1</v>
      </c>
      <c r="I135" s="68">
        <f>VLOOKUP(A135,[1]原表!$E:$N,10,0)</f>
        <v>40544</v>
      </c>
      <c r="J135" s="68" t="s">
        <v>59</v>
      </c>
      <c r="M135" t="str">
        <f>VLOOKUP(A135,[1]原表!$E:$M,9,0)</f>
        <v>直接购入</v>
      </c>
      <c r="O135" t="str">
        <f>VLOOKUP(A135,'[1]拆分表2-整理表'!$C:$O,13,0)</f>
        <v>云南福瑞达进出口有限公司 NO：912A0607</v>
      </c>
      <c r="P135" t="str">
        <f>VLOOKUP(A135,[1]原表!$E:$U,17,0)</f>
        <v>10</v>
      </c>
      <c r="Q135">
        <f>VLOOKUP(A135,[1]原表!$E:$X,20,0)</f>
        <v>160683.76</v>
      </c>
    </row>
    <row r="136" spans="1:17">
      <c r="A136" s="74" t="s">
        <v>176</v>
      </c>
      <c r="B136" t="str">
        <f>VLOOKUP(A136,[1]原表!$E:$AJ,32,0)</f>
        <v>专-电236#</v>
      </c>
      <c r="C136" t="str">
        <f>VLOOKUP(A136,[1]原表!$A:$D,4,0)</f>
        <v>电子设备</v>
      </c>
      <c r="D136" t="str">
        <f>VLOOKUP(A136,[1]原表!$E:$G,3,0)</f>
        <v>电脑</v>
      </c>
      <c r="E136" t="str">
        <f>VLOOKUP(A136,'[1]拆分表2-整理表'!$C:$P,14,0)</f>
        <v>兼容机</v>
      </c>
      <c r="F136">
        <v>1</v>
      </c>
      <c r="I136" s="68">
        <f>VLOOKUP(A136,[1]原表!$E:$N,10,0)</f>
        <v>40603</v>
      </c>
      <c r="J136" s="68" t="s">
        <v>163</v>
      </c>
      <c r="M136" t="str">
        <f>VLOOKUP(A136,[1]原表!$E:$M,9,0)</f>
        <v>直接购入</v>
      </c>
      <c r="O136" t="str">
        <f>VLOOKUP(A136,'[1]拆分表2-整理表'!$C:$O,13,0)</f>
        <v>昆明格林科技有限责任公司（陈宗风）用</v>
      </c>
      <c r="P136" t="str">
        <f>VLOOKUP(A136,[1]原表!$E:$U,17,0)</f>
        <v>5</v>
      </c>
      <c r="Q136">
        <f>VLOOKUP(A136,[1]原表!$E:$X,20,0)</f>
        <v>2632.48</v>
      </c>
    </row>
    <row r="137" spans="1:17">
      <c r="A137" s="74" t="s">
        <v>177</v>
      </c>
      <c r="B137" t="str">
        <f>VLOOKUP(A137,[1]原表!$E:$AJ,32,0)</f>
        <v>专-电238#</v>
      </c>
      <c r="C137" t="str">
        <f>VLOOKUP(A137,[1]原表!$A:$D,4,0)</f>
        <v>电子设备</v>
      </c>
      <c r="D137" t="str">
        <f>VLOOKUP(A137,[1]原表!$E:$G,3,0)</f>
        <v>台式电脑</v>
      </c>
      <c r="E137" t="str">
        <f>VLOOKUP(A137,'[1]拆分表2-整理表'!$C:$P,14,0)</f>
        <v>兼容机</v>
      </c>
      <c r="F137">
        <v>1</v>
      </c>
      <c r="I137" s="68">
        <f>VLOOKUP(A137,[1]原表!$E:$N,10,0)</f>
        <v>40603</v>
      </c>
      <c r="J137" s="68" t="s">
        <v>116</v>
      </c>
      <c r="M137" t="str">
        <f>VLOOKUP(A137,[1]原表!$E:$M,9,0)</f>
        <v>直接购入</v>
      </c>
      <c r="O137" t="str">
        <f>VLOOKUP(A137,'[1]拆分表2-整理表'!$C:$O,13,0)</f>
        <v>昆明格林科技有限责任公司（杨斌琼）用</v>
      </c>
      <c r="P137" t="str">
        <f>VLOOKUP(A137,[1]原表!$E:$U,17,0)</f>
        <v>5</v>
      </c>
      <c r="Q137">
        <f>VLOOKUP(A137,[1]原表!$E:$X,20,0)</f>
        <v>2564.1</v>
      </c>
    </row>
    <row r="138" spans="1:17">
      <c r="A138" s="74" t="s">
        <v>178</v>
      </c>
      <c r="B138" t="str">
        <f>VLOOKUP(A138,[1]原表!$E:$AJ,32,0)</f>
        <v>专-电240#</v>
      </c>
      <c r="C138" t="str">
        <f>VLOOKUP(A138,[1]原表!$A:$D,4,0)</f>
        <v>电子设备</v>
      </c>
      <c r="D138" t="str">
        <f>VLOOKUP(A138,[1]原表!$E:$G,3,0)</f>
        <v>台式电脑</v>
      </c>
      <c r="E138" t="str">
        <f>VLOOKUP(A138,'[1]拆分表2-整理表'!$C:$P,14,0)</f>
        <v>兼容机</v>
      </c>
      <c r="F138">
        <v>1</v>
      </c>
      <c r="I138" s="68">
        <f>VLOOKUP(A138,[1]原表!$E:$N,10,0)</f>
        <v>40603</v>
      </c>
      <c r="J138" s="68" t="s">
        <v>65</v>
      </c>
      <c r="M138" t="str">
        <f>VLOOKUP(A138,[1]原表!$E:$M,9,0)</f>
        <v>直接购入</v>
      </c>
      <c r="O138" t="str">
        <f>VLOOKUP(A138,'[1]拆分表2-整理表'!$C:$O,13,0)</f>
        <v>昆明格林科技有限责任公司（郑斌）用</v>
      </c>
      <c r="P138" t="str">
        <f>VLOOKUP(A138,[1]原表!$E:$U,17,0)</f>
        <v>5</v>
      </c>
      <c r="Q138">
        <f>VLOOKUP(A138,[1]原表!$E:$X,20,0)</f>
        <v>2564.1</v>
      </c>
    </row>
    <row r="139" spans="1:17">
      <c r="A139" s="74" t="s">
        <v>179</v>
      </c>
      <c r="B139" t="str">
        <f>VLOOKUP(A139,[1]原表!$E:$AJ,32,0)</f>
        <v>专-电241#</v>
      </c>
      <c r="C139" t="str">
        <f>VLOOKUP(A139,[1]原表!$A:$D,4,0)</f>
        <v>电子设备</v>
      </c>
      <c r="D139" t="str">
        <f>VLOOKUP(A139,[1]原表!$E:$G,3,0)</f>
        <v>台式电脑</v>
      </c>
      <c r="E139" t="str">
        <f>VLOOKUP(A139,'[1]拆分表2-整理表'!$C:$P,14,0)</f>
        <v>兼容机</v>
      </c>
      <c r="F139">
        <v>1</v>
      </c>
      <c r="I139" s="68">
        <f>VLOOKUP(A139,[1]原表!$E:$N,10,0)</f>
        <v>40603</v>
      </c>
      <c r="J139" s="68" t="s">
        <v>180</v>
      </c>
      <c r="M139" t="str">
        <f>VLOOKUP(A139,[1]原表!$E:$M,9,0)</f>
        <v>直接购入</v>
      </c>
      <c r="O139" t="str">
        <f>VLOOKUP(A139,'[1]拆分表2-整理表'!$C:$O,13,0)</f>
        <v>昆明格林科技有限责任公司（潘绍龙）</v>
      </c>
      <c r="P139" t="str">
        <f>VLOOKUP(A139,[1]原表!$E:$U,17,0)</f>
        <v>5</v>
      </c>
      <c r="Q139">
        <f>VLOOKUP(A139,[1]原表!$E:$X,20,0)</f>
        <v>2564.11</v>
      </c>
    </row>
    <row r="140" spans="1:17">
      <c r="A140" s="74" t="s">
        <v>181</v>
      </c>
      <c r="B140" t="str">
        <f>VLOOKUP(A140,[1]原表!$E:$AJ,32,0)</f>
        <v>专-电242#</v>
      </c>
      <c r="C140" t="str">
        <f>VLOOKUP(A140,[1]原表!$A:$D,4,0)</f>
        <v>电子设备</v>
      </c>
      <c r="D140" t="str">
        <f>VLOOKUP(A140,[1]原表!$E:$G,3,0)</f>
        <v>台式电脑</v>
      </c>
      <c r="E140" t="str">
        <f>VLOOKUP(A140,'[1]拆分表2-整理表'!$C:$P,14,0)</f>
        <v>兼容机</v>
      </c>
      <c r="F140">
        <v>1</v>
      </c>
      <c r="I140" s="68">
        <f>VLOOKUP(A140,[1]原表!$E:$N,10,0)</f>
        <v>40603</v>
      </c>
      <c r="J140" s="68" t="s">
        <v>65</v>
      </c>
      <c r="M140" t="str">
        <f>VLOOKUP(A140,[1]原表!$E:$M,9,0)</f>
        <v>直接购入</v>
      </c>
      <c r="O140" t="str">
        <f>VLOOKUP(A140,'[1]拆分表2-整理表'!$C:$O,13,0)</f>
        <v>昆明格林科技有限责任公司（张兰）</v>
      </c>
      <c r="P140" t="str">
        <f>VLOOKUP(A140,[1]原表!$E:$U,17,0)</f>
        <v>5</v>
      </c>
      <c r="Q140">
        <f>VLOOKUP(A140,[1]原表!$E:$X,20,0)</f>
        <v>2564.11</v>
      </c>
    </row>
    <row r="141" spans="1:17">
      <c r="A141" s="74" t="s">
        <v>182</v>
      </c>
      <c r="B141" t="str">
        <f>VLOOKUP(A141,[1]原表!$E:$AJ,32,0)</f>
        <v>专-电243#</v>
      </c>
      <c r="C141" t="str">
        <f>VLOOKUP(A141,[1]原表!$A:$D,4,0)</f>
        <v>电子设备</v>
      </c>
      <c r="D141" t="str">
        <f>VLOOKUP(A141,[1]原表!$E:$G,3,0)</f>
        <v>台式电脑</v>
      </c>
      <c r="E141" t="str">
        <f>VLOOKUP(A141,'[1]拆分表2-整理表'!$C:$P,14,0)</f>
        <v>兼容机</v>
      </c>
      <c r="F141">
        <v>1</v>
      </c>
      <c r="I141" s="68">
        <f>VLOOKUP(A141,[1]原表!$E:$N,10,0)</f>
        <v>40603</v>
      </c>
      <c r="J141" s="68" t="s">
        <v>65</v>
      </c>
      <c r="M141" t="str">
        <f>VLOOKUP(A141,[1]原表!$E:$M,9,0)</f>
        <v>直接购入</v>
      </c>
      <c r="O141" t="str">
        <f>VLOOKUP(A141,'[1]拆分表2-整理表'!$C:$O,13,0)</f>
        <v>昆明格林科技有限责任公司（李澜宇）</v>
      </c>
      <c r="P141" t="str">
        <f>VLOOKUP(A141,[1]原表!$E:$U,17,0)</f>
        <v>5</v>
      </c>
      <c r="Q141">
        <f>VLOOKUP(A141,[1]原表!$E:$X,20,0)</f>
        <v>2564.1</v>
      </c>
    </row>
    <row r="142" spans="1:17">
      <c r="A142" s="74" t="s">
        <v>183</v>
      </c>
      <c r="B142" t="str">
        <f>VLOOKUP(A142,[1]原表!$E:$AJ,32,0)</f>
        <v>专-电244#</v>
      </c>
      <c r="C142" t="str">
        <f>VLOOKUP(A142,[1]原表!$A:$D,4,0)</f>
        <v>电子设备</v>
      </c>
      <c r="D142" t="str">
        <f>VLOOKUP(A142,[1]原表!$E:$G,3,0)</f>
        <v>台式电脑</v>
      </c>
      <c r="E142" t="str">
        <f>VLOOKUP(A142,'[1]拆分表2-整理表'!$C:$P,14,0)</f>
        <v>兼容机</v>
      </c>
      <c r="F142">
        <v>1</v>
      </c>
      <c r="I142" s="68">
        <f>VLOOKUP(A142,[1]原表!$E:$N,10,0)</f>
        <v>40634</v>
      </c>
      <c r="J142" s="68" t="s">
        <v>80</v>
      </c>
      <c r="M142" t="str">
        <f>VLOOKUP(A142,[1]原表!$E:$M,9,0)</f>
        <v>直接购入</v>
      </c>
      <c r="O142" t="str">
        <f>VLOOKUP(A142,'[1]拆分表2-整理表'!$C:$O,13,0)</f>
        <v>昆明格林科技有限责任公司</v>
      </c>
      <c r="P142" t="str">
        <f>VLOOKUP(A142,[1]原表!$E:$U,17,0)</f>
        <v>5</v>
      </c>
      <c r="Q142">
        <f>VLOOKUP(A142,[1]原表!$E:$X,20,0)</f>
        <v>2905.98</v>
      </c>
    </row>
    <row r="143" spans="1:17">
      <c r="A143" s="74" t="s">
        <v>184</v>
      </c>
      <c r="B143" t="str">
        <f>VLOOKUP(A143,[1]原表!$E:$AJ,32,0)</f>
        <v>专-电246#</v>
      </c>
      <c r="C143" t="str">
        <f>VLOOKUP(A143,[1]原表!$A:$D,4,0)</f>
        <v>电子设备</v>
      </c>
      <c r="D143" t="str">
        <f>VLOOKUP(A143,[1]原表!$E:$G,3,0)</f>
        <v>笔记本电脑</v>
      </c>
      <c r="E143" t="str">
        <f>VLOOKUP(A143,'[1]拆分表2-整理表'!$C:$P,14,0)</f>
        <v>SONY S135</v>
      </c>
      <c r="F143">
        <v>1</v>
      </c>
      <c r="I143" s="68">
        <f>VLOOKUP(A143,[1]原表!$E:$N,10,0)</f>
        <v>40664</v>
      </c>
      <c r="J143" s="68" t="s">
        <v>29</v>
      </c>
      <c r="M143" t="str">
        <f>VLOOKUP(A143,[1]原表!$E:$M,9,0)</f>
        <v>直接购入</v>
      </c>
      <c r="O143" t="str">
        <f>VLOOKUP(A143,'[1]拆分表2-整理表'!$C:$O,13,0)</f>
        <v>云南巨星信息技术有限公司龙明山</v>
      </c>
      <c r="P143" t="str">
        <f>VLOOKUP(A143,[1]原表!$E:$U,17,0)</f>
        <v>5</v>
      </c>
      <c r="Q143">
        <f>VLOOKUP(A143,[1]原表!$E:$X,20,0)</f>
        <v>5683.76</v>
      </c>
    </row>
    <row r="144" spans="1:17">
      <c r="A144" s="74" t="s">
        <v>185</v>
      </c>
      <c r="B144" t="str">
        <f>VLOOKUP(A144,[1]原表!$E:$AJ,32,0)</f>
        <v>专-电247#</v>
      </c>
      <c r="C144" t="str">
        <f>VLOOKUP(A144,[1]原表!$A:$D,4,0)</f>
        <v>电子设备</v>
      </c>
      <c r="D144" t="str">
        <f>VLOOKUP(A144,[1]原表!$E:$G,3,0)</f>
        <v>蒸发光散射检测器</v>
      </c>
      <c r="E144" t="str">
        <f>VLOOKUP(A144,'[1]拆分表2-整理表'!$C:$P,14,0)</f>
        <v>2000ES</v>
      </c>
      <c r="F144">
        <v>1</v>
      </c>
      <c r="I144" s="68">
        <f>VLOOKUP(A144,[1]原表!$E:$N,10,0)</f>
        <v>40695</v>
      </c>
      <c r="J144" s="68" t="s">
        <v>59</v>
      </c>
      <c r="M144" t="str">
        <f>VLOOKUP(A144,[1]原表!$E:$M,9,0)</f>
        <v>直接购入</v>
      </c>
      <c r="O144" t="str">
        <f>VLOOKUP(A144,'[1]拆分表2-整理表'!$C:$O,13,0)</f>
        <v>昆明合汇科技有限公司NO：600ES-1009012</v>
      </c>
      <c r="P144" t="str">
        <f>VLOOKUP(A144,[1]原表!$E:$U,17,0)</f>
        <v>10</v>
      </c>
      <c r="Q144">
        <f>VLOOKUP(A144,[1]原表!$E:$X,20,0)</f>
        <v>123931.62</v>
      </c>
    </row>
    <row r="145" spans="1:17">
      <c r="A145" s="74" t="s">
        <v>186</v>
      </c>
      <c r="B145" t="str">
        <f>VLOOKUP(A145,[1]原表!$E:$AJ,32,0)</f>
        <v>专-电248#</v>
      </c>
      <c r="C145" t="str">
        <f>VLOOKUP(A145,[1]原表!$A:$D,4,0)</f>
        <v>电子设备</v>
      </c>
      <c r="D145" t="str">
        <f>VLOOKUP(A145,[1]原表!$E:$G,3,0)</f>
        <v>台式电脑</v>
      </c>
      <c r="E145" t="str">
        <f>VLOOKUP(A145,'[1]拆分表2-整理表'!$C:$P,14,0)</f>
        <v>兼容机</v>
      </c>
      <c r="F145">
        <v>1</v>
      </c>
      <c r="I145" s="68">
        <f>VLOOKUP(A145,[1]原表!$E:$N,10,0)</f>
        <v>40695</v>
      </c>
      <c r="J145" s="68" t="s">
        <v>23</v>
      </c>
      <c r="M145" t="str">
        <f>VLOOKUP(A145,[1]原表!$E:$M,9,0)</f>
        <v>直接购入</v>
      </c>
      <c r="O145" t="str">
        <f>VLOOKUP(A145,'[1]拆分表2-整理表'!$C:$O,13,0)</f>
        <v>昆明格林科技有限公司  胡忠美用</v>
      </c>
      <c r="P145" t="str">
        <f>VLOOKUP(A145,[1]原表!$E:$U,17,0)</f>
        <v>5</v>
      </c>
      <c r="Q145">
        <f>VLOOKUP(A145,[1]原表!$E:$X,20,0)</f>
        <v>2435.9</v>
      </c>
    </row>
    <row r="146" spans="1:17">
      <c r="A146" s="74" t="s">
        <v>187</v>
      </c>
      <c r="B146" t="str">
        <f>VLOOKUP(A146,[1]原表!$E:$AJ,32,0)</f>
        <v>专-电250#</v>
      </c>
      <c r="C146" t="str">
        <f>VLOOKUP(A146,[1]原表!$A:$D,4,0)</f>
        <v>电子设备</v>
      </c>
      <c r="D146" t="str">
        <f>VLOOKUP(A146,[1]原表!$E:$G,3,0)</f>
        <v>笔记本电脑</v>
      </c>
      <c r="E146" t="str">
        <f>VLOOKUP(A146,'[1]拆分表2-整理表'!$C:$P,14,0)</f>
        <v>联想V470</v>
      </c>
      <c r="F146">
        <v>1</v>
      </c>
      <c r="I146" s="68">
        <f>VLOOKUP(A146,[1]原表!$E:$N,10,0)</f>
        <v>40756</v>
      </c>
      <c r="J146" s="68" t="s">
        <v>31</v>
      </c>
      <c r="M146" t="str">
        <f>VLOOKUP(A146,[1]原表!$E:$M,9,0)</f>
        <v>直接购入</v>
      </c>
      <c r="O146">
        <f>VLOOKUP(A146,'[1]拆分表2-整理表'!$C:$O,13,0)</f>
        <v>0</v>
      </c>
      <c r="P146" t="str">
        <f>VLOOKUP(A146,[1]原表!$E:$U,17,0)</f>
        <v>5</v>
      </c>
      <c r="Q146">
        <f>VLOOKUP(A146,[1]原表!$E:$X,20,0)</f>
        <v>5128.21</v>
      </c>
    </row>
    <row r="147" spans="1:17">
      <c r="A147" s="74" t="s">
        <v>188</v>
      </c>
      <c r="B147" t="str">
        <f>VLOOKUP(A147,[1]原表!$E:$AJ,32,0)</f>
        <v>专-电251#</v>
      </c>
      <c r="C147" t="str">
        <f>VLOOKUP(A147,[1]原表!$A:$D,4,0)</f>
        <v>电子设备</v>
      </c>
      <c r="D147" t="str">
        <f>VLOOKUP(A147,[1]原表!$E:$G,3,0)</f>
        <v>台式电脑</v>
      </c>
      <c r="E147" t="str">
        <f>VLOOKUP(A147,'[1]拆分表2-整理表'!$C:$P,14,0)</f>
        <v>联想电脑</v>
      </c>
      <c r="F147">
        <v>1</v>
      </c>
      <c r="I147" s="68">
        <f>VLOOKUP(A147,[1]原表!$E:$N,10,0)</f>
        <v>40756</v>
      </c>
      <c r="J147" s="68" t="s">
        <v>108</v>
      </c>
      <c r="M147" t="str">
        <f>VLOOKUP(A147,[1]原表!$E:$M,9,0)</f>
        <v>直接购入</v>
      </c>
      <c r="O147" t="str">
        <f>VLOOKUP(A147,'[1]拆分表2-整理表'!$C:$O,13,0)</f>
        <v>昆明奥汇成科技有限公司（王娟用）</v>
      </c>
      <c r="P147" t="str">
        <f>VLOOKUP(A147,[1]原表!$E:$U,17,0)</f>
        <v>5</v>
      </c>
      <c r="Q147">
        <f>VLOOKUP(A147,[1]原表!$E:$X,20,0)</f>
        <v>2478.63</v>
      </c>
    </row>
    <row r="148" spans="1:17">
      <c r="A148" s="74" t="s">
        <v>189</v>
      </c>
      <c r="B148" t="str">
        <f>VLOOKUP(A148,[1]原表!$E:$AJ,32,0)</f>
        <v>专-电253#</v>
      </c>
      <c r="C148" t="str">
        <f>VLOOKUP(A148,[1]原表!$A:$D,4,0)</f>
        <v>电子设备</v>
      </c>
      <c r="D148" t="str">
        <f>VLOOKUP(A148,[1]原表!$E:$G,3,0)</f>
        <v>台式电脑</v>
      </c>
      <c r="E148" t="str">
        <f>VLOOKUP(A148,'[1]拆分表2-整理表'!$C:$P,14,0)</f>
        <v>联想电脑</v>
      </c>
      <c r="F148">
        <v>1</v>
      </c>
      <c r="I148" s="68">
        <f>VLOOKUP(A148,[1]原表!$E:$N,10,0)</f>
        <v>40756</v>
      </c>
      <c r="J148" s="68" t="s">
        <v>174</v>
      </c>
      <c r="M148" t="str">
        <f>VLOOKUP(A148,[1]原表!$E:$M,9,0)</f>
        <v>直接购入</v>
      </c>
      <c r="O148" t="str">
        <f>VLOOKUP(A148,'[1]拆分表2-整理表'!$C:$O,13,0)</f>
        <v>昆明奥汇成科技有限公司（刘艳）</v>
      </c>
      <c r="P148" t="str">
        <f>VLOOKUP(A148,[1]原表!$E:$U,17,0)</f>
        <v>5</v>
      </c>
      <c r="Q148">
        <f>VLOOKUP(A148,[1]原表!$E:$X,20,0)</f>
        <v>2521.37</v>
      </c>
    </row>
    <row r="149" spans="1:17">
      <c r="A149" s="74" t="s">
        <v>190</v>
      </c>
      <c r="B149" t="str">
        <f>VLOOKUP(A149,[1]原表!$E:$AJ,32,0)</f>
        <v>专-电255#</v>
      </c>
      <c r="C149" t="str">
        <f>VLOOKUP(A149,[1]原表!$A:$D,4,0)</f>
        <v>电子设备</v>
      </c>
      <c r="D149" t="str">
        <f>VLOOKUP(A149,[1]原表!$E:$G,3,0)</f>
        <v>台式电脑</v>
      </c>
      <c r="E149" t="str">
        <f>VLOOKUP(A149,'[1]拆分表2-整理表'!$C:$P,14,0)</f>
        <v>联想电脑</v>
      </c>
      <c r="F149">
        <v>1</v>
      </c>
      <c r="I149" s="68">
        <f>VLOOKUP(A149,[1]原表!$E:$N,10,0)</f>
        <v>40756</v>
      </c>
      <c r="J149" s="68" t="s">
        <v>65</v>
      </c>
      <c r="M149" t="str">
        <f>VLOOKUP(A149,[1]原表!$E:$M,9,0)</f>
        <v>直接购入</v>
      </c>
      <c r="O149" t="str">
        <f>VLOOKUP(A149,'[1]拆分表2-整理表'!$C:$O,13,0)</f>
        <v>昆明奥汇成科技有限公司（轩明星）</v>
      </c>
      <c r="P149" t="str">
        <f>VLOOKUP(A149,[1]原表!$E:$U,17,0)</f>
        <v>5</v>
      </c>
      <c r="Q149">
        <f>VLOOKUP(A149,[1]原表!$E:$X,20,0)</f>
        <v>2521.37</v>
      </c>
    </row>
    <row r="150" spans="1:17">
      <c r="A150" s="74" t="s">
        <v>191</v>
      </c>
      <c r="B150" t="str">
        <f>VLOOKUP(A150,[1]原表!$E:$AJ,32,0)</f>
        <v>专-电256#</v>
      </c>
      <c r="C150" t="str">
        <f>VLOOKUP(A150,[1]原表!$A:$D,4,0)</f>
        <v>电子设备</v>
      </c>
      <c r="D150" t="str">
        <f>VLOOKUP(A150,[1]原表!$E:$G,3,0)</f>
        <v>数码投影机</v>
      </c>
      <c r="E150" t="str">
        <f>VLOOKUP(A150,'[1]拆分表2-整理表'!$C:$P,14,0)</f>
        <v>MX615+</v>
      </c>
      <c r="F150">
        <v>1</v>
      </c>
      <c r="I150" s="68">
        <f>VLOOKUP(A150,[1]原表!$E:$N,10,0)</f>
        <v>40848</v>
      </c>
      <c r="J150" s="68" t="s">
        <v>192</v>
      </c>
      <c r="M150" t="str">
        <f>VLOOKUP(A150,[1]原表!$E:$M,9,0)</f>
        <v>直接购入</v>
      </c>
      <c r="O150" t="str">
        <f>VLOOKUP(A150,'[1]拆分表2-整理表'!$C:$O,13,0)</f>
        <v>明荃通电有限公司</v>
      </c>
      <c r="P150" t="str">
        <f>VLOOKUP(A150,[1]原表!$E:$U,17,0)</f>
        <v>5</v>
      </c>
      <c r="Q150">
        <f>VLOOKUP(A150,[1]原表!$E:$X,20,0)</f>
        <v>6153.85</v>
      </c>
    </row>
    <row r="151" spans="1:17">
      <c r="A151" s="74" t="s">
        <v>193</v>
      </c>
      <c r="B151" t="str">
        <f>VLOOKUP(A151,[1]原表!$E:$AJ,32,0)</f>
        <v>专-电257#</v>
      </c>
      <c r="C151" t="str">
        <f>VLOOKUP(A151,[1]原表!$A:$D,4,0)</f>
        <v>电子设备</v>
      </c>
      <c r="D151" t="str">
        <f>VLOOKUP(A151,[1]原表!$E:$G,3,0)</f>
        <v>IBM服务器</v>
      </c>
      <c r="E151" t="str">
        <f>VLOOKUP(A151,'[1]拆分表2-整理表'!$C:$P,14,0)</f>
        <v>IBM</v>
      </c>
      <c r="F151">
        <v>1</v>
      </c>
      <c r="I151" s="68">
        <f>VLOOKUP(A151,[1]原表!$E:$N,10,0)</f>
        <v>40848</v>
      </c>
      <c r="J151" s="68" t="s">
        <v>108</v>
      </c>
      <c r="M151" t="str">
        <f>VLOOKUP(A151,[1]原表!$E:$M,9,0)</f>
        <v>直接购入</v>
      </c>
      <c r="O151" t="str">
        <f>VLOOKUP(A151,'[1]拆分表2-整理表'!$C:$O,13,0)</f>
        <v>昆明羽冠科技有限公司(erp服务器）</v>
      </c>
      <c r="P151" t="str">
        <f>VLOOKUP(A151,[1]原表!$E:$U,17,0)</f>
        <v>5</v>
      </c>
      <c r="Q151">
        <f>VLOOKUP(A151,[1]原表!$E:$X,20,0)</f>
        <v>27350.43</v>
      </c>
    </row>
    <row r="152" spans="1:17">
      <c r="A152" s="74" t="s">
        <v>194</v>
      </c>
      <c r="B152" t="str">
        <f>VLOOKUP(A152,[1]原表!$E:$AJ,32,0)</f>
        <v>专-电258#</v>
      </c>
      <c r="C152" t="str">
        <f>VLOOKUP(A152,[1]原表!$A:$D,4,0)</f>
        <v>电子设备</v>
      </c>
      <c r="D152" t="str">
        <f>VLOOKUP(A152,[1]原表!$E:$G,3,0)</f>
        <v>台式电脑</v>
      </c>
      <c r="E152" t="str">
        <f>VLOOKUP(A152,'[1]拆分表2-整理表'!$C:$P,14,0)</f>
        <v>兼容机</v>
      </c>
      <c r="F152">
        <v>1</v>
      </c>
      <c r="I152" s="68">
        <f>VLOOKUP(A152,[1]原表!$E:$N,10,0)</f>
        <v>40848</v>
      </c>
      <c r="J152" s="68" t="s">
        <v>195</v>
      </c>
      <c r="M152" t="str">
        <f>VLOOKUP(A152,[1]原表!$E:$M,9,0)</f>
        <v>直接购入</v>
      </c>
      <c r="O152" t="str">
        <f>VLOOKUP(A152,'[1]拆分表2-整理表'!$C:$O,13,0)</f>
        <v>昆明奥汇科技有限公司  田婷婷用</v>
      </c>
      <c r="P152" t="str">
        <f>VLOOKUP(A152,[1]原表!$E:$U,17,0)</f>
        <v>5</v>
      </c>
      <c r="Q152">
        <f>VLOOKUP(A152,[1]原表!$E:$X,20,0)</f>
        <v>2521.37</v>
      </c>
    </row>
    <row r="153" spans="1:17">
      <c r="A153" s="74" t="s">
        <v>196</v>
      </c>
      <c r="B153" t="str">
        <f>VLOOKUP(A153,[1]原表!$E:$AJ,32,0)</f>
        <v>专-电259#</v>
      </c>
      <c r="C153" t="str">
        <f>VLOOKUP(A153,[1]原表!$A:$D,4,0)</f>
        <v>电子设备</v>
      </c>
      <c r="D153" t="str">
        <f>VLOOKUP(A153,[1]原表!$E:$G,3,0)</f>
        <v>台式电脑</v>
      </c>
      <c r="E153" t="str">
        <f>VLOOKUP(A153,'[1]拆分表2-整理表'!$C:$P,14,0)</f>
        <v>兼容机</v>
      </c>
      <c r="F153">
        <v>1</v>
      </c>
      <c r="I153" s="68">
        <f>VLOOKUP(A153,[1]原表!$E:$N,10,0)</f>
        <v>40848</v>
      </c>
      <c r="J153" s="68" t="s">
        <v>62</v>
      </c>
      <c r="M153" t="str">
        <f>VLOOKUP(A153,[1]原表!$E:$M,9,0)</f>
        <v>直接购入</v>
      </c>
      <c r="O153" t="str">
        <f>VLOOKUP(A153,'[1]拆分表2-整理表'!$C:$O,13,0)</f>
        <v>昆明奥汇科技有限公司  张倩用</v>
      </c>
      <c r="P153" t="str">
        <f>VLOOKUP(A153,[1]原表!$E:$U,17,0)</f>
        <v>5</v>
      </c>
      <c r="Q153">
        <f>VLOOKUP(A153,[1]原表!$E:$X,20,0)</f>
        <v>2521.37</v>
      </c>
    </row>
    <row r="154" spans="1:17">
      <c r="A154" s="74" t="s">
        <v>197</v>
      </c>
      <c r="B154" t="str">
        <f>VLOOKUP(A154,[1]原表!$E:$AJ,32,0)</f>
        <v>专-电260#</v>
      </c>
      <c r="C154" t="str">
        <f>VLOOKUP(A154,[1]原表!$A:$D,4,0)</f>
        <v>电子设备</v>
      </c>
      <c r="D154" t="str">
        <f>VLOOKUP(A154,[1]原表!$E:$G,3,0)</f>
        <v>台式电脑</v>
      </c>
      <c r="E154" t="str">
        <f>VLOOKUP(A154,'[1]拆分表2-整理表'!$C:$P,14,0)</f>
        <v>兼容机</v>
      </c>
      <c r="F154">
        <v>1</v>
      </c>
      <c r="I154" s="68">
        <f>VLOOKUP(A154,[1]原表!$E:$N,10,0)</f>
        <v>40848</v>
      </c>
      <c r="J154" s="68" t="s">
        <v>198</v>
      </c>
      <c r="M154" t="str">
        <f>VLOOKUP(A154,[1]原表!$E:$M,9,0)</f>
        <v>直接购入</v>
      </c>
      <c r="O154" t="str">
        <f>VLOOKUP(A154,'[1]拆分表2-整理表'!$C:$O,13,0)</f>
        <v>昆明奥汇科技有限公司  麦艳用</v>
      </c>
      <c r="P154" t="str">
        <f>VLOOKUP(A154,[1]原表!$E:$U,17,0)</f>
        <v>5</v>
      </c>
      <c r="Q154">
        <f>VLOOKUP(A154,[1]原表!$E:$X,20,0)</f>
        <v>2521.37</v>
      </c>
    </row>
    <row r="155" spans="1:17">
      <c r="A155" s="74" t="s">
        <v>199</v>
      </c>
      <c r="B155" t="str">
        <f>VLOOKUP(A155,[1]原表!$E:$AJ,32,0)</f>
        <v>专-电261#</v>
      </c>
      <c r="C155" t="str">
        <f>VLOOKUP(A155,[1]原表!$A:$D,4,0)</f>
        <v>电子设备</v>
      </c>
      <c r="D155" t="str">
        <f>VLOOKUP(A155,[1]原表!$E:$G,3,0)</f>
        <v>台式电脑</v>
      </c>
      <c r="E155" t="str">
        <f>VLOOKUP(A155,'[1]拆分表2-整理表'!$C:$P,14,0)</f>
        <v>兼容机</v>
      </c>
      <c r="F155">
        <v>1</v>
      </c>
      <c r="I155" s="68">
        <f>VLOOKUP(A155,[1]原表!$E:$N,10,0)</f>
        <v>40848</v>
      </c>
      <c r="J155" s="68" t="s">
        <v>198</v>
      </c>
      <c r="M155" t="str">
        <f>VLOOKUP(A155,[1]原表!$E:$M,9,0)</f>
        <v>直接购入</v>
      </c>
      <c r="O155" t="str">
        <f>VLOOKUP(A155,'[1]拆分表2-整理表'!$C:$O,13,0)</f>
        <v>昆明奥汇科技有限公司  白鬆国用</v>
      </c>
      <c r="P155" t="str">
        <f>VLOOKUP(A155,[1]原表!$E:$U,17,0)</f>
        <v>5</v>
      </c>
      <c r="Q155">
        <f>VLOOKUP(A155,[1]原表!$E:$X,20,0)</f>
        <v>2521.37</v>
      </c>
    </row>
    <row r="156" spans="1:17">
      <c r="A156" s="74" t="s">
        <v>200</v>
      </c>
      <c r="B156" t="str">
        <f>VLOOKUP(A156,[1]原表!$E:$AJ,32,0)</f>
        <v>专-电262#</v>
      </c>
      <c r="C156" t="str">
        <f>VLOOKUP(A156,[1]原表!$A:$D,4,0)</f>
        <v>电子设备</v>
      </c>
      <c r="D156" t="str">
        <f>VLOOKUP(A156,[1]原表!$E:$G,3,0)</f>
        <v>笔记本电脑</v>
      </c>
      <c r="E156" t="str">
        <f>VLOOKUP(A156,'[1]拆分表2-整理表'!$C:$P,14,0)</f>
        <v>联想E420</v>
      </c>
      <c r="F156">
        <v>1</v>
      </c>
      <c r="I156" s="68">
        <f>VLOOKUP(A156,[1]原表!$E:$N,10,0)</f>
        <v>40848</v>
      </c>
      <c r="J156" s="68" t="s">
        <v>198</v>
      </c>
      <c r="M156" t="str">
        <f>VLOOKUP(A156,[1]原表!$E:$M,9,0)</f>
        <v>直接购入</v>
      </c>
      <c r="O156" t="str">
        <f>VLOOKUP(A156,'[1]拆分表2-整理表'!$C:$O,13,0)</f>
        <v>昆明奥汇科技有限公司</v>
      </c>
      <c r="P156" t="str">
        <f>VLOOKUP(A156,[1]原表!$E:$U,17,0)</f>
        <v>5</v>
      </c>
      <c r="Q156">
        <f>VLOOKUP(A156,[1]原表!$E:$X,20,0)</f>
        <v>5042.73</v>
      </c>
    </row>
    <row r="157" spans="1:17">
      <c r="A157" s="74" t="s">
        <v>201</v>
      </c>
      <c r="B157" t="str">
        <f>VLOOKUP(A157,[1]原表!$E:$AJ,32,0)</f>
        <v>专-电263#</v>
      </c>
      <c r="C157" t="str">
        <f>VLOOKUP(A157,[1]原表!$A:$D,4,0)</f>
        <v>电子设备</v>
      </c>
      <c r="D157" t="str">
        <f>VLOOKUP(A157,[1]原表!$E:$G,3,0)</f>
        <v>笔记本电脑</v>
      </c>
      <c r="E157" t="str">
        <f>VLOOKUP(A157,'[1]拆分表2-整理表'!$C:$P,14,0)</f>
        <v>联想E420</v>
      </c>
      <c r="F157">
        <v>1</v>
      </c>
      <c r="I157" s="68">
        <f>VLOOKUP(A157,[1]原表!$E:$N,10,0)</f>
        <v>40848</v>
      </c>
      <c r="J157" s="68" t="s">
        <v>140</v>
      </c>
      <c r="M157" t="str">
        <f>VLOOKUP(A157,[1]原表!$E:$M,9,0)</f>
        <v>直接购入</v>
      </c>
      <c r="O157" t="str">
        <f>VLOOKUP(A157,'[1]拆分表2-整理表'!$C:$O,13,0)</f>
        <v>昆明奥汇科技有限公司 制剂车间颗粒剂</v>
      </c>
      <c r="P157" t="str">
        <f>VLOOKUP(A157,[1]原表!$E:$U,17,0)</f>
        <v>5</v>
      </c>
      <c r="Q157">
        <f>VLOOKUP(A157,[1]原表!$E:$X,20,0)</f>
        <v>5042.73</v>
      </c>
    </row>
    <row r="158" spans="1:17">
      <c r="A158" s="74" t="s">
        <v>202</v>
      </c>
      <c r="B158" t="str">
        <f>VLOOKUP(A158,[1]原表!$E:$AJ,32,0)</f>
        <v>专-电264#</v>
      </c>
      <c r="C158" t="str">
        <f>VLOOKUP(A158,[1]原表!$A:$D,4,0)</f>
        <v>电子设备</v>
      </c>
      <c r="D158" t="str">
        <f>VLOOKUP(A158,[1]原表!$E:$G,3,0)</f>
        <v>生化培养箱</v>
      </c>
      <c r="E158" t="str">
        <f>VLOOKUP(A158,'[1]拆分表2-整理表'!$C:$P,14,0)</f>
        <v>SPX-250B-Z</v>
      </c>
      <c r="F158">
        <v>1</v>
      </c>
      <c r="I158" s="68">
        <f>VLOOKUP(A158,[1]原表!$E:$N,10,0)</f>
        <v>40878</v>
      </c>
      <c r="J158" s="68" t="s">
        <v>59</v>
      </c>
      <c r="M158" t="str">
        <f>VLOOKUP(A158,[1]原表!$E:$M,9,0)</f>
        <v>直接购入</v>
      </c>
      <c r="O158" t="str">
        <f>VLOOKUP(A158,'[1]拆分表2-整理表'!$C:$O,13,0)</f>
        <v>上海博迅实业有限公司医疗设备厂NO:11625</v>
      </c>
      <c r="P158" t="str">
        <f>VLOOKUP(A158,[1]原表!$E:$U,17,0)</f>
        <v>10</v>
      </c>
      <c r="Q158">
        <f>VLOOKUP(A158,[1]原表!$E:$X,20,0)</f>
        <v>5982.91</v>
      </c>
    </row>
    <row r="159" spans="1:17">
      <c r="A159" s="74" t="s">
        <v>203</v>
      </c>
      <c r="B159" t="str">
        <f>VLOOKUP(A159,[1]原表!$E:$AJ,32,0)</f>
        <v>专-电265#</v>
      </c>
      <c r="C159" t="str">
        <f>VLOOKUP(A159,[1]原表!$A:$D,4,0)</f>
        <v>电子设备</v>
      </c>
      <c r="D159" t="str">
        <f>VLOOKUP(A159,[1]原表!$E:$G,3,0)</f>
        <v>笔记本电脑</v>
      </c>
      <c r="E159" t="str">
        <f>VLOOKUP(A159,'[1]拆分表2-整理表'!$C:$P,14,0)</f>
        <v>Accer-4750G</v>
      </c>
      <c r="F159">
        <v>1</v>
      </c>
      <c r="I159" s="68">
        <f>VLOOKUP(A159,[1]原表!$E:$N,10,0)</f>
        <v>40909</v>
      </c>
      <c r="J159" s="68" t="s">
        <v>174</v>
      </c>
      <c r="M159" t="str">
        <f>VLOOKUP(A159,[1]原表!$E:$M,9,0)</f>
        <v>直接购入</v>
      </c>
      <c r="O159" t="str">
        <f>VLOOKUP(A159,'[1]拆分表2-整理表'!$C:$O,13,0)</f>
        <v>昆明昱航科技有限公司（张洁用）</v>
      </c>
      <c r="P159" t="str">
        <f>VLOOKUP(A159,[1]原表!$E:$U,17,0)</f>
        <v>5</v>
      </c>
      <c r="Q159">
        <f>VLOOKUP(A159,[1]原表!$E:$X,20,0)</f>
        <v>3538.46</v>
      </c>
    </row>
    <row r="160" spans="1:17">
      <c r="A160" s="74" t="s">
        <v>204</v>
      </c>
      <c r="B160" t="str">
        <f>VLOOKUP(A160,[1]原表!$E:$AJ,32,0)</f>
        <v>专-电267#</v>
      </c>
      <c r="C160" t="str">
        <f>VLOOKUP(A160,[1]原表!$A:$D,4,0)</f>
        <v>电子设备</v>
      </c>
      <c r="D160" t="str">
        <f>VLOOKUP(A160,[1]原表!$E:$G,3,0)</f>
        <v>台式电脑</v>
      </c>
      <c r="E160" t="str">
        <f>VLOOKUP(A160,'[1]拆分表2-整理表'!$C:$P,14,0)</f>
        <v>兼容机</v>
      </c>
      <c r="F160">
        <v>1</v>
      </c>
      <c r="I160" s="68">
        <f>VLOOKUP(A160,[1]原表!$E:$N,10,0)</f>
        <v>40909</v>
      </c>
      <c r="J160" s="68" t="s">
        <v>65</v>
      </c>
      <c r="M160" t="str">
        <f>VLOOKUP(A160,[1]原表!$E:$M,9,0)</f>
        <v>直接购入</v>
      </c>
      <c r="O160" t="str">
        <f>VLOOKUP(A160,'[1]拆分表2-整理表'!$C:$O,13,0)</f>
        <v>云南奥汇成科技有限公司（成品库)</v>
      </c>
      <c r="P160" t="str">
        <f>VLOOKUP(A160,[1]原表!$E:$U,17,0)</f>
        <v>5</v>
      </c>
      <c r="Q160">
        <f>VLOOKUP(A160,[1]原表!$E:$X,20,0)</f>
        <v>2521.37</v>
      </c>
    </row>
    <row r="161" spans="1:17">
      <c r="A161" s="74" t="s">
        <v>205</v>
      </c>
      <c r="B161" t="str">
        <f>VLOOKUP(A161,[1]原表!$E:$AJ,32,0)</f>
        <v>专-电269#</v>
      </c>
      <c r="C161" t="str">
        <f>VLOOKUP(A161,[1]原表!$A:$D,4,0)</f>
        <v>电子设备</v>
      </c>
      <c r="D161" t="str">
        <f>VLOOKUP(A161,[1]原表!$E:$G,3,0)</f>
        <v>笔记本电脑</v>
      </c>
      <c r="E161" t="str">
        <f>VLOOKUP(A161,'[1]拆分表2-整理表'!$C:$P,14,0)</f>
        <v>华硕A43</v>
      </c>
      <c r="F161">
        <v>1</v>
      </c>
      <c r="I161" s="68">
        <f>VLOOKUP(A161,[1]原表!$E:$N,10,0)</f>
        <v>40940</v>
      </c>
      <c r="J161" s="68" t="s">
        <v>65</v>
      </c>
      <c r="M161" t="str">
        <f>VLOOKUP(A161,[1]原表!$E:$M,9,0)</f>
        <v>直接购入</v>
      </c>
      <c r="O161" t="str">
        <f>VLOOKUP(A161,'[1]拆分表2-整理表'!$C:$O,13,0)</f>
        <v>昆明昱航科技有限公司  齐向明用</v>
      </c>
      <c r="P161" t="str">
        <f>VLOOKUP(A161,[1]原表!$E:$U,17,0)</f>
        <v>5</v>
      </c>
      <c r="Q161">
        <f>VLOOKUP(A161,[1]原表!$E:$X,20,0)</f>
        <v>4529.91</v>
      </c>
    </row>
    <row r="162" spans="1:17">
      <c r="A162" s="74" t="s">
        <v>206</v>
      </c>
      <c r="B162" t="str">
        <f>VLOOKUP(A162,[1]原表!$E:$AJ,32,0)</f>
        <v>专-电270#</v>
      </c>
      <c r="C162" t="str">
        <f>VLOOKUP(A162,[1]原表!$A:$D,4,0)</f>
        <v>电子设备</v>
      </c>
      <c r="D162" t="str">
        <f>VLOOKUP(A162,[1]原表!$E:$G,3,0)</f>
        <v>服务器</v>
      </c>
      <c r="E162" t="str">
        <f>VLOOKUP(A162,'[1]拆分表2-整理表'!$C:$P,14,0)</f>
        <v>IBM</v>
      </c>
      <c r="F162">
        <v>1</v>
      </c>
      <c r="I162" s="68">
        <f>VLOOKUP(A162,[1]原表!$E:$N,10,0)</f>
        <v>40940</v>
      </c>
      <c r="J162" s="68" t="s">
        <v>108</v>
      </c>
      <c r="M162" t="str">
        <f>VLOOKUP(A162,[1]原表!$E:$M,9,0)</f>
        <v>直接购入</v>
      </c>
      <c r="O162" t="str">
        <f>VLOOKUP(A162,'[1]拆分表2-整理表'!$C:$O,13,0)</f>
        <v>昆明羽冠科技有限公司（电子监管）</v>
      </c>
      <c r="P162" t="str">
        <f>VLOOKUP(A162,[1]原表!$E:$U,17,0)</f>
        <v>5</v>
      </c>
      <c r="Q162">
        <f>VLOOKUP(A162,[1]原表!$E:$X,20,0)</f>
        <v>45811.96</v>
      </c>
    </row>
    <row r="163" spans="1:17">
      <c r="A163" s="74" t="s">
        <v>207</v>
      </c>
      <c r="B163" t="str">
        <f>VLOOKUP(A163,[1]原表!$E:$AJ,32,0)</f>
        <v>专-电272#</v>
      </c>
      <c r="C163" t="str">
        <f>VLOOKUP(A163,[1]原表!$A:$D,4,0)</f>
        <v>电子设备</v>
      </c>
      <c r="D163" t="str">
        <f>VLOOKUP(A163,[1]原表!$E:$G,3,0)</f>
        <v>台式电脑</v>
      </c>
      <c r="E163" t="str">
        <f>VLOOKUP(A163,'[1]拆分表2-整理表'!$C:$P,14,0)</f>
        <v>兼容机</v>
      </c>
      <c r="F163">
        <v>1</v>
      </c>
      <c r="I163" s="68">
        <f>VLOOKUP(A163,[1]原表!$E:$N,10,0)</f>
        <v>40969</v>
      </c>
      <c r="J163" s="68" t="s">
        <v>198</v>
      </c>
      <c r="M163" t="str">
        <f>VLOOKUP(A163,[1]原表!$E:$M,9,0)</f>
        <v>直接购入</v>
      </c>
      <c r="O163" t="str">
        <f>VLOOKUP(A163,'[1]拆分表2-整理表'!$C:$O,13,0)</f>
        <v>昆明昱航科技有限公司  余庆处</v>
      </c>
      <c r="P163" t="str">
        <f>VLOOKUP(A163,[1]原表!$E:$U,17,0)</f>
        <v>5</v>
      </c>
      <c r="Q163">
        <f>VLOOKUP(A163,[1]原表!$E:$X,20,0)</f>
        <v>2521.37</v>
      </c>
    </row>
    <row r="164" spans="1:17">
      <c r="A164" s="74" t="s">
        <v>208</v>
      </c>
      <c r="B164" t="str">
        <f>VLOOKUP(A164,[1]原表!$E:$AJ,32,0)</f>
        <v>专-电273#</v>
      </c>
      <c r="C164" t="str">
        <f>VLOOKUP(A164,[1]原表!$A:$D,4,0)</f>
        <v>电子设备</v>
      </c>
      <c r="D164" t="str">
        <f>VLOOKUP(A164,[1]原表!$E:$G,3,0)</f>
        <v>台式电脑</v>
      </c>
      <c r="E164" t="str">
        <f>VLOOKUP(A164,'[1]拆分表2-整理表'!$C:$P,14,0)</f>
        <v>兼容机</v>
      </c>
      <c r="F164">
        <v>1</v>
      </c>
      <c r="I164" s="68">
        <f>VLOOKUP(A164,[1]原表!$E:$N,10,0)</f>
        <v>40969</v>
      </c>
      <c r="J164" s="68" t="s">
        <v>113</v>
      </c>
      <c r="M164" t="str">
        <f>VLOOKUP(A164,[1]原表!$E:$M,9,0)</f>
        <v>直接购入</v>
      </c>
      <c r="O164" t="str">
        <f>VLOOKUP(A164,'[1]拆分表2-整理表'!$C:$O,13,0)</f>
        <v>昆明昱航科技有限公司  雷明丽处</v>
      </c>
      <c r="P164" t="str">
        <f>VLOOKUP(A164,[1]原表!$E:$U,17,0)</f>
        <v>5</v>
      </c>
      <c r="Q164">
        <f>VLOOKUP(A164,[1]原表!$E:$X,20,0)</f>
        <v>2521.37</v>
      </c>
    </row>
    <row r="165" spans="1:17">
      <c r="A165" s="74" t="s">
        <v>209</v>
      </c>
      <c r="B165" t="str">
        <f>VLOOKUP(A165,[1]原表!$E:$AJ,32,0)</f>
        <v>专-电276#</v>
      </c>
      <c r="C165" t="str">
        <f>VLOOKUP(A165,[1]原表!$A:$D,4,0)</f>
        <v>电子设备</v>
      </c>
      <c r="D165" t="str">
        <f>VLOOKUP(A165,[1]原表!$E:$G,3,0)</f>
        <v>DELL笔记本电脑</v>
      </c>
      <c r="E165" t="str">
        <f>VLOOKUP(A165,'[1]拆分表2-整理表'!$C:$P,14,0)</f>
        <v>2nspiron889</v>
      </c>
      <c r="F165">
        <v>1</v>
      </c>
      <c r="I165" s="68">
        <f>VLOOKUP(A165,[1]原表!$E:$N,10,0)</f>
        <v>40969</v>
      </c>
      <c r="J165" s="68" t="s">
        <v>171</v>
      </c>
      <c r="M165" t="str">
        <f>VLOOKUP(A165,[1]原表!$E:$M,9,0)</f>
        <v>直接购入</v>
      </c>
      <c r="O165" t="str">
        <f>VLOOKUP(A165,'[1]拆分表2-整理表'!$C:$O,13,0)</f>
        <v>戴尔（中国）有限公司</v>
      </c>
      <c r="P165" t="str">
        <f>VLOOKUP(A165,[1]原表!$E:$U,17,0)</f>
        <v>5</v>
      </c>
      <c r="Q165">
        <f>VLOOKUP(A165,[1]原表!$E:$X,20,0)</f>
        <v>4686.61</v>
      </c>
    </row>
    <row r="166" spans="1:17">
      <c r="A166" s="74" t="s">
        <v>210</v>
      </c>
      <c r="B166" t="str">
        <f>VLOOKUP(A166,[1]原表!$E:$AJ,32,0)</f>
        <v>专-电277#</v>
      </c>
      <c r="C166" t="str">
        <f>VLOOKUP(A166,[1]原表!$A:$D,4,0)</f>
        <v>电子设备</v>
      </c>
      <c r="D166" t="str">
        <f>VLOOKUP(A166,[1]原表!$E:$G,3,0)</f>
        <v>DELL笔记本电脑</v>
      </c>
      <c r="E166" t="str">
        <f>VLOOKUP(A166,'[1]拆分表2-整理表'!$C:$P,14,0)</f>
        <v>2nspiron889</v>
      </c>
      <c r="F166">
        <v>1</v>
      </c>
      <c r="I166" s="68">
        <f>VLOOKUP(A166,[1]原表!$E:$N,10,0)</f>
        <v>40969</v>
      </c>
      <c r="J166" s="68" t="s">
        <v>23</v>
      </c>
      <c r="M166" t="str">
        <f>VLOOKUP(A166,[1]原表!$E:$M,9,0)</f>
        <v>直接购入</v>
      </c>
      <c r="O166" t="str">
        <f>VLOOKUP(A166,'[1]拆分表2-整理表'!$C:$O,13,0)</f>
        <v>戴尔（中国）有限公司  金凌用</v>
      </c>
      <c r="P166" t="str">
        <f>VLOOKUP(A166,[1]原表!$E:$U,17,0)</f>
        <v>5</v>
      </c>
      <c r="Q166">
        <f>VLOOKUP(A166,[1]原表!$E:$X,20,0)</f>
        <v>4686.61</v>
      </c>
    </row>
    <row r="167" spans="1:17">
      <c r="A167" s="74" t="s">
        <v>211</v>
      </c>
      <c r="B167" t="str">
        <f>VLOOKUP(A167,[1]原表!$E:$AJ,32,0)</f>
        <v>专-电278#</v>
      </c>
      <c r="C167" t="str">
        <f>VLOOKUP(A167,[1]原表!$A:$D,4,0)</f>
        <v>电子设备</v>
      </c>
      <c r="D167" t="str">
        <f>VLOOKUP(A167,[1]原表!$E:$G,3,0)</f>
        <v>煤质检测仪</v>
      </c>
      <c r="E167" t="str">
        <f>VLOOKUP(A167,'[1]拆分表2-整理表'!$C:$P,14,0)</f>
        <v/>
      </c>
      <c r="F167">
        <v>1</v>
      </c>
      <c r="I167" s="68">
        <f>VLOOKUP(A167,[1]原表!$E:$N,10,0)</f>
        <v>40969</v>
      </c>
      <c r="J167" s="68" t="s">
        <v>80</v>
      </c>
      <c r="M167" t="str">
        <f>VLOOKUP(A167,[1]原表!$E:$M,9,0)</f>
        <v>直接购入</v>
      </c>
      <c r="O167" t="str">
        <f>VLOOKUP(A167,'[1]拆分表2-整理表'!$C:$O,13,0)</f>
        <v>鹤壁市华泰仪器仪表有限公司</v>
      </c>
      <c r="P167" t="str">
        <f>VLOOKUP(A167,[1]原表!$E:$U,17,0)</f>
        <v>10</v>
      </c>
      <c r="Q167">
        <f>VLOOKUP(A167,[1]原表!$E:$X,20,0)</f>
        <v>20683.76</v>
      </c>
    </row>
    <row r="168" spans="1:17">
      <c r="A168" s="74" t="s">
        <v>212</v>
      </c>
      <c r="B168" t="str">
        <f>VLOOKUP(A168,[1]原表!$E:$AJ,32,0)</f>
        <v>专-电279#</v>
      </c>
      <c r="C168" t="str">
        <f>VLOOKUP(A168,[1]原表!$A:$D,4,0)</f>
        <v>电子设备</v>
      </c>
      <c r="D168" t="str">
        <f>VLOOKUP(A168,[1]原表!$E:$G,3,0)</f>
        <v>赋码生产线一套</v>
      </c>
      <c r="E168" t="str">
        <f>VLOOKUP(A168,'[1]拆分表2-整理表'!$C:$P,14,0)</f>
        <v/>
      </c>
      <c r="F168">
        <v>1</v>
      </c>
      <c r="I168" s="68">
        <f>VLOOKUP(A168,[1]原表!$E:$N,10,0)</f>
        <v>40969</v>
      </c>
      <c r="J168" s="68" t="s">
        <v>33</v>
      </c>
      <c r="M168" t="str">
        <f>VLOOKUP(A168,[1]原表!$E:$M,9,0)</f>
        <v>直接购入</v>
      </c>
      <c r="O168" t="str">
        <f>VLOOKUP(A168,'[1]拆分表2-整理表'!$C:$O,13,0)</f>
        <v>昆明捷码科技有限公司购（自动线）</v>
      </c>
      <c r="P168" t="str">
        <f>VLOOKUP(A168,[1]原表!$E:$U,17,0)</f>
        <v>10</v>
      </c>
      <c r="Q168">
        <f>VLOOKUP(A168,[1]原表!$E:$X,20,0)</f>
        <v>367521.36</v>
      </c>
    </row>
    <row r="169" spans="1:17">
      <c r="A169" s="74" t="s">
        <v>213</v>
      </c>
      <c r="B169" t="str">
        <f>VLOOKUP(A169,[1]原表!$E:$AJ,32,0)</f>
        <v>专-电280#</v>
      </c>
      <c r="C169" t="str">
        <f>VLOOKUP(A169,[1]原表!$A:$D,4,0)</f>
        <v>电子设备</v>
      </c>
      <c r="D169" t="str">
        <f>VLOOKUP(A169,[1]原表!$E:$G,3,0)</f>
        <v>赋码生产线(一条)</v>
      </c>
      <c r="E169" t="str">
        <f>VLOOKUP(A169,'[1]拆分表2-整理表'!$C:$P,14,0)</f>
        <v/>
      </c>
      <c r="F169">
        <v>1</v>
      </c>
      <c r="I169" s="68">
        <f>VLOOKUP(A169,[1]原表!$E:$N,10,0)</f>
        <v>41000</v>
      </c>
      <c r="J169" s="68" t="s">
        <v>33</v>
      </c>
      <c r="M169" t="str">
        <f>VLOOKUP(A169,[1]原表!$E:$M,9,0)</f>
        <v>直接购入</v>
      </c>
      <c r="O169" t="str">
        <f>VLOOKUP(A169,'[1]拆分表2-整理表'!$C:$O,13,0)</f>
        <v>昆明捷码科技有限公司</v>
      </c>
      <c r="P169" t="str">
        <f>VLOOKUP(A169,[1]原表!$E:$U,17,0)</f>
        <v>10</v>
      </c>
      <c r="Q169">
        <f>VLOOKUP(A169,[1]原表!$E:$X,20,0)</f>
        <v>64188.04</v>
      </c>
    </row>
    <row r="170" spans="1:17">
      <c r="A170" s="74" t="s">
        <v>214</v>
      </c>
      <c r="B170" t="str">
        <f>VLOOKUP(A170,[1]原表!$E:$AJ,32,0)</f>
        <v>专-电281#</v>
      </c>
      <c r="C170" t="str">
        <f>VLOOKUP(A170,[1]原表!$A:$D,4,0)</f>
        <v>电子设备</v>
      </c>
      <c r="D170" t="str">
        <f>VLOOKUP(A170,[1]原表!$E:$G,3,0)</f>
        <v>台式电脑</v>
      </c>
      <c r="E170" t="str">
        <f>VLOOKUP(A170,'[1]拆分表2-整理表'!$C:$P,14,0)</f>
        <v>兼容机</v>
      </c>
      <c r="F170">
        <v>1</v>
      </c>
      <c r="I170" s="68">
        <f>VLOOKUP(A170,[1]原表!$E:$N,10,0)</f>
        <v>41030</v>
      </c>
      <c r="J170" s="68" t="s">
        <v>108</v>
      </c>
      <c r="M170" t="str">
        <f>VLOOKUP(A170,[1]原表!$E:$M,9,0)</f>
        <v>直接购入</v>
      </c>
      <c r="O170" t="str">
        <f>VLOOKUP(A170,'[1]拆分表2-整理表'!$C:$O,13,0)</f>
        <v>昆明昱航科技有限公司</v>
      </c>
      <c r="P170" t="str">
        <f>VLOOKUP(A170,[1]原表!$E:$U,17,0)</f>
        <v>5</v>
      </c>
      <c r="Q170">
        <f>VLOOKUP(A170,[1]原表!$E:$X,20,0)</f>
        <v>2521.37</v>
      </c>
    </row>
    <row r="171" spans="1:17">
      <c r="A171" s="74" t="s">
        <v>215</v>
      </c>
      <c r="B171" t="str">
        <f>VLOOKUP(A171,[1]原表!$E:$AJ,32,0)</f>
        <v>专-电286#</v>
      </c>
      <c r="C171" t="str">
        <f>VLOOKUP(A171,[1]原表!$A:$D,4,0)</f>
        <v>电子设备</v>
      </c>
      <c r="D171" t="str">
        <f>VLOOKUP(A171,[1]原表!$E:$G,3,0)</f>
        <v>台式电脑</v>
      </c>
      <c r="E171" t="str">
        <f>VLOOKUP(A171,'[1]拆分表2-整理表'!$C:$P,14,0)</f>
        <v>兼容机</v>
      </c>
      <c r="F171">
        <v>1</v>
      </c>
      <c r="I171" s="68">
        <f>VLOOKUP(A171,[1]原表!$E:$N,10,0)</f>
        <v>41030</v>
      </c>
      <c r="J171" s="68" t="s">
        <v>116</v>
      </c>
      <c r="M171" t="str">
        <f>VLOOKUP(A171,[1]原表!$E:$M,9,0)</f>
        <v>直接购入</v>
      </c>
      <c r="O171" t="str">
        <f>VLOOKUP(A171,'[1]拆分表2-整理表'!$C:$O,13,0)</f>
        <v>昆明昱航科技有限公司</v>
      </c>
      <c r="P171" t="str">
        <f>VLOOKUP(A171,[1]原表!$E:$U,17,0)</f>
        <v>5</v>
      </c>
      <c r="Q171">
        <f>VLOOKUP(A171,[1]原表!$E:$X,20,0)</f>
        <v>2521.37</v>
      </c>
    </row>
    <row r="172" spans="1:17">
      <c r="A172" s="74" t="s">
        <v>216</v>
      </c>
      <c r="B172" t="str">
        <f>VLOOKUP(A172,[1]原表!$E:$AJ,32,0)</f>
        <v>专-电283#</v>
      </c>
      <c r="C172" t="str">
        <f>VLOOKUP(A172,[1]原表!$A:$D,4,0)</f>
        <v>电子设备</v>
      </c>
      <c r="D172" t="str">
        <f>VLOOKUP(A172,[1]原表!$E:$G,3,0)</f>
        <v>台式电脑</v>
      </c>
      <c r="E172" t="str">
        <f>VLOOKUP(A172,'[1]拆分表2-整理表'!$C:$P,14,0)</f>
        <v>兼容机</v>
      </c>
      <c r="F172">
        <v>1</v>
      </c>
      <c r="I172" s="68">
        <f>VLOOKUP(A172,[1]原表!$E:$N,10,0)</f>
        <v>41030</v>
      </c>
      <c r="J172" s="68" t="s">
        <v>116</v>
      </c>
      <c r="M172" t="str">
        <f>VLOOKUP(A172,[1]原表!$E:$M,9,0)</f>
        <v>直接购入</v>
      </c>
      <c r="O172" t="str">
        <f>VLOOKUP(A172,'[1]拆分表2-整理表'!$C:$O,13,0)</f>
        <v>昆明昱航科技有限公司</v>
      </c>
      <c r="P172" t="str">
        <f>VLOOKUP(A172,[1]原表!$E:$U,17,0)</f>
        <v>5</v>
      </c>
      <c r="Q172">
        <f>VLOOKUP(A172,[1]原表!$E:$X,20,0)</f>
        <v>2478.64</v>
      </c>
    </row>
    <row r="173" spans="1:17">
      <c r="A173" s="74" t="s">
        <v>217</v>
      </c>
      <c r="B173" t="str">
        <f>VLOOKUP(A173,[1]原表!$E:$AJ,32,0)</f>
        <v>专-电287#</v>
      </c>
      <c r="C173" t="str">
        <f>VLOOKUP(A173,[1]原表!$A:$D,4,0)</f>
        <v>电子设备</v>
      </c>
      <c r="D173" t="str">
        <f>VLOOKUP(A173,[1]原表!$E:$G,3,0)</f>
        <v>台式电脑</v>
      </c>
      <c r="E173" t="str">
        <f>VLOOKUP(A173,'[1]拆分表2-整理表'!$C:$P,14,0)</f>
        <v>兼容机</v>
      </c>
      <c r="F173">
        <v>1</v>
      </c>
      <c r="I173" s="68">
        <f>VLOOKUP(A173,[1]原表!$E:$N,10,0)</f>
        <v>41030</v>
      </c>
      <c r="J173" s="68" t="s">
        <v>116</v>
      </c>
      <c r="M173" t="str">
        <f>VLOOKUP(A173,[1]原表!$E:$M,9,0)</f>
        <v>直接购入</v>
      </c>
      <c r="O173" t="str">
        <f>VLOOKUP(A173,'[1]拆分表2-整理表'!$C:$O,13,0)</f>
        <v>昆明昱航科技有限公司</v>
      </c>
      <c r="P173" t="str">
        <f>VLOOKUP(A173,[1]原表!$E:$U,17,0)</f>
        <v>5</v>
      </c>
      <c r="Q173">
        <f>VLOOKUP(A173,[1]原表!$E:$X,20,0)</f>
        <v>2478.63</v>
      </c>
    </row>
    <row r="174" spans="1:17">
      <c r="A174" s="74" t="s">
        <v>218</v>
      </c>
      <c r="B174" t="str">
        <f>VLOOKUP(A174,[1]原表!$E:$AJ,32,0)</f>
        <v>专-电284#</v>
      </c>
      <c r="C174" t="str">
        <f>VLOOKUP(A174,[1]原表!$A:$D,4,0)</f>
        <v>电子设备</v>
      </c>
      <c r="D174" t="str">
        <f>VLOOKUP(A174,[1]原表!$E:$G,3,0)</f>
        <v>Accer 笔记本电脑</v>
      </c>
      <c r="E174" t="str">
        <f>VLOOKUP(A174,'[1]拆分表2-整理表'!$C:$P,14,0)</f>
        <v>V3-4716</v>
      </c>
      <c r="F174">
        <v>1</v>
      </c>
      <c r="I174" s="68">
        <f>VLOOKUP(A174,[1]原表!$E:$N,10,0)</f>
        <v>41030</v>
      </c>
      <c r="J174" s="68" t="s">
        <v>108</v>
      </c>
      <c r="M174" t="str">
        <f>VLOOKUP(A174,[1]原表!$E:$M,9,0)</f>
        <v>直接购入</v>
      </c>
      <c r="O174" t="str">
        <f>VLOOKUP(A174,'[1]拆分表2-整理表'!$C:$O,13,0)</f>
        <v>昆明昱航科技有限公司</v>
      </c>
      <c r="P174" t="str">
        <f>VLOOKUP(A174,[1]原表!$E:$U,17,0)</f>
        <v>5</v>
      </c>
      <c r="Q174">
        <f>VLOOKUP(A174,[1]原表!$E:$X,20,0)</f>
        <v>4059.83</v>
      </c>
    </row>
    <row r="175" spans="1:17">
      <c r="A175" s="74" t="s">
        <v>219</v>
      </c>
      <c r="B175" t="str">
        <f>VLOOKUP(A175,[1]原表!$E:$AJ,32,0)</f>
        <v>专-电285#</v>
      </c>
      <c r="C175" t="str">
        <f>VLOOKUP(A175,[1]原表!$A:$D,4,0)</f>
        <v>电子设备</v>
      </c>
      <c r="D175" t="str">
        <f>VLOOKUP(A175,[1]原表!$E:$G,3,0)</f>
        <v>台式电脑</v>
      </c>
      <c r="E175" t="str">
        <f>VLOOKUP(A175,'[1]拆分表2-整理表'!$C:$P,14,0)</f>
        <v>兼容机</v>
      </c>
      <c r="F175">
        <v>1</v>
      </c>
      <c r="I175" s="68">
        <f>VLOOKUP(A175,[1]原表!$E:$N,10,0)</f>
        <v>41030</v>
      </c>
      <c r="J175" s="68" t="s">
        <v>23</v>
      </c>
      <c r="M175" t="str">
        <f>VLOOKUP(A175,[1]原表!$E:$M,9,0)</f>
        <v>直接购入</v>
      </c>
      <c r="O175">
        <f>VLOOKUP(A175,'[1]拆分表2-整理表'!$C:$O,13,0)</f>
        <v>0</v>
      </c>
      <c r="P175" t="str">
        <f>VLOOKUP(A175,[1]原表!$E:$U,17,0)</f>
        <v>5</v>
      </c>
      <c r="Q175">
        <f>VLOOKUP(A175,[1]原表!$E:$X,20,0)</f>
        <v>2478.63</v>
      </c>
    </row>
    <row r="176" spans="1:17">
      <c r="A176" s="74" t="s">
        <v>220</v>
      </c>
      <c r="B176" t="str">
        <f>VLOOKUP(A176,[1]原表!$E:$AJ,32,0)</f>
        <v>专-电289#</v>
      </c>
      <c r="C176" t="str">
        <f>VLOOKUP(A176,[1]原表!$A:$D,4,0)</f>
        <v>电子设备</v>
      </c>
      <c r="D176" t="str">
        <f>VLOOKUP(A176,[1]原表!$E:$G,3,0)</f>
        <v>台式电脑</v>
      </c>
      <c r="E176" t="str">
        <f>VLOOKUP(A176,'[1]拆分表2-整理表'!$C:$P,14,0)</f>
        <v>兼容机</v>
      </c>
      <c r="F176">
        <v>1</v>
      </c>
      <c r="I176" s="68">
        <f>VLOOKUP(A176,[1]原表!$E:$N,10,0)</f>
        <v>41091</v>
      </c>
      <c r="J176" s="68" t="s">
        <v>29</v>
      </c>
      <c r="M176" t="str">
        <f>VLOOKUP(A176,[1]原表!$E:$M,9,0)</f>
        <v>直接购入</v>
      </c>
      <c r="O176" t="str">
        <f>VLOOKUP(A176,'[1]拆分表2-整理表'!$C:$O,13,0)</f>
        <v>昆明昱航科技有限公司购（赵云用）</v>
      </c>
      <c r="P176" t="str">
        <f>VLOOKUP(A176,[1]原表!$E:$U,17,0)</f>
        <v>5</v>
      </c>
      <c r="Q176">
        <f>VLOOKUP(A176,[1]原表!$E:$X,20,0)</f>
        <v>2478.63</v>
      </c>
    </row>
    <row r="177" spans="1:17">
      <c r="A177" s="74" t="s">
        <v>221</v>
      </c>
      <c r="B177" t="str">
        <f>VLOOKUP(A177,[1]原表!$E:$AJ,32,0)</f>
        <v>专-电290#</v>
      </c>
      <c r="C177" t="str">
        <f>VLOOKUP(A177,[1]原表!$A:$D,4,0)</f>
        <v>电子设备</v>
      </c>
      <c r="D177" t="str">
        <f>VLOOKUP(A177,[1]原表!$E:$G,3,0)</f>
        <v>笔记本电脑</v>
      </c>
      <c r="E177" t="str">
        <f>VLOOKUP(A177,'[1]拆分表2-整理表'!$C:$P,14,0)</f>
        <v>A43EI245</v>
      </c>
      <c r="F177">
        <v>1</v>
      </c>
      <c r="I177" s="68">
        <f>VLOOKUP(A177,[1]原表!$E:$N,10,0)</f>
        <v>41091</v>
      </c>
      <c r="J177" s="68" t="s">
        <v>192</v>
      </c>
      <c r="M177" t="str">
        <f>VLOOKUP(A177,[1]原表!$E:$M,9,0)</f>
        <v>直接购入</v>
      </c>
      <c r="O177" t="str">
        <f>VLOOKUP(A177,'[1]拆分表2-整理表'!$C:$O,13,0)</f>
        <v>昆明昱航科技有限公司购</v>
      </c>
      <c r="P177" t="str">
        <f>VLOOKUP(A177,[1]原表!$E:$U,17,0)</f>
        <v>5</v>
      </c>
      <c r="Q177">
        <f>VLOOKUP(A177,[1]原表!$E:$X,20,0)</f>
        <v>3417.95</v>
      </c>
    </row>
    <row r="178" spans="1:17">
      <c r="A178" s="74" t="s">
        <v>222</v>
      </c>
      <c r="B178" t="str">
        <f>VLOOKUP(A178,[1]原表!$E:$AJ,32,0)</f>
        <v>专-电291#</v>
      </c>
      <c r="C178" t="str">
        <f>VLOOKUP(A178,[1]原表!$A:$D,4,0)</f>
        <v>电子设备</v>
      </c>
      <c r="D178" t="str">
        <f>VLOOKUP(A178,[1]原表!$E:$G,3,0)</f>
        <v>台式电脑</v>
      </c>
      <c r="E178" t="str">
        <f>VLOOKUP(A178,'[1]拆分表2-整理表'!$C:$P,14,0)</f>
        <v>兼容机</v>
      </c>
      <c r="F178">
        <v>1</v>
      </c>
      <c r="I178" s="68">
        <f>VLOOKUP(A178,[1]原表!$E:$N,10,0)</f>
        <v>41091</v>
      </c>
      <c r="J178" s="68" t="s">
        <v>192</v>
      </c>
      <c r="M178" t="str">
        <f>VLOOKUP(A178,[1]原表!$E:$M,9,0)</f>
        <v>直接购入</v>
      </c>
      <c r="O178" t="str">
        <f>VLOOKUP(A178,'[1]拆分表2-整理表'!$C:$O,13,0)</f>
        <v>昆明昱航科技有限公司购</v>
      </c>
      <c r="P178" t="str">
        <f>VLOOKUP(A178,[1]原表!$E:$U,17,0)</f>
        <v>5</v>
      </c>
      <c r="Q178">
        <f>VLOOKUP(A178,[1]原表!$E:$X,20,0)</f>
        <v>2478.63</v>
      </c>
    </row>
    <row r="179" spans="1:17">
      <c r="A179" s="74" t="s">
        <v>223</v>
      </c>
      <c r="B179" t="str">
        <f>VLOOKUP(A179,[1]原表!$E:$AJ,32,0)</f>
        <v>专-电292#</v>
      </c>
      <c r="C179" t="str">
        <f>VLOOKUP(A179,[1]原表!$A:$D,4,0)</f>
        <v>电子设备</v>
      </c>
      <c r="D179" t="str">
        <f>VLOOKUP(A179,[1]原表!$E:$G,3,0)</f>
        <v>台式电脑</v>
      </c>
      <c r="E179" t="str">
        <f>VLOOKUP(A179,'[1]拆分表2-整理表'!$C:$P,14,0)</f>
        <v>兼容机</v>
      </c>
      <c r="F179">
        <v>1</v>
      </c>
      <c r="I179" s="68">
        <f>VLOOKUP(A179,[1]原表!$E:$N,10,0)</f>
        <v>41091</v>
      </c>
      <c r="J179" s="68" t="s">
        <v>192</v>
      </c>
      <c r="M179" t="str">
        <f>VLOOKUP(A179,[1]原表!$E:$M,9,0)</f>
        <v>直接购入</v>
      </c>
      <c r="O179" t="str">
        <f>VLOOKUP(A179,'[1]拆分表2-整理表'!$C:$O,13,0)</f>
        <v>昆明昱航科技有限公司购</v>
      </c>
      <c r="P179" t="str">
        <f>VLOOKUP(A179,[1]原表!$E:$U,17,0)</f>
        <v>5</v>
      </c>
      <c r="Q179">
        <f>VLOOKUP(A179,[1]原表!$E:$X,20,0)</f>
        <v>2478.63</v>
      </c>
    </row>
    <row r="180" spans="1:17">
      <c r="A180" s="74" t="s">
        <v>224</v>
      </c>
      <c r="B180" t="str">
        <f>VLOOKUP(A180,[1]原表!$E:$AJ,32,0)</f>
        <v>专-电293#</v>
      </c>
      <c r="C180" t="str">
        <f>VLOOKUP(A180,[1]原表!$A:$D,4,0)</f>
        <v>电子设备</v>
      </c>
      <c r="D180" t="str">
        <f>VLOOKUP(A180,[1]原表!$E:$G,3,0)</f>
        <v>台式电脑</v>
      </c>
      <c r="E180" t="str">
        <f>VLOOKUP(A180,'[1]拆分表2-整理表'!$C:$P,14,0)</f>
        <v>兼容机</v>
      </c>
      <c r="F180">
        <v>1</v>
      </c>
      <c r="I180" s="68">
        <f>VLOOKUP(A180,[1]原表!$E:$N,10,0)</f>
        <v>41122</v>
      </c>
      <c r="J180" s="68" t="s">
        <v>23</v>
      </c>
      <c r="M180" t="str">
        <f>VLOOKUP(A180,[1]原表!$E:$M,9,0)</f>
        <v>直接购入</v>
      </c>
      <c r="O180" t="str">
        <f>VLOOKUP(A180,'[1]拆分表2-整理表'!$C:$O,13,0)</f>
        <v>杨祝庆用（昆明昱航科技有限公司）</v>
      </c>
      <c r="P180" t="str">
        <f>VLOOKUP(A180,[1]原表!$E:$U,17,0)</f>
        <v>5</v>
      </c>
      <c r="Q180">
        <f>VLOOKUP(A180,[1]原表!$E:$X,20,0)</f>
        <v>2435.9</v>
      </c>
    </row>
    <row r="181" spans="1:17">
      <c r="A181" s="74" t="s">
        <v>225</v>
      </c>
      <c r="B181" t="str">
        <f>VLOOKUP(A181,[1]原表!$E:$AJ,32,0)</f>
        <v>专-电296#</v>
      </c>
      <c r="C181" t="str">
        <f>VLOOKUP(A181,[1]原表!$A:$D,4,0)</f>
        <v>电子设备</v>
      </c>
      <c r="D181" t="str">
        <f>VLOOKUP(A181,[1]原表!$E:$G,3,0)</f>
        <v>台式电脑</v>
      </c>
      <c r="E181" t="str">
        <f>VLOOKUP(A181,'[1]拆分表2-整理表'!$C:$P,14,0)</f>
        <v>兼容机</v>
      </c>
      <c r="F181">
        <v>1</v>
      </c>
      <c r="I181" s="68">
        <f>VLOOKUP(A181,[1]原表!$E:$N,10,0)</f>
        <v>41153</v>
      </c>
      <c r="J181" s="68" t="s">
        <v>113</v>
      </c>
      <c r="M181" t="str">
        <f>VLOOKUP(A181,[1]原表!$E:$M,9,0)</f>
        <v>直接购入</v>
      </c>
      <c r="O181" t="str">
        <f>VLOOKUP(A181,'[1]拆分表2-整理表'!$C:$O,13,0)</f>
        <v>冯颖用 昆明昱航科技有限公司购</v>
      </c>
      <c r="P181" t="str">
        <f>VLOOKUP(A181,[1]原表!$E:$U,17,0)</f>
        <v>5</v>
      </c>
      <c r="Q181">
        <f>VLOOKUP(A181,[1]原表!$E:$X,20,0)</f>
        <v>2393.16</v>
      </c>
    </row>
    <row r="182" spans="1:17">
      <c r="A182" s="74" t="s">
        <v>226</v>
      </c>
      <c r="B182" t="str">
        <f>VLOOKUP(A182,[1]原表!$E:$AJ,32,0)</f>
        <v>专-电297#</v>
      </c>
      <c r="C182" t="str">
        <f>VLOOKUP(A182,[1]原表!$A:$D,4,0)</f>
        <v>电子设备</v>
      </c>
      <c r="D182" t="str">
        <f>VLOOKUP(A182,[1]原表!$E:$G,3,0)</f>
        <v>台式电脑</v>
      </c>
      <c r="E182" t="str">
        <f>VLOOKUP(A182,'[1]拆分表2-整理表'!$C:$P,14,0)</f>
        <v>兼容机</v>
      </c>
      <c r="F182">
        <v>1</v>
      </c>
      <c r="I182" s="68">
        <f>VLOOKUP(A182,[1]原表!$E:$N,10,0)</f>
        <v>41153</v>
      </c>
      <c r="J182" s="68" t="s">
        <v>113</v>
      </c>
      <c r="M182" t="str">
        <f>VLOOKUP(A182,[1]原表!$E:$M,9,0)</f>
        <v>直接购入</v>
      </c>
      <c r="O182" t="str">
        <f>VLOOKUP(A182,'[1]拆分表2-整理表'!$C:$O,13,0)</f>
        <v>施粉梅用  昆明昱航科技有限公司购</v>
      </c>
      <c r="P182" t="str">
        <f>VLOOKUP(A182,[1]原表!$E:$U,17,0)</f>
        <v>5</v>
      </c>
      <c r="Q182">
        <f>VLOOKUP(A182,[1]原表!$E:$X,20,0)</f>
        <v>2427.35</v>
      </c>
    </row>
    <row r="183" spans="1:17">
      <c r="A183" s="74" t="s">
        <v>227</v>
      </c>
      <c r="B183" t="str">
        <f>VLOOKUP(A183,[1]原表!$E:$AJ,32,0)</f>
        <v>专-电298#</v>
      </c>
      <c r="C183" t="str">
        <f>VLOOKUP(A183,[1]原表!$A:$D,4,0)</f>
        <v>电子设备</v>
      </c>
      <c r="D183" t="str">
        <f>VLOOKUP(A183,[1]原表!$E:$G,3,0)</f>
        <v>台式电脑</v>
      </c>
      <c r="E183" t="str">
        <f>VLOOKUP(A183,'[1]拆分表2-整理表'!$C:$P,14,0)</f>
        <v>兼容机</v>
      </c>
      <c r="F183">
        <v>1</v>
      </c>
      <c r="I183" s="68">
        <f>VLOOKUP(A183,[1]原表!$E:$N,10,0)</f>
        <v>41153</v>
      </c>
      <c r="J183" s="68" t="s">
        <v>108</v>
      </c>
      <c r="M183" t="str">
        <f>VLOOKUP(A183,[1]原表!$E:$M,9,0)</f>
        <v>直接购入</v>
      </c>
      <c r="O183" t="str">
        <f>VLOOKUP(A183,'[1]拆分表2-整理表'!$C:$O,13,0)</f>
        <v>张慧用后陈宗凤档案室 昆明昱航科技有限公司</v>
      </c>
      <c r="P183" t="str">
        <f>VLOOKUP(A183,[1]原表!$E:$U,17,0)</f>
        <v>5</v>
      </c>
      <c r="Q183">
        <f>VLOOKUP(A183,[1]原表!$E:$X,20,0)</f>
        <v>2423.93</v>
      </c>
    </row>
    <row r="184" spans="1:17">
      <c r="A184" s="74" t="s">
        <v>228</v>
      </c>
      <c r="B184" t="str">
        <f>VLOOKUP(A184,[1]原表!$E:$AJ,32,0)</f>
        <v>专-电299#</v>
      </c>
      <c r="C184" t="str">
        <f>VLOOKUP(A184,[1]原表!$A:$D,4,0)</f>
        <v>电子设备</v>
      </c>
      <c r="D184" t="str">
        <f>VLOOKUP(A184,[1]原表!$E:$G,3,0)</f>
        <v>音响器材</v>
      </c>
      <c r="E184" t="str">
        <f>VLOOKUP(A184,'[1]拆分表2-整理表'!$C:$P,14,0)</f>
        <v/>
      </c>
      <c r="F184">
        <v>1</v>
      </c>
      <c r="I184" s="68">
        <f>VLOOKUP(A184,[1]原表!$E:$N,10,0)</f>
        <v>41183</v>
      </c>
      <c r="J184" s="68" t="s">
        <v>23</v>
      </c>
      <c r="M184" t="str">
        <f>VLOOKUP(A184,[1]原表!$E:$M,9,0)</f>
        <v>直接购入</v>
      </c>
      <c r="O184">
        <f>VLOOKUP(A184,'[1]拆分表2-整理表'!$C:$O,13,0)</f>
        <v>0</v>
      </c>
      <c r="P184" t="str">
        <f>VLOOKUP(A184,[1]原表!$E:$U,17,0)</f>
        <v>5</v>
      </c>
      <c r="Q184">
        <f>VLOOKUP(A184,[1]原表!$E:$X,20,0)</f>
        <v>9360</v>
      </c>
    </row>
    <row r="185" spans="1:17">
      <c r="A185" s="74" t="s">
        <v>229</v>
      </c>
      <c r="B185" t="str">
        <f>VLOOKUP(A185,[1]原表!$E:$AJ,32,0)</f>
        <v>专-电301#</v>
      </c>
      <c r="C185" t="str">
        <f>VLOOKUP(A185,[1]原表!$A:$D,4,0)</f>
        <v>电子设备</v>
      </c>
      <c r="D185" t="str">
        <f>VLOOKUP(A185,[1]原表!$E:$G,3,0)</f>
        <v>双道自动原子荧光光度计</v>
      </c>
      <c r="E185" t="str">
        <f>VLOOKUP(A185,'[1]拆分表2-整理表'!$C:$P,14,0)</f>
        <v>PF6-2</v>
      </c>
      <c r="F185">
        <v>1</v>
      </c>
      <c r="I185" s="68">
        <f>VLOOKUP(A185,[1]原表!$E:$N,10,0)</f>
        <v>41214</v>
      </c>
      <c r="J185" s="68" t="s">
        <v>59</v>
      </c>
      <c r="M185" t="str">
        <f>VLOOKUP(A185,[1]原表!$E:$M,9,0)</f>
        <v>直接购入</v>
      </c>
      <c r="O185" t="str">
        <f>VLOOKUP(A185,'[1]拆分表2-整理表'!$C:$O,13,0)</f>
        <v>北京普析通用仪器有限责任公司  21-9602-01-0135</v>
      </c>
      <c r="P185" t="str">
        <f>VLOOKUP(A185,[1]原表!$E:$U,17,0)</f>
        <v>10</v>
      </c>
      <c r="Q185">
        <f>VLOOKUP(A185,[1]原表!$E:$X,20,0)</f>
        <v>82051.28</v>
      </c>
    </row>
    <row r="186" spans="1:17">
      <c r="A186" s="74" t="s">
        <v>230</v>
      </c>
      <c r="B186" t="str">
        <f>VLOOKUP(A186,[1]原表!$E:$AJ,32,0)</f>
        <v>专-电303#</v>
      </c>
      <c r="C186" t="str">
        <f>VLOOKUP(A186,[1]原表!$A:$D,4,0)</f>
        <v>电子设备</v>
      </c>
      <c r="D186" t="str">
        <f>VLOOKUP(A186,[1]原表!$E:$G,3,0)</f>
        <v>原子吸收光谱仪（AAS）</v>
      </c>
      <c r="E186" t="str">
        <f>VLOOKUP(A186,'[1]拆分表2-整理表'!$C:$P,14,0)</f>
        <v>LCE3300</v>
      </c>
      <c r="F186">
        <v>1</v>
      </c>
      <c r="I186" s="68">
        <f>VLOOKUP(A186,[1]原表!$E:$N,10,0)</f>
        <v>41214</v>
      </c>
      <c r="J186" s="68" t="s">
        <v>59</v>
      </c>
      <c r="M186" t="str">
        <f>VLOOKUP(A186,[1]原表!$E:$M,9,0)</f>
        <v>直接购入</v>
      </c>
      <c r="O186" t="str">
        <f>VLOOKUP(A186,'[1]拆分表2-整理表'!$C:$O,13,0)</f>
        <v>昆明合汇科技有限公司  AA02122803</v>
      </c>
      <c r="P186" t="str">
        <f>VLOOKUP(A186,[1]原表!$E:$U,17,0)</f>
        <v>10</v>
      </c>
      <c r="Q186">
        <f>VLOOKUP(A186,[1]原表!$E:$X,20,0)</f>
        <v>305128.2</v>
      </c>
    </row>
    <row r="187" spans="1:17">
      <c r="A187" s="74" t="s">
        <v>231</v>
      </c>
      <c r="B187" t="str">
        <f>VLOOKUP(A187,[1]原表!$E:$AJ,32,0)</f>
        <v>专-电302#</v>
      </c>
      <c r="C187" t="str">
        <f>VLOOKUP(A187,[1]原表!$A:$D,4,0)</f>
        <v>电子设备</v>
      </c>
      <c r="D187" t="str">
        <f>VLOOKUP(A187,[1]原表!$E:$G,3,0)</f>
        <v>高级微波消解</v>
      </c>
      <c r="E187" t="str">
        <f>VLOOKUP(A187,'[1]拆分表2-整理表'!$C:$P,14,0)</f>
        <v>ETHDS ONE 10位</v>
      </c>
      <c r="F187">
        <v>1</v>
      </c>
      <c r="I187" s="68">
        <f>VLOOKUP(A187,[1]原表!$E:$N,10,0)</f>
        <v>41214</v>
      </c>
      <c r="J187" s="68" t="s">
        <v>59</v>
      </c>
      <c r="M187" t="str">
        <f>VLOOKUP(A187,[1]原表!$E:$M,9,0)</f>
        <v>直接购入</v>
      </c>
      <c r="O187" t="str">
        <f>VLOOKUP(A187,'[1]拆分表2-整理表'!$C:$O,13,0)</f>
        <v>昆明合汇科技有限公司  133769</v>
      </c>
      <c r="P187" t="str">
        <f>VLOOKUP(A187,[1]原表!$E:$U,17,0)</f>
        <v>10</v>
      </c>
      <c r="Q187">
        <f>VLOOKUP(A187,[1]原表!$E:$X,20,0)</f>
        <v>211111.11</v>
      </c>
    </row>
    <row r="188" spans="1:17">
      <c r="A188" s="74" t="s">
        <v>232</v>
      </c>
      <c r="B188" t="str">
        <f>VLOOKUP(A188,[1]原表!$E:$AJ,32,0)</f>
        <v>专-电304#</v>
      </c>
      <c r="C188" t="str">
        <f>VLOOKUP(A188,[1]原表!$A:$D,4,0)</f>
        <v>电子设备</v>
      </c>
      <c r="D188" t="str">
        <f>VLOOKUP(A188,[1]原表!$E:$G,3,0)</f>
        <v>台式电脑</v>
      </c>
      <c r="E188" t="str">
        <f>VLOOKUP(A188,'[1]拆分表2-整理表'!$C:$P,14,0)</f>
        <v>兼容机</v>
      </c>
      <c r="F188">
        <v>1</v>
      </c>
      <c r="I188" s="68">
        <f>VLOOKUP(A188,[1]原表!$E:$N,10,0)</f>
        <v>41214</v>
      </c>
      <c r="J188" s="68" t="s">
        <v>119</v>
      </c>
      <c r="M188" t="str">
        <f>VLOOKUP(A188,[1]原表!$E:$M,9,0)</f>
        <v>直接购入</v>
      </c>
      <c r="O188" t="str">
        <f>VLOOKUP(A188,'[1]拆分表2-整理表'!$C:$O,13,0)</f>
        <v>昆明昱航科技有限公司 白丽红用</v>
      </c>
      <c r="P188" t="str">
        <f>VLOOKUP(A188,[1]原表!$E:$U,17,0)</f>
        <v>5</v>
      </c>
      <c r="Q188">
        <f>VLOOKUP(A188,[1]原表!$E:$X,20,0)</f>
        <v>2350.43</v>
      </c>
    </row>
    <row r="189" spans="1:17">
      <c r="A189" s="74" t="s">
        <v>233</v>
      </c>
      <c r="B189" t="str">
        <f>VLOOKUP(A189,[1]原表!$E:$AJ,32,0)</f>
        <v>专-电305#</v>
      </c>
      <c r="C189" t="str">
        <f>VLOOKUP(A189,[1]原表!$A:$D,4,0)</f>
        <v>电子设备</v>
      </c>
      <c r="D189" t="str">
        <f>VLOOKUP(A189,[1]原表!$E:$G,3,0)</f>
        <v>台式电脑</v>
      </c>
      <c r="E189" t="str">
        <f>VLOOKUP(A189,'[1]拆分表2-整理表'!$C:$P,14,0)</f>
        <v>兼容机</v>
      </c>
      <c r="F189">
        <v>1</v>
      </c>
      <c r="I189" s="68">
        <f>VLOOKUP(A189,[1]原表!$E:$N,10,0)</f>
        <v>41214</v>
      </c>
      <c r="J189" s="68" t="s">
        <v>29</v>
      </c>
      <c r="M189" t="str">
        <f>VLOOKUP(A189,[1]原表!$E:$M,9,0)</f>
        <v>直接购入</v>
      </c>
      <c r="O189" t="str">
        <f>VLOOKUP(A189,'[1]拆分表2-整理表'!$C:$O,13,0)</f>
        <v>昆明昱航科技有限公司  杨耀用</v>
      </c>
      <c r="P189" t="str">
        <f>VLOOKUP(A189,[1]原表!$E:$U,17,0)</f>
        <v>5</v>
      </c>
      <c r="Q189">
        <f>VLOOKUP(A189,[1]原表!$E:$X,20,0)</f>
        <v>2376.07</v>
      </c>
    </row>
    <row r="190" spans="1:17">
      <c r="A190" s="74" t="s">
        <v>234</v>
      </c>
      <c r="B190" t="str">
        <f>VLOOKUP(A190,[1]原表!$E:$AJ,32,0)</f>
        <v>专-电306#</v>
      </c>
      <c r="C190" t="str">
        <f>VLOOKUP(A190,[1]原表!$A:$D,4,0)</f>
        <v>电子设备</v>
      </c>
      <c r="D190" t="str">
        <f>VLOOKUP(A190,[1]原表!$E:$G,3,0)</f>
        <v>台式电脑</v>
      </c>
      <c r="E190" t="str">
        <f>VLOOKUP(A190,'[1]拆分表2-整理表'!$C:$P,14,0)</f>
        <v>兼容机</v>
      </c>
      <c r="F190">
        <v>1</v>
      </c>
      <c r="I190" s="68">
        <f>VLOOKUP(A190,[1]原表!$E:$N,10,0)</f>
        <v>41214</v>
      </c>
      <c r="J190" s="68" t="s">
        <v>65</v>
      </c>
      <c r="M190" t="str">
        <f>VLOOKUP(A190,[1]原表!$E:$M,9,0)</f>
        <v>直接购入</v>
      </c>
      <c r="O190" t="str">
        <f>VLOOKUP(A190,'[1]拆分表2-整理表'!$C:$O,13,0)</f>
        <v>昆明昱航科技有限公司  盛玉珠用</v>
      </c>
      <c r="P190" t="str">
        <f>VLOOKUP(A190,[1]原表!$E:$U,17,0)</f>
        <v>5</v>
      </c>
      <c r="Q190">
        <f>VLOOKUP(A190,[1]原表!$E:$X,20,0)</f>
        <v>2393.16</v>
      </c>
    </row>
    <row r="191" spans="1:17">
      <c r="A191" s="74" t="s">
        <v>235</v>
      </c>
      <c r="B191" t="str">
        <f>VLOOKUP(A191,[1]原表!$E:$AJ,32,0)</f>
        <v>专-电307#</v>
      </c>
      <c r="C191" t="str">
        <f>VLOOKUP(A191,[1]原表!$A:$D,4,0)</f>
        <v>电子设备</v>
      </c>
      <c r="D191" t="str">
        <f>VLOOKUP(A191,[1]原表!$E:$G,3,0)</f>
        <v>苹果笔记本电脑</v>
      </c>
      <c r="E191" t="str">
        <f>VLOOKUP(A191,'[1]拆分表2-整理表'!$C:$P,14,0)</f>
        <v>MD232</v>
      </c>
      <c r="F191">
        <v>1</v>
      </c>
      <c r="I191" s="68">
        <f>VLOOKUP(A191,[1]原表!$E:$N,10,0)</f>
        <v>41214</v>
      </c>
      <c r="J191" s="68" t="s">
        <v>236</v>
      </c>
      <c r="M191" t="str">
        <f>VLOOKUP(A191,[1]原表!$E:$M,9,0)</f>
        <v>直接购入</v>
      </c>
      <c r="O191" t="str">
        <f>VLOOKUP(A191,'[1]拆分表2-整理表'!$C:$O,13,0)</f>
        <v>昆明昱航科技有限公司  刘鹏用</v>
      </c>
      <c r="P191" t="str">
        <f>VLOOKUP(A191,[1]原表!$E:$U,17,0)</f>
        <v>5</v>
      </c>
      <c r="Q191">
        <f>VLOOKUP(A191,[1]原表!$E:$X,20,0)</f>
        <v>8974.36</v>
      </c>
    </row>
    <row r="192" spans="1:17">
      <c r="A192" s="74" t="s">
        <v>237</v>
      </c>
      <c r="B192" t="str">
        <f>VLOOKUP(A192,[1]原表!$E:$AJ,32,0)</f>
        <v>专-电310#</v>
      </c>
      <c r="C192" t="str">
        <f>VLOOKUP(A192,[1]原表!$A:$D,4,0)</f>
        <v>电子设备</v>
      </c>
      <c r="D192" t="str">
        <f>VLOOKUP(A192,[1]原表!$E:$G,3,0)</f>
        <v>美的洗衣机</v>
      </c>
      <c r="E192" t="str">
        <f>VLOOKUP(A192,'[1]拆分表2-整理表'!$C:$P,14,0)</f>
        <v>MB100-7030G(S)</v>
      </c>
      <c r="F192">
        <v>1</v>
      </c>
      <c r="I192" s="68">
        <f>VLOOKUP(A192,[1]原表!$E:$N,10,0)</f>
        <v>41275</v>
      </c>
      <c r="J192" s="68" t="s">
        <v>174</v>
      </c>
      <c r="M192" t="str">
        <f>VLOOKUP(A192,[1]原表!$E:$M,9,0)</f>
        <v>直接购入</v>
      </c>
      <c r="O192" t="str">
        <f>VLOOKUP(A192,'[1]拆分表2-整理表'!$C:$O,13,0)</f>
        <v>苏宁电器有限公司购</v>
      </c>
      <c r="P192" t="str">
        <f>VLOOKUP(A192,[1]原表!$E:$U,17,0)</f>
        <v>5</v>
      </c>
      <c r="Q192">
        <f>VLOOKUP(A192,[1]原表!$E:$X,20,0)</f>
        <v>2598</v>
      </c>
    </row>
    <row r="193" spans="1:17">
      <c r="A193" s="74" t="s">
        <v>238</v>
      </c>
      <c r="B193" t="str">
        <f>VLOOKUP(A193,[1]原表!$E:$AJ,32,0)</f>
        <v>专-电309#</v>
      </c>
      <c r="C193" t="str">
        <f>VLOOKUP(A193,[1]原表!$A:$D,4,0)</f>
        <v>电子设备</v>
      </c>
      <c r="D193" t="str">
        <f>VLOOKUP(A193,[1]原表!$E:$G,3,0)</f>
        <v>海尔冰箱</v>
      </c>
      <c r="E193" t="str">
        <f>VLOOKUP(A193,'[1]拆分表2-整理表'!$C:$P,14,0)</f>
        <v>BCD-215KS</v>
      </c>
      <c r="F193">
        <v>1</v>
      </c>
      <c r="I193" s="68">
        <f>VLOOKUP(A193,[1]原表!$E:$N,10,0)</f>
        <v>41275</v>
      </c>
      <c r="J193" s="68" t="s">
        <v>59</v>
      </c>
      <c r="M193" t="str">
        <f>VLOOKUP(A193,[1]原表!$E:$M,9,0)</f>
        <v>直接购入</v>
      </c>
      <c r="O193" t="str">
        <f>VLOOKUP(A193,'[1]拆分表2-整理表'!$C:$O,13,0)</f>
        <v>昆明国美电器有限公司购</v>
      </c>
      <c r="P193" t="str">
        <f>VLOOKUP(A193,[1]原表!$E:$U,17,0)</f>
        <v>5</v>
      </c>
      <c r="Q193">
        <f>VLOOKUP(A193,[1]原表!$E:$X,20,0)</f>
        <v>2699</v>
      </c>
    </row>
    <row r="194" spans="1:17">
      <c r="A194" s="74" t="s">
        <v>239</v>
      </c>
      <c r="B194" t="str">
        <f>VLOOKUP(A194,[1]原表!$E:$AJ,32,0)</f>
        <v>专-电311#</v>
      </c>
      <c r="C194" t="str">
        <f>VLOOKUP(A194,[1]原表!$A:$D,4,0)</f>
        <v>电子设备</v>
      </c>
      <c r="D194" t="str">
        <f>VLOOKUP(A194,[1]原表!$E:$G,3,0)</f>
        <v>台式电脑</v>
      </c>
      <c r="E194" t="str">
        <f>VLOOKUP(A194,'[1]拆分表2-整理表'!$C:$P,14,0)</f>
        <v>兼容机</v>
      </c>
      <c r="F194">
        <v>1</v>
      </c>
      <c r="I194" s="68">
        <f>VLOOKUP(A194,[1]原表!$E:$N,10,0)</f>
        <v>41275</v>
      </c>
      <c r="J194" s="68" t="s">
        <v>116</v>
      </c>
      <c r="M194" t="str">
        <f>VLOOKUP(A194,[1]原表!$E:$M,9,0)</f>
        <v>直接购入</v>
      </c>
      <c r="O194" t="str">
        <f>VLOOKUP(A194,'[1]拆分表2-整理表'!$C:$O,13,0)</f>
        <v>昆明昱航科技有限公司购  （王曦用）</v>
      </c>
      <c r="P194" t="str">
        <f>VLOOKUP(A194,[1]原表!$E:$U,17,0)</f>
        <v>5</v>
      </c>
      <c r="Q194">
        <f>VLOOKUP(A194,[1]原表!$E:$X,20,0)</f>
        <v>2365.81</v>
      </c>
    </row>
    <row r="195" spans="1:17">
      <c r="A195" s="74" t="s">
        <v>240</v>
      </c>
      <c r="B195" t="str">
        <f>VLOOKUP(A195,[1]原表!$E:$AJ,32,0)</f>
        <v>专-电312#</v>
      </c>
      <c r="C195" t="str">
        <f>VLOOKUP(A195,[1]原表!$A:$D,4,0)</f>
        <v>电子设备</v>
      </c>
      <c r="D195" t="str">
        <f>VLOOKUP(A195,[1]原表!$E:$G,3,0)</f>
        <v>台式电脑</v>
      </c>
      <c r="E195" t="str">
        <f>VLOOKUP(A195,'[1]拆分表2-整理表'!$C:$P,14,0)</f>
        <v>兼容机</v>
      </c>
      <c r="F195">
        <v>1</v>
      </c>
      <c r="I195" s="68">
        <f>VLOOKUP(A195,[1]原表!$E:$N,10,0)</f>
        <v>41275</v>
      </c>
      <c r="J195" s="68" t="s">
        <v>65</v>
      </c>
      <c r="M195" t="str">
        <f>VLOOKUP(A195,[1]原表!$E:$M,9,0)</f>
        <v>直接购入</v>
      </c>
      <c r="O195" t="str">
        <f>VLOOKUP(A195,'[1]拆分表2-整理表'!$C:$O,13,0)</f>
        <v>昆明昱航科技有限公司购 杨云用</v>
      </c>
      <c r="P195" t="str">
        <f>VLOOKUP(A195,[1]原表!$E:$U,17,0)</f>
        <v>5</v>
      </c>
      <c r="Q195">
        <f>VLOOKUP(A195,[1]原表!$E:$X,20,0)</f>
        <v>2384.62</v>
      </c>
    </row>
    <row r="196" spans="1:17">
      <c r="A196" s="74" t="s">
        <v>241</v>
      </c>
      <c r="B196" t="str">
        <f>VLOOKUP(A196,[1]原表!$E:$AJ,32,0)</f>
        <v>专-电313#</v>
      </c>
      <c r="C196" t="str">
        <f>VLOOKUP(A196,[1]原表!$A:$D,4,0)</f>
        <v>电子设备</v>
      </c>
      <c r="D196" t="str">
        <f>VLOOKUP(A196,[1]原表!$E:$G,3,0)</f>
        <v>台式电脑</v>
      </c>
      <c r="E196" t="str">
        <f>VLOOKUP(A196,'[1]拆分表2-整理表'!$C:$P,14,0)</f>
        <v>兼容机</v>
      </c>
      <c r="F196">
        <v>1</v>
      </c>
      <c r="I196" s="68">
        <f>VLOOKUP(A196,[1]原表!$E:$N,10,0)</f>
        <v>41306</v>
      </c>
      <c r="J196" s="68" t="s">
        <v>113</v>
      </c>
      <c r="M196" t="str">
        <f>VLOOKUP(A196,[1]原表!$E:$M,9,0)</f>
        <v>直接购入</v>
      </c>
      <c r="O196" t="str">
        <f>VLOOKUP(A196,'[1]拆分表2-整理表'!$C:$O,13,0)</f>
        <v>昆明昱航科技有限公司购  关超用</v>
      </c>
      <c r="P196" t="str">
        <f>VLOOKUP(A196,[1]原表!$E:$U,17,0)</f>
        <v>5</v>
      </c>
      <c r="Q196">
        <f>VLOOKUP(A196,[1]原表!$E:$X,20,0)</f>
        <v>3076.92</v>
      </c>
    </row>
    <row r="197" spans="1:17">
      <c r="A197" s="74" t="s">
        <v>242</v>
      </c>
      <c r="B197" t="str">
        <f>VLOOKUP(A197,[1]原表!$E:$AJ,32,0)</f>
        <v>专-电314#</v>
      </c>
      <c r="C197" t="str">
        <f>VLOOKUP(A197,[1]原表!$A:$D,4,0)</f>
        <v>电子设备</v>
      </c>
      <c r="D197" t="str">
        <f>VLOOKUP(A197,[1]原表!$E:$G,3,0)</f>
        <v>笔记本电脑</v>
      </c>
      <c r="E197" t="str">
        <f>VLOOKUP(A197,'[1]拆分表2-整理表'!$C:$P,14,0)</f>
        <v>ACCER S3-371</v>
      </c>
      <c r="F197">
        <v>1</v>
      </c>
      <c r="I197" s="68">
        <f>VLOOKUP(A197,[1]原表!$E:$N,10,0)</f>
        <v>41306</v>
      </c>
      <c r="J197" s="68" t="s">
        <v>243</v>
      </c>
      <c r="M197" t="str">
        <f>VLOOKUP(A197,[1]原表!$E:$M,9,0)</f>
        <v>直接购入</v>
      </c>
      <c r="O197" t="str">
        <f>VLOOKUP(A197,'[1]拆分表2-整理表'!$C:$O,13,0)</f>
        <v>昆明昱航科技有限公司购 李红艳用</v>
      </c>
      <c r="P197" t="str">
        <f>VLOOKUP(A197,[1]原表!$E:$U,17,0)</f>
        <v>5</v>
      </c>
      <c r="Q197">
        <f>VLOOKUP(A197,[1]原表!$E:$X,20,0)</f>
        <v>3589.74</v>
      </c>
    </row>
    <row r="198" spans="1:17">
      <c r="A198" s="74" t="s">
        <v>244</v>
      </c>
      <c r="B198" t="str">
        <f>VLOOKUP(A198,[1]原表!$E:$AJ,32,0)</f>
        <v>专-电316#</v>
      </c>
      <c r="C198" t="str">
        <f>VLOOKUP(A198,[1]原表!$A:$D,4,0)</f>
        <v>电子设备</v>
      </c>
      <c r="D198" t="str">
        <f>VLOOKUP(A198,[1]原表!$E:$G,3,0)</f>
        <v>台式电脑</v>
      </c>
      <c r="E198" t="str">
        <f>VLOOKUP(A198,'[1]拆分表2-整理表'!$C:$P,14,0)</f>
        <v>兼容机</v>
      </c>
      <c r="F198">
        <v>1</v>
      </c>
      <c r="I198" s="68">
        <f>VLOOKUP(A198,[1]原表!$E:$N,10,0)</f>
        <v>41334</v>
      </c>
      <c r="J198" s="68" t="s">
        <v>113</v>
      </c>
      <c r="M198" t="str">
        <f>VLOOKUP(A198,[1]原表!$E:$M,9,0)</f>
        <v>直接购入</v>
      </c>
      <c r="O198" t="str">
        <f>VLOOKUP(A198,'[1]拆分表2-整理表'!$C:$O,13,0)</f>
        <v>昆明昱航科技有限公司购  余庆用</v>
      </c>
      <c r="P198" t="str">
        <f>VLOOKUP(A198,[1]原表!$E:$U,17,0)</f>
        <v>5</v>
      </c>
      <c r="Q198">
        <f>VLOOKUP(A198,[1]原表!$E:$X,20,0)</f>
        <v>2362.39</v>
      </c>
    </row>
    <row r="199" spans="1:17">
      <c r="A199" s="74" t="s">
        <v>245</v>
      </c>
      <c r="B199" t="str">
        <f>VLOOKUP(A199,[1]原表!$E:$AJ,32,0)</f>
        <v>专-电317#</v>
      </c>
      <c r="C199" t="str">
        <f>VLOOKUP(A199,[1]原表!$A:$D,4,0)</f>
        <v>电子设备</v>
      </c>
      <c r="D199" t="str">
        <f>VLOOKUP(A199,[1]原表!$E:$G,3,0)</f>
        <v>DELL台式电脑</v>
      </c>
      <c r="E199" t="str">
        <f>VLOOKUP(A199,'[1]拆分表2-整理表'!$C:$P,14,0)</f>
        <v>I660R</v>
      </c>
      <c r="F199">
        <v>1</v>
      </c>
      <c r="I199" s="68">
        <f>VLOOKUP(A199,[1]原表!$E:$N,10,0)</f>
        <v>41334</v>
      </c>
      <c r="J199" s="68" t="s">
        <v>65</v>
      </c>
      <c r="M199" t="str">
        <f>VLOOKUP(A199,[1]原表!$E:$M,9,0)</f>
        <v>直接购入</v>
      </c>
      <c r="O199" t="str">
        <f>VLOOKUP(A199,'[1]拆分表2-整理表'!$C:$O,13,0)</f>
        <v>昆明昱航科技有限公司购 李澜宇用</v>
      </c>
      <c r="P199" t="str">
        <f>VLOOKUP(A199,[1]原表!$E:$U,17,0)</f>
        <v>5</v>
      </c>
      <c r="Q199">
        <f>VLOOKUP(A199,[1]原表!$E:$X,20,0)</f>
        <v>2820.51</v>
      </c>
    </row>
    <row r="200" spans="1:17">
      <c r="A200" s="74" t="s">
        <v>246</v>
      </c>
      <c r="B200" t="str">
        <f>VLOOKUP(A200,[1]原表!$E:$AJ,32,0)</f>
        <v>专-电318#</v>
      </c>
      <c r="C200" t="str">
        <f>VLOOKUP(A200,[1]原表!$A:$D,4,0)</f>
        <v>电子设备</v>
      </c>
      <c r="D200" t="str">
        <f>VLOOKUP(A200,[1]原表!$E:$G,3,0)</f>
        <v>台式电脑</v>
      </c>
      <c r="E200" t="str">
        <f>VLOOKUP(A200,'[1]拆分表2-整理表'!$C:$P,14,0)</f>
        <v>兼容机</v>
      </c>
      <c r="F200">
        <v>1</v>
      </c>
      <c r="I200" s="68">
        <f>VLOOKUP(A200,[1]原表!$E:$N,10,0)</f>
        <v>41334</v>
      </c>
      <c r="J200" s="68" t="s">
        <v>31</v>
      </c>
      <c r="M200" t="str">
        <f>VLOOKUP(A200,[1]原表!$E:$M,9,0)</f>
        <v>直接购入</v>
      </c>
      <c r="O200" t="str">
        <f>VLOOKUP(A200,'[1]拆分表2-整理表'!$C:$O,13,0)</f>
        <v>昆明昱航科技有限公司购</v>
      </c>
      <c r="P200" t="str">
        <f>VLOOKUP(A200,[1]原表!$E:$U,17,0)</f>
        <v>5</v>
      </c>
      <c r="Q200">
        <f>VLOOKUP(A200,[1]原表!$E:$X,20,0)</f>
        <v>2367.52</v>
      </c>
    </row>
    <row r="201" spans="1:17">
      <c r="A201" s="74" t="s">
        <v>247</v>
      </c>
      <c r="B201" t="str">
        <f>VLOOKUP(A201,[1]原表!$E:$AJ,32,0)</f>
        <v>专-电319#</v>
      </c>
      <c r="C201" t="str">
        <f>VLOOKUP(A201,[1]原表!$A:$D,4,0)</f>
        <v>电子设备</v>
      </c>
      <c r="D201" t="str">
        <f>VLOOKUP(A201,[1]原表!$E:$G,3,0)</f>
        <v>台式电脑</v>
      </c>
      <c r="E201" t="str">
        <f>VLOOKUP(A201,'[1]拆分表2-整理表'!$C:$P,14,0)</f>
        <v>兼容机</v>
      </c>
      <c r="F201">
        <v>1</v>
      </c>
      <c r="I201" s="68">
        <f>VLOOKUP(A201,[1]原表!$E:$N,10,0)</f>
        <v>41334</v>
      </c>
      <c r="J201" s="68" t="s">
        <v>31</v>
      </c>
      <c r="M201" t="str">
        <f>VLOOKUP(A201,[1]原表!$E:$M,9,0)</f>
        <v>直接购入</v>
      </c>
      <c r="O201" t="str">
        <f>VLOOKUP(A201,'[1]拆分表2-整理表'!$C:$O,13,0)</f>
        <v>昆明昱航科技有限公司购  陈萍用</v>
      </c>
      <c r="P201" t="str">
        <f>VLOOKUP(A201,[1]原表!$E:$U,17,0)</f>
        <v>5</v>
      </c>
      <c r="Q201">
        <f>VLOOKUP(A201,[1]原表!$E:$X,20,0)</f>
        <v>2307.69</v>
      </c>
    </row>
    <row r="202" spans="1:17">
      <c r="A202" s="74" t="s">
        <v>248</v>
      </c>
      <c r="B202" t="str">
        <f>VLOOKUP(A202,[1]原表!$E:$AJ,32,0)</f>
        <v>专-电320#</v>
      </c>
      <c r="C202" t="str">
        <f>VLOOKUP(A202,[1]原表!$A:$D,4,0)</f>
        <v>电子设备</v>
      </c>
      <c r="D202" t="str">
        <f>VLOOKUP(A202,[1]原表!$E:$G,3,0)</f>
        <v>网神防火墙</v>
      </c>
      <c r="E202" t="str">
        <f>VLOOKUP(A202,'[1]拆分表2-整理表'!$C:$P,14,0)</f>
        <v>3600</v>
      </c>
      <c r="F202">
        <v>1</v>
      </c>
      <c r="I202" s="68">
        <f>VLOOKUP(A202,[1]原表!$E:$N,10,0)</f>
        <v>41334</v>
      </c>
      <c r="J202" s="68" t="s">
        <v>108</v>
      </c>
      <c r="M202" t="str">
        <f>VLOOKUP(A202,[1]原表!$E:$M,9,0)</f>
        <v>直接购入</v>
      </c>
      <c r="O202" t="str">
        <f>VLOOKUP(A202,'[1]拆分表2-整理表'!$C:$O,13,0)</f>
        <v>昆明羽冠科技有限公司购</v>
      </c>
      <c r="P202" t="str">
        <f>VLOOKUP(A202,[1]原表!$E:$U,17,0)</f>
        <v>5</v>
      </c>
      <c r="Q202">
        <f>VLOOKUP(A202,[1]原表!$E:$X,20,0)</f>
        <v>38974.36</v>
      </c>
    </row>
    <row r="203" spans="1:17">
      <c r="A203" s="74" t="s">
        <v>249</v>
      </c>
      <c r="B203" t="str">
        <f>VLOOKUP(A203,[1]原表!$E:$AJ,32,0)</f>
        <v>专-电321#</v>
      </c>
      <c r="C203" t="str">
        <f>VLOOKUP(A203,[1]原表!$A:$D,4,0)</f>
        <v>电子设备</v>
      </c>
      <c r="D203" t="str">
        <f>VLOOKUP(A203,[1]原表!$E:$G,3,0)</f>
        <v>一体化速印机</v>
      </c>
      <c r="E203" t="str">
        <f>VLOOKUP(A203,'[1]拆分表2-整理表'!$C:$P,14,0)</f>
        <v>理想E3560C</v>
      </c>
      <c r="F203">
        <v>1</v>
      </c>
      <c r="I203" s="68">
        <f>VLOOKUP(A203,[1]原表!$E:$N,10,0)</f>
        <v>41334</v>
      </c>
      <c r="J203" s="68" t="s">
        <v>23</v>
      </c>
      <c r="M203" t="str">
        <f>VLOOKUP(A203,[1]原表!$E:$M,9,0)</f>
        <v>直接购入</v>
      </c>
      <c r="O203" t="str">
        <f>VLOOKUP(A203,'[1]拆分表2-整理表'!$C:$O,13,0)</f>
        <v>昆明金碧办公设备有限公司购 （复印室）</v>
      </c>
      <c r="P203" t="str">
        <f>VLOOKUP(A203,[1]原表!$E:$U,17,0)</f>
        <v>5</v>
      </c>
      <c r="Q203">
        <f>VLOOKUP(A203,[1]原表!$E:$X,20,0)</f>
        <v>21367.52</v>
      </c>
    </row>
    <row r="204" spans="1:17">
      <c r="A204" s="74" t="s">
        <v>250</v>
      </c>
      <c r="B204" t="str">
        <f>VLOOKUP(A204,[1]原表!$E:$AJ,32,0)</f>
        <v>专-电322#</v>
      </c>
      <c r="C204" t="str">
        <f>VLOOKUP(A204,[1]原表!$A:$D,4,0)</f>
        <v>电子设备</v>
      </c>
      <c r="D204" t="str">
        <f>VLOOKUP(A204,[1]原表!$E:$G,3,0)</f>
        <v>华硕笔记本电脑</v>
      </c>
      <c r="E204" t="str">
        <f>VLOOKUP(A204,'[1]拆分表2-整理表'!$C:$P,14,0)</f>
        <v>S46E3317</v>
      </c>
      <c r="F204">
        <v>1</v>
      </c>
      <c r="I204" s="68">
        <f>VLOOKUP(A204,[1]原表!$E:$N,10,0)</f>
        <v>41334</v>
      </c>
      <c r="J204" s="68" t="s">
        <v>174</v>
      </c>
      <c r="M204" t="str">
        <f>VLOOKUP(A204,[1]原表!$E:$M,9,0)</f>
        <v>直接购入</v>
      </c>
      <c r="O204" t="str">
        <f>VLOOKUP(A204,'[1]拆分表2-整理表'!$C:$O,13,0)</f>
        <v>昆明昱航科技有限公司购 杨美燕</v>
      </c>
      <c r="P204" t="str">
        <f>VLOOKUP(A204,[1]原表!$E:$U,17,0)</f>
        <v>5</v>
      </c>
      <c r="Q204">
        <f>VLOOKUP(A204,[1]原表!$E:$X,20,0)</f>
        <v>4529.91</v>
      </c>
    </row>
    <row r="205" spans="1:17">
      <c r="A205" s="74" t="s">
        <v>251</v>
      </c>
      <c r="B205" t="str">
        <f>VLOOKUP(A205,[1]原表!$E:$AJ,32,0)</f>
        <v>专-电323#</v>
      </c>
      <c r="C205" t="str">
        <f>VLOOKUP(A205,[1]原表!$A:$D,4,0)</f>
        <v>电子设备</v>
      </c>
      <c r="D205" t="str">
        <f>VLOOKUP(A205,[1]原表!$E:$G,3,0)</f>
        <v>笔记本电脑</v>
      </c>
      <c r="E205" t="str">
        <f>VLOOKUP(A205,'[1]拆分表2-整理表'!$C:$P,14,0)</f>
        <v>X230i</v>
      </c>
      <c r="F205">
        <v>1</v>
      </c>
      <c r="I205" s="68">
        <f>VLOOKUP(A205,[1]原表!$E:$N,10,0)</f>
        <v>41334</v>
      </c>
      <c r="J205" s="68" t="s">
        <v>108</v>
      </c>
      <c r="M205" t="str">
        <f>VLOOKUP(A205,[1]原表!$E:$M,9,0)</f>
        <v>直接购入</v>
      </c>
      <c r="O205" t="str">
        <f>VLOOKUP(A205,'[1]拆分表2-整理表'!$C:$O,13,0)</f>
        <v>昆明昱航科技有限公司</v>
      </c>
      <c r="P205" t="str">
        <f>VLOOKUP(A205,[1]原表!$E:$U,17,0)</f>
        <v>5</v>
      </c>
      <c r="Q205">
        <f>VLOOKUP(A205,[1]原表!$E:$X,20,0)</f>
        <v>5085.47</v>
      </c>
    </row>
    <row r="206" spans="1:17">
      <c r="A206" s="74" t="s">
        <v>252</v>
      </c>
      <c r="B206" t="str">
        <f>VLOOKUP(A206,[1]原表!$E:$AJ,32,0)</f>
        <v>专-电324#</v>
      </c>
      <c r="C206" t="str">
        <f>VLOOKUP(A206,[1]原表!$A:$D,4,0)</f>
        <v>电子设备</v>
      </c>
      <c r="D206" t="str">
        <f>VLOOKUP(A206,[1]原表!$E:$G,3,0)</f>
        <v>台式电脑</v>
      </c>
      <c r="E206" t="str">
        <f>VLOOKUP(A206,'[1]拆分表2-整理表'!$C:$P,14,0)</f>
        <v>兼容机</v>
      </c>
      <c r="F206">
        <v>1</v>
      </c>
      <c r="I206" s="68">
        <f>VLOOKUP(A206,[1]原表!$E:$N,10,0)</f>
        <v>41334</v>
      </c>
      <c r="J206" s="68" t="s">
        <v>119</v>
      </c>
      <c r="M206" t="str">
        <f>VLOOKUP(A206,[1]原表!$E:$M,9,0)</f>
        <v>直接购入</v>
      </c>
      <c r="O206" t="str">
        <f>VLOOKUP(A206,'[1]拆分表2-整理表'!$C:$O,13,0)</f>
        <v>昆明昱航科技有限公司购</v>
      </c>
      <c r="P206" t="str">
        <f>VLOOKUP(A206,[1]原表!$E:$U,17,0)</f>
        <v>5</v>
      </c>
      <c r="Q206">
        <f>VLOOKUP(A206,[1]原表!$E:$X,20,0)</f>
        <v>2350.43</v>
      </c>
    </row>
    <row r="207" spans="1:17">
      <c r="A207" s="74" t="s">
        <v>253</v>
      </c>
      <c r="B207" t="str">
        <f>VLOOKUP(A207,[1]原表!$E:$AJ,32,0)</f>
        <v>专-电325#</v>
      </c>
      <c r="C207" t="str">
        <f>VLOOKUP(A207,[1]原表!$A:$D,4,0)</f>
        <v>电子设备</v>
      </c>
      <c r="D207" t="str">
        <f>VLOOKUP(A207,[1]原表!$E:$G,3,0)</f>
        <v>笔记本电脑</v>
      </c>
      <c r="E207" t="str">
        <f>VLOOKUP(A207,'[1]拆分表2-整理表'!$C:$P,14,0)</f>
        <v>A56*3317</v>
      </c>
      <c r="F207">
        <v>1</v>
      </c>
      <c r="I207" s="68">
        <f>VLOOKUP(A207,[1]原表!$E:$N,10,0)</f>
        <v>41395</v>
      </c>
      <c r="J207" s="68" t="s">
        <v>192</v>
      </c>
      <c r="M207" t="str">
        <f>VLOOKUP(A207,[1]原表!$E:$M,9,0)</f>
        <v>直接购入</v>
      </c>
      <c r="O207" t="str">
        <f>VLOOKUP(A207,'[1]拆分表2-整理表'!$C:$O,13,0)</f>
        <v>昆明昱航科技有限公司购 施彦康用</v>
      </c>
      <c r="P207" t="str">
        <f>VLOOKUP(A207,[1]原表!$E:$U,17,0)</f>
        <v>5</v>
      </c>
      <c r="Q207">
        <f>VLOOKUP(A207,[1]原表!$E:$X,20,0)</f>
        <v>4393.16</v>
      </c>
    </row>
    <row r="208" spans="1:17">
      <c r="A208" s="74" t="s">
        <v>254</v>
      </c>
      <c r="B208" t="str">
        <f>VLOOKUP(A208,[1]原表!$E:$AJ,32,0)</f>
        <v>专-电327#</v>
      </c>
      <c r="C208" t="str">
        <f>VLOOKUP(A208,[1]原表!$A:$D,4,0)</f>
        <v>电子设备</v>
      </c>
      <c r="D208" t="str">
        <f>VLOOKUP(A208,[1]原表!$E:$G,3,0)</f>
        <v>笔记本电脑</v>
      </c>
      <c r="E208" t="str">
        <f>VLOOKUP(A208,'[1]拆分表2-整理表'!$C:$P,14,0)</f>
        <v>X230I</v>
      </c>
      <c r="F208">
        <v>1</v>
      </c>
      <c r="I208" s="68">
        <f>VLOOKUP(A208,[1]原表!$E:$N,10,0)</f>
        <v>41426</v>
      </c>
      <c r="J208" s="68" t="s">
        <v>31</v>
      </c>
      <c r="M208" t="str">
        <f>VLOOKUP(A208,[1]原表!$E:$M,9,0)</f>
        <v>直接购入</v>
      </c>
      <c r="O208" t="str">
        <f>VLOOKUP(A208,'[1]拆分表2-整理表'!$C:$O,13,0)</f>
        <v>昆明昱航科技有限公司购</v>
      </c>
      <c r="P208" t="str">
        <f>VLOOKUP(A208,[1]原表!$E:$U,17,0)</f>
        <v>5</v>
      </c>
      <c r="Q208">
        <f>VLOOKUP(A208,[1]原表!$E:$X,20,0)</f>
        <v>4658.12</v>
      </c>
    </row>
    <row r="209" spans="1:17">
      <c r="A209" s="74" t="s">
        <v>255</v>
      </c>
      <c r="B209" t="str">
        <f>VLOOKUP(A209,[1]原表!$E:$AJ,32,0)</f>
        <v>专-电328#</v>
      </c>
      <c r="C209" t="str">
        <f>VLOOKUP(A209,[1]原表!$A:$D,4,0)</f>
        <v>电子设备</v>
      </c>
      <c r="D209" t="str">
        <f>VLOOKUP(A209,[1]原表!$E:$G,3,0)</f>
        <v>笔记本电脑</v>
      </c>
      <c r="E209" t="str">
        <f>VLOOKUP(A209,'[1]拆分表2-整理表'!$C:$P,14,0)</f>
        <v>X230i6RC</v>
      </c>
      <c r="F209">
        <v>1</v>
      </c>
      <c r="I209" s="68">
        <f>VLOOKUP(A209,[1]原表!$E:$N,10,0)</f>
        <v>41456</v>
      </c>
      <c r="J209" s="68" t="s">
        <v>108</v>
      </c>
      <c r="M209" t="str">
        <f>VLOOKUP(A209,[1]原表!$E:$M,9,0)</f>
        <v>直接购入</v>
      </c>
      <c r="O209" t="str">
        <f>VLOOKUP(A209,'[1]拆分表2-整理表'!$C:$O,13,0)</f>
        <v>昆明昱航科技有限公司购 信息部</v>
      </c>
      <c r="P209" t="str">
        <f>VLOOKUP(A209,[1]原表!$E:$U,17,0)</f>
        <v>5</v>
      </c>
      <c r="Q209">
        <f>VLOOKUP(A209,[1]原表!$E:$X,20,0)</f>
        <v>4658.12</v>
      </c>
    </row>
    <row r="210" spans="1:17">
      <c r="A210" s="74" t="s">
        <v>256</v>
      </c>
      <c r="B210" t="str">
        <f>VLOOKUP(A210,[1]原表!$E:$AJ,32,0)</f>
        <v>专-电329#</v>
      </c>
      <c r="C210" t="str">
        <f>VLOOKUP(A210,[1]原表!$A:$D,4,0)</f>
        <v>电子设备</v>
      </c>
      <c r="D210" t="str">
        <f>VLOOKUP(A210,[1]原表!$E:$G,3,0)</f>
        <v>展示柜（冷藏柜）</v>
      </c>
      <c r="E210" t="str">
        <f>VLOOKUP(A210,'[1]拆分表2-整理表'!$C:$P,14,0)</f>
        <v>SC-226</v>
      </c>
      <c r="F210">
        <v>1</v>
      </c>
      <c r="I210" s="68">
        <f>VLOOKUP(A210,[1]原表!$E:$N,10,0)</f>
        <v>41487</v>
      </c>
      <c r="J210" s="68" t="s">
        <v>59</v>
      </c>
      <c r="M210" t="str">
        <f>VLOOKUP(A210,[1]原表!$E:$M,9,0)</f>
        <v>直接购入</v>
      </c>
      <c r="O210" t="str">
        <f>VLOOKUP(A210,'[1]拆分表2-整理表'!$C:$O,13,0)</f>
        <v>临翔区金盛电气所购</v>
      </c>
      <c r="P210" t="str">
        <f>VLOOKUP(A210,[1]原表!$E:$U,17,0)</f>
        <v>5</v>
      </c>
      <c r="Q210">
        <f>VLOOKUP(A210,[1]原表!$E:$X,20,0)</f>
        <v>2392</v>
      </c>
    </row>
    <row r="211" spans="1:17">
      <c r="A211" s="74" t="s">
        <v>257</v>
      </c>
      <c r="B211" t="str">
        <f>VLOOKUP(A211,[1]原表!$E:$AJ,32,0)</f>
        <v>专-电330#</v>
      </c>
      <c r="C211" t="str">
        <f>VLOOKUP(A211,[1]原表!$A:$D,4,0)</f>
        <v>电子设备</v>
      </c>
      <c r="D211" t="str">
        <f>VLOOKUP(A211,[1]原表!$E:$G,3,0)</f>
        <v>笔记本电脑</v>
      </c>
      <c r="E211" t="str">
        <f>VLOOKUP(A211,'[1]拆分表2-整理表'!$C:$P,14,0)</f>
        <v>X230i</v>
      </c>
      <c r="F211">
        <v>1</v>
      </c>
      <c r="I211" s="68">
        <f>VLOOKUP(A211,[1]原表!$E:$N,10,0)</f>
        <v>41487</v>
      </c>
      <c r="J211" s="68" t="s">
        <v>258</v>
      </c>
      <c r="M211" t="str">
        <f>VLOOKUP(A211,[1]原表!$E:$M,9,0)</f>
        <v>直接购入</v>
      </c>
      <c r="O211" t="str">
        <f>VLOOKUP(A211,'[1]拆分表2-整理表'!$C:$O,13,0)</f>
        <v>昆明昱航科技有限公司购   钟总</v>
      </c>
      <c r="P211" t="str">
        <f>VLOOKUP(A211,[1]原表!$E:$U,17,0)</f>
        <v>5</v>
      </c>
      <c r="Q211">
        <f>VLOOKUP(A211,[1]原表!$E:$X,20,0)</f>
        <v>4658.12</v>
      </c>
    </row>
    <row r="212" spans="1:17">
      <c r="A212" s="74" t="s">
        <v>259</v>
      </c>
      <c r="B212" t="str">
        <f>VLOOKUP(A212,[1]原表!$E:$AJ,32,0)</f>
        <v>专-电331#</v>
      </c>
      <c r="C212" t="str">
        <f>VLOOKUP(A212,[1]原表!$A:$D,4,0)</f>
        <v>电子设备</v>
      </c>
      <c r="D212" t="str">
        <f>VLOOKUP(A212,[1]原表!$E:$G,3,0)</f>
        <v>台式电脑</v>
      </c>
      <c r="E212" t="str">
        <f>VLOOKUP(A212,'[1]拆分表2-整理表'!$C:$P,14,0)</f>
        <v>兼容机</v>
      </c>
      <c r="F212">
        <v>1</v>
      </c>
      <c r="I212" s="68">
        <f>VLOOKUP(A212,[1]原表!$E:$N,10,0)</f>
        <v>41487</v>
      </c>
      <c r="J212" s="68" t="s">
        <v>108</v>
      </c>
      <c r="M212" t="str">
        <f>VLOOKUP(A212,[1]原表!$E:$M,9,0)</f>
        <v>直接购入</v>
      </c>
      <c r="O212" t="str">
        <f>VLOOKUP(A212,'[1]拆分表2-整理表'!$C:$O,13,0)</f>
        <v>昆明昱航科技有限公司购  张倩部门使用</v>
      </c>
      <c r="P212" t="str">
        <f>VLOOKUP(A212,[1]原表!$E:$U,17,0)</f>
        <v>5</v>
      </c>
      <c r="Q212">
        <f>VLOOKUP(A212,[1]原表!$E:$X,20,0)</f>
        <v>2393.16</v>
      </c>
    </row>
    <row r="213" spans="1:17">
      <c r="A213" s="74" t="s">
        <v>260</v>
      </c>
      <c r="B213" t="str">
        <f>VLOOKUP(A213,[1]原表!$E:$AJ,32,0)</f>
        <v>专-电332#</v>
      </c>
      <c r="C213" t="str">
        <f>VLOOKUP(A213,[1]原表!$A:$D,4,0)</f>
        <v>电子设备</v>
      </c>
      <c r="D213" t="str">
        <f>VLOOKUP(A213,[1]原表!$E:$G,3,0)</f>
        <v>IBM服务器</v>
      </c>
      <c r="E213" t="str">
        <f>VLOOKUP(A213,'[1]拆分表2-整理表'!$C:$P,14,0)</f>
        <v>X3650M4</v>
      </c>
      <c r="F213">
        <v>1</v>
      </c>
      <c r="I213" s="68">
        <f>VLOOKUP(A213,[1]原表!$E:$N,10,0)</f>
        <v>41542</v>
      </c>
      <c r="J213" s="68" t="s">
        <v>108</v>
      </c>
      <c r="M213" t="str">
        <f>VLOOKUP(A213,[1]原表!$E:$M,9,0)</f>
        <v>直接购入</v>
      </c>
      <c r="O213" t="str">
        <f>VLOOKUP(A213,'[1]拆分表2-整理表'!$C:$O,13,0)</f>
        <v>昆明羽冠科技有限公司购（OA服务器)</v>
      </c>
      <c r="P213" t="str">
        <f>VLOOKUP(A213,[1]原表!$E:$U,17,0)</f>
        <v>5</v>
      </c>
      <c r="Q213">
        <f>VLOOKUP(A213,[1]原表!$E:$X,20,0)</f>
        <v>66666.68</v>
      </c>
    </row>
    <row r="214" spans="1:17">
      <c r="A214" s="74" t="s">
        <v>261</v>
      </c>
      <c r="B214" t="str">
        <f>VLOOKUP(A214,[1]原表!$E:$AJ,32,0)</f>
        <v>专-电334#</v>
      </c>
      <c r="C214" t="str">
        <f>VLOOKUP(A214,[1]原表!$A:$D,4,0)</f>
        <v>电子设备</v>
      </c>
      <c r="D214" t="str">
        <f>VLOOKUP(A214,[1]原表!$E:$G,3,0)</f>
        <v>扫描仪</v>
      </c>
      <c r="E214" t="str">
        <f>VLOOKUP(A214,'[1]拆分表2-整理表'!$C:$P,14,0)</f>
        <v>紫光F30S</v>
      </c>
      <c r="F214">
        <v>1</v>
      </c>
      <c r="I214" s="68">
        <f>VLOOKUP(A214,[1]原表!$E:$N,10,0)</f>
        <v>41542</v>
      </c>
      <c r="J214" s="68" t="s">
        <v>192</v>
      </c>
      <c r="M214" t="str">
        <f>VLOOKUP(A214,[1]原表!$E:$M,9,0)</f>
        <v>直接购入</v>
      </c>
      <c r="O214" t="str">
        <f>VLOOKUP(A214,'[1]拆分表2-整理表'!$C:$O,13,0)</f>
        <v>昆明唐朝科技</v>
      </c>
      <c r="P214" t="str">
        <f>VLOOKUP(A214,[1]原表!$E:$U,17,0)</f>
        <v>5</v>
      </c>
      <c r="Q214">
        <f>VLOOKUP(A214,[1]原表!$E:$X,20,0)</f>
        <v>3250</v>
      </c>
    </row>
    <row r="215" spans="1:17">
      <c r="A215" s="74" t="s">
        <v>262</v>
      </c>
      <c r="B215" t="str">
        <f>VLOOKUP(A215,[1]原表!$E:$AJ,32,0)</f>
        <v>专-电335#</v>
      </c>
      <c r="C215" t="str">
        <f>VLOOKUP(A215,[1]原表!$A:$D,4,0)</f>
        <v>电子设备</v>
      </c>
      <c r="D215" t="str">
        <f>VLOOKUP(A215,[1]原表!$E:$G,3,0)</f>
        <v>笔记本电脑</v>
      </c>
      <c r="E215" t="str">
        <f>VLOOKUP(A215,'[1]拆分表2-整理表'!$C:$P,14,0)</f>
        <v>V2422</v>
      </c>
      <c r="F215">
        <v>1</v>
      </c>
      <c r="I215" s="68">
        <f>VLOOKUP(A215,[1]原表!$E:$N,10,0)</f>
        <v>41548</v>
      </c>
      <c r="J215" s="68" t="s">
        <v>113</v>
      </c>
      <c r="M215" t="str">
        <f>VLOOKUP(A215,[1]原表!$E:$M,9,0)</f>
        <v>直接购入</v>
      </c>
      <c r="O215" t="str">
        <f>VLOOKUP(A215,'[1]拆分表2-整理表'!$C:$O,13,0)</f>
        <v>昆明宇航会计有限公司  张朝晖</v>
      </c>
      <c r="P215" t="str">
        <f>VLOOKUP(A215,[1]原表!$E:$U,17,0)</f>
        <v>5</v>
      </c>
      <c r="Q215">
        <f>VLOOKUP(A215,[1]原表!$E:$X,20,0)</f>
        <v>4615.38</v>
      </c>
    </row>
    <row r="216" spans="1:17">
      <c r="A216" s="74" t="s">
        <v>263</v>
      </c>
      <c r="B216" t="str">
        <f>VLOOKUP(A216,[1]原表!$E:$AJ,32,0)</f>
        <v>专-电336#</v>
      </c>
      <c r="C216" t="str">
        <f>VLOOKUP(A216,[1]原表!$A:$D,4,0)</f>
        <v>电子设备</v>
      </c>
      <c r="D216" t="str">
        <f>VLOOKUP(A216,[1]原表!$E:$G,3,0)</f>
        <v>台式电脑</v>
      </c>
      <c r="E216" t="str">
        <f>VLOOKUP(A216,'[1]拆分表2-整理表'!$C:$P,14,0)</f>
        <v>兼容机</v>
      </c>
      <c r="F216">
        <v>1</v>
      </c>
      <c r="I216" s="68">
        <f>VLOOKUP(A216,[1]原表!$E:$N,10,0)</f>
        <v>41548</v>
      </c>
      <c r="J216" s="68" t="s">
        <v>29</v>
      </c>
      <c r="M216" t="str">
        <f>VLOOKUP(A216,[1]原表!$E:$M,9,0)</f>
        <v>直接购入</v>
      </c>
      <c r="O216" t="str">
        <f>VLOOKUP(A216,'[1]拆分表2-整理表'!$C:$O,13,0)</f>
        <v>昆明宇航科技有限公司</v>
      </c>
      <c r="P216" t="str">
        <f>VLOOKUP(A216,[1]原表!$E:$U,17,0)</f>
        <v>5</v>
      </c>
      <c r="Q216">
        <f>VLOOKUP(A216,[1]原表!$E:$X,20,0)</f>
        <v>2384.62</v>
      </c>
    </row>
    <row r="217" spans="1:17">
      <c r="A217" s="74" t="s">
        <v>264</v>
      </c>
      <c r="B217" t="str">
        <f>VLOOKUP(A217,[1]原表!$E:$AJ,32,0)</f>
        <v>专-电337#</v>
      </c>
      <c r="C217" t="str">
        <f>VLOOKUP(A217,[1]原表!$A:$D,4,0)</f>
        <v>电子设备</v>
      </c>
      <c r="D217" t="str">
        <f>VLOOKUP(A217,[1]原表!$E:$G,3,0)</f>
        <v>笔记本电脑</v>
      </c>
      <c r="E217" t="str">
        <f>VLOOKUP(A217,'[1]拆分表2-整理表'!$C:$P,14,0)</f>
        <v>华硕E46E</v>
      </c>
      <c r="F217">
        <v>1</v>
      </c>
      <c r="I217" s="68">
        <f>VLOOKUP(A217,[1]原表!$E:$N,10,0)</f>
        <v>41579</v>
      </c>
      <c r="J217" s="68" t="s">
        <v>113</v>
      </c>
      <c r="M217" t="str">
        <f>VLOOKUP(A217,[1]原表!$E:$M,9,0)</f>
        <v>直接购入</v>
      </c>
      <c r="O217" t="str">
        <f>VLOOKUP(A217,'[1]拆分表2-整理表'!$C:$O,13,0)</f>
        <v>昆明昱航科技有限公司</v>
      </c>
      <c r="P217" t="str">
        <f>VLOOKUP(A217,[1]原表!$E:$U,17,0)</f>
        <v>5</v>
      </c>
      <c r="Q217">
        <f>VLOOKUP(A217,[1]原表!$E:$X,20,0)</f>
        <v>4102.56</v>
      </c>
    </row>
    <row r="218" spans="1:17">
      <c r="A218" s="74" t="s">
        <v>265</v>
      </c>
      <c r="B218" t="str">
        <f>VLOOKUP(A218,[1]原表!$E:$AJ,32,0)</f>
        <v>专-电338#</v>
      </c>
      <c r="C218" t="str">
        <f>VLOOKUP(A218,[1]原表!$A:$D,4,0)</f>
        <v>电子设备</v>
      </c>
      <c r="D218" t="str">
        <f>VLOOKUP(A218,[1]原表!$E:$G,3,0)</f>
        <v>苹果笔记本电脑</v>
      </c>
      <c r="E218" t="str">
        <f>VLOOKUP(A218,'[1]拆分表2-整理表'!$C:$P,14,0)</f>
        <v>MD712</v>
      </c>
      <c r="F218">
        <v>1</v>
      </c>
      <c r="I218" s="68">
        <f>VLOOKUP(A218,[1]原表!$E:$N,10,0)</f>
        <v>41579</v>
      </c>
      <c r="J218" s="68" t="s">
        <v>236</v>
      </c>
      <c r="M218" t="str">
        <f>VLOOKUP(A218,[1]原表!$E:$M,9,0)</f>
        <v>直接购入</v>
      </c>
      <c r="O218" t="str">
        <f>VLOOKUP(A218,'[1]拆分表2-整理表'!$C:$O,13,0)</f>
        <v>昆明昱航科技有限公司  徐胜</v>
      </c>
      <c r="P218" t="str">
        <f>VLOOKUP(A218,[1]原表!$E:$U,17,0)</f>
        <v>5</v>
      </c>
      <c r="Q218">
        <f>VLOOKUP(A218,[1]原表!$E:$X,20,0)</f>
        <v>7179.49</v>
      </c>
    </row>
    <row r="219" spans="1:17">
      <c r="A219" s="74" t="s">
        <v>266</v>
      </c>
      <c r="B219" t="str">
        <f>VLOOKUP(A219,[1]原表!$E:$AJ,32,0)</f>
        <v>专-电339#</v>
      </c>
      <c r="C219" t="str">
        <f>VLOOKUP(A219,[1]原表!$A:$D,4,0)</f>
        <v>电子设备</v>
      </c>
      <c r="D219" t="str">
        <f>VLOOKUP(A219,[1]原表!$E:$G,3,0)</f>
        <v>音响系统及大屏幕显示系统</v>
      </c>
      <c r="E219" t="str">
        <f>VLOOKUP(A219,'[1]拆分表2-整理表'!$C:$P,14,0)</f>
        <v>一套</v>
      </c>
      <c r="F219">
        <v>1</v>
      </c>
      <c r="I219" s="68">
        <f>VLOOKUP(A219,[1]原表!$E:$N,10,0)</f>
        <v>41593</v>
      </c>
      <c r="J219" s="68" t="s">
        <v>23</v>
      </c>
      <c r="M219" t="str">
        <f>VLOOKUP(A219,[1]原表!$E:$M,9,0)</f>
        <v>直接购入</v>
      </c>
      <c r="O219" t="str">
        <f>VLOOKUP(A219,'[1]拆分表2-整理表'!$C:$O,13,0)</f>
        <v>昆明天豪舞台声光工程有限公司</v>
      </c>
      <c r="P219" t="str">
        <f>VLOOKUP(A219,[1]原表!$E:$U,17,0)</f>
        <v>5</v>
      </c>
      <c r="Q219">
        <f>VLOOKUP(A219,[1]原表!$E:$X,20,0)</f>
        <v>59236</v>
      </c>
    </row>
    <row r="220" spans="1:17">
      <c r="A220" s="74" t="s">
        <v>267</v>
      </c>
      <c r="B220" t="str">
        <f>VLOOKUP(A220,[1]原表!$E:$AJ,32,0)</f>
        <v>专-电340#</v>
      </c>
      <c r="C220" t="str">
        <f>VLOOKUP(A220,[1]原表!$A:$D,4,0)</f>
        <v>电子设备</v>
      </c>
      <c r="D220" t="str">
        <f>VLOOKUP(A220,[1]原表!$E:$G,3,0)</f>
        <v>台式电脑</v>
      </c>
      <c r="E220" t="str">
        <f>VLOOKUP(A220,'[1]拆分表2-整理表'!$C:$P,14,0)</f>
        <v>兼容机</v>
      </c>
      <c r="F220">
        <v>1</v>
      </c>
      <c r="I220" s="68">
        <f>VLOOKUP(A220,[1]原表!$E:$N,10,0)</f>
        <v>41609</v>
      </c>
      <c r="J220" s="68" t="s">
        <v>123</v>
      </c>
      <c r="M220" t="str">
        <f>VLOOKUP(A220,[1]原表!$E:$M,9,0)</f>
        <v>直接购入</v>
      </c>
      <c r="O220" t="str">
        <f>VLOOKUP(A220,'[1]拆分表2-整理表'!$C:$O,13,0)</f>
        <v>昆明昱航科技科技有限公司    朱敏</v>
      </c>
      <c r="P220" t="str">
        <f>VLOOKUP(A220,[1]原表!$E:$U,17,0)</f>
        <v>5</v>
      </c>
      <c r="Q220">
        <f>VLOOKUP(A220,[1]原表!$E:$X,20,0)</f>
        <v>2350.43</v>
      </c>
    </row>
    <row r="221" spans="1:17">
      <c r="A221" s="74" t="s">
        <v>268</v>
      </c>
      <c r="B221" t="str">
        <f>VLOOKUP(A221,[1]原表!$E:$AJ,32,0)</f>
        <v>专-电341#</v>
      </c>
      <c r="C221" t="str">
        <f>VLOOKUP(A221,[1]原表!$A:$D,4,0)</f>
        <v>电子设备</v>
      </c>
      <c r="D221" t="str">
        <f>VLOOKUP(A221,[1]原表!$E:$G,3,0)</f>
        <v>台式电脑</v>
      </c>
      <c r="E221" t="str">
        <f>VLOOKUP(A221,'[1]拆分表2-整理表'!$C:$P,14,0)</f>
        <v>兼容机</v>
      </c>
      <c r="F221">
        <v>1</v>
      </c>
      <c r="I221" s="68">
        <f>VLOOKUP(A221,[1]原表!$E:$N,10,0)</f>
        <v>41609</v>
      </c>
      <c r="J221" s="68" t="s">
        <v>65</v>
      </c>
      <c r="M221" t="str">
        <f>VLOOKUP(A221,[1]原表!$E:$M,9,0)</f>
        <v>直接购入</v>
      </c>
      <c r="O221" t="str">
        <f>VLOOKUP(A221,'[1]拆分表2-整理表'!$C:$O,13,0)</f>
        <v>昆明昱航科技有限公司  范宁</v>
      </c>
      <c r="P221" t="str">
        <f>VLOOKUP(A221,[1]原表!$E:$U,17,0)</f>
        <v>5</v>
      </c>
      <c r="Q221">
        <f>VLOOKUP(A221,[1]原表!$E:$X,20,0)</f>
        <v>2350.43</v>
      </c>
    </row>
    <row r="222" spans="1:17">
      <c r="A222" s="74" t="s">
        <v>269</v>
      </c>
      <c r="B222" t="str">
        <f>VLOOKUP(A222,[1]原表!$E:$AJ,32,0)</f>
        <v>专-电342#</v>
      </c>
      <c r="C222" t="str">
        <f>VLOOKUP(A222,[1]原表!$A:$D,4,0)</f>
        <v>电子设备</v>
      </c>
      <c r="D222" t="str">
        <f>VLOOKUP(A222,[1]原表!$E:$G,3,0)</f>
        <v>台式电脑</v>
      </c>
      <c r="E222" t="str">
        <f>VLOOKUP(A222,'[1]拆分表2-整理表'!$C:$P,14,0)</f>
        <v>兼容机</v>
      </c>
      <c r="F222">
        <v>1</v>
      </c>
      <c r="I222" s="68">
        <f>VLOOKUP(A222,[1]原表!$E:$N,10,0)</f>
        <v>41609</v>
      </c>
      <c r="J222" s="68" t="s">
        <v>123</v>
      </c>
      <c r="M222" t="str">
        <f>VLOOKUP(A222,[1]原表!$E:$M,9,0)</f>
        <v>直接购入</v>
      </c>
      <c r="O222" t="str">
        <f>VLOOKUP(A222,'[1]拆分表2-整理表'!$C:$O,13,0)</f>
        <v>昆明昱航科技有限公司  洪凌娜</v>
      </c>
      <c r="P222" t="str">
        <f>VLOOKUP(A222,[1]原表!$E:$U,17,0)</f>
        <v>5</v>
      </c>
      <c r="Q222">
        <f>VLOOKUP(A222,[1]原表!$E:$X,20,0)</f>
        <v>2350.43</v>
      </c>
    </row>
    <row r="223" spans="1:17">
      <c r="A223" s="74" t="s">
        <v>270</v>
      </c>
      <c r="B223" t="str">
        <f>VLOOKUP(A223,[1]原表!$E:$AJ,32,0)</f>
        <v>专-电343#</v>
      </c>
      <c r="C223" t="str">
        <f>VLOOKUP(A223,[1]原表!$A:$D,4,0)</f>
        <v>电子设备</v>
      </c>
      <c r="D223" t="str">
        <f>VLOOKUP(A223,[1]原表!$E:$G,3,0)</f>
        <v>华硕笔记本电脑</v>
      </c>
      <c r="E223" t="str">
        <f>VLOOKUP(A223,'[1]拆分表2-整理表'!$C:$P,14,0)</f>
        <v>E46E3317</v>
      </c>
      <c r="F223">
        <v>1</v>
      </c>
      <c r="I223" s="68">
        <f>VLOOKUP(A223,[1]原表!$E:$N,10,0)</f>
        <v>41609</v>
      </c>
      <c r="J223" s="68" t="s">
        <v>108</v>
      </c>
      <c r="M223" t="str">
        <f>VLOOKUP(A223,[1]原表!$E:$M,9,0)</f>
        <v>直接购入</v>
      </c>
      <c r="O223" t="str">
        <f>VLOOKUP(A223,'[1]拆分表2-整理表'!$C:$O,13,0)</f>
        <v>昆明昱航科技有限公司</v>
      </c>
      <c r="P223" t="str">
        <f>VLOOKUP(A223,[1]原表!$E:$U,17,0)</f>
        <v>5</v>
      </c>
      <c r="Q223">
        <f>VLOOKUP(A223,[1]原表!$E:$X,20,0)</f>
        <v>4145.3</v>
      </c>
    </row>
    <row r="224" spans="1:17">
      <c r="A224" s="74" t="s">
        <v>271</v>
      </c>
      <c r="B224" t="str">
        <f>VLOOKUP(A224,[1]原表!$E:$AJ,32,0)</f>
        <v>专-电344#</v>
      </c>
      <c r="C224" t="str">
        <f>VLOOKUP(A224,[1]原表!$A:$D,4,0)</f>
        <v>电子设备</v>
      </c>
      <c r="D224" t="str">
        <f>VLOOKUP(A224,[1]原表!$E:$G,3,0)</f>
        <v>笔记本电脑</v>
      </c>
      <c r="E224" t="str">
        <f>VLOOKUP(A224,'[1]拆分表2-整理表'!$C:$P,14,0)</f>
        <v>X230</v>
      </c>
      <c r="F224">
        <v>1</v>
      </c>
      <c r="I224" s="68">
        <f>VLOOKUP(A224,[1]原表!$E:$N,10,0)</f>
        <v>41609</v>
      </c>
      <c r="J224" s="68" t="s">
        <v>108</v>
      </c>
      <c r="M224" t="str">
        <f>VLOOKUP(A224,[1]原表!$E:$M,9,0)</f>
        <v>直接购入</v>
      </c>
      <c r="O224" t="str">
        <f>VLOOKUP(A224,'[1]拆分表2-整理表'!$C:$O,13,0)</f>
        <v>昆明昱航科技有限公司</v>
      </c>
      <c r="P224" t="str">
        <f>VLOOKUP(A224,[1]原表!$E:$U,17,0)</f>
        <v>5</v>
      </c>
      <c r="Q224">
        <f>VLOOKUP(A224,[1]原表!$E:$X,20,0)</f>
        <v>4615.38</v>
      </c>
    </row>
    <row r="225" spans="1:17">
      <c r="A225" s="74" t="s">
        <v>272</v>
      </c>
      <c r="B225" t="str">
        <f>VLOOKUP(A225,[1]原表!$E:$AJ,32,0)</f>
        <v>专-电345#</v>
      </c>
      <c r="C225" t="str">
        <f>VLOOKUP(A225,[1]原表!$A:$D,4,0)</f>
        <v>电子设备</v>
      </c>
      <c r="D225" t="str">
        <f>VLOOKUP(A225,[1]原表!$E:$G,3,0)</f>
        <v>笔记本电脑</v>
      </c>
      <c r="E225" t="str">
        <f>VLOOKUP(A225,'[1]拆分表2-整理表'!$C:$P,14,0)</f>
        <v>X230</v>
      </c>
      <c r="F225">
        <v>1</v>
      </c>
      <c r="I225" s="68">
        <f>VLOOKUP(A225,[1]原表!$E:$N,10,0)</f>
        <v>41609</v>
      </c>
      <c r="J225" s="68" t="s">
        <v>198</v>
      </c>
      <c r="M225" t="str">
        <f>VLOOKUP(A225,[1]原表!$E:$M,9,0)</f>
        <v>直接购入</v>
      </c>
      <c r="O225" t="str">
        <f>VLOOKUP(A225,'[1]拆分表2-整理表'!$C:$O,13,0)</f>
        <v>昆明昱航科技有限公司</v>
      </c>
      <c r="P225" t="str">
        <f>VLOOKUP(A225,[1]原表!$E:$U,17,0)</f>
        <v>5</v>
      </c>
      <c r="Q225">
        <f>VLOOKUP(A225,[1]原表!$E:$X,20,0)</f>
        <v>4615.38</v>
      </c>
    </row>
    <row r="226" spans="1:17">
      <c r="A226" s="74" t="s">
        <v>273</v>
      </c>
      <c r="B226" t="str">
        <f>VLOOKUP(A226,[1]原表!$E:$AJ,32,0)</f>
        <v>专-电346#</v>
      </c>
      <c r="C226" t="str">
        <f>VLOOKUP(A226,[1]原表!$A:$D,4,0)</f>
        <v>电子设备</v>
      </c>
      <c r="D226" t="str">
        <f>VLOOKUP(A226,[1]原表!$E:$G,3,0)</f>
        <v>笔记本电脑</v>
      </c>
      <c r="E226" t="str">
        <f>VLOOKUP(A226,'[1]拆分表2-整理表'!$C:$P,14,0)</f>
        <v>X230</v>
      </c>
      <c r="F226">
        <v>1</v>
      </c>
      <c r="I226" s="68">
        <f>VLOOKUP(A226,[1]原表!$E:$N,10,0)</f>
        <v>41609</v>
      </c>
      <c r="J226" s="68" t="s">
        <v>65</v>
      </c>
      <c r="M226" t="str">
        <f>VLOOKUP(A226,[1]原表!$E:$M,9,0)</f>
        <v>直接购入</v>
      </c>
      <c r="O226" t="str">
        <f>VLOOKUP(A226,'[1]拆分表2-整理表'!$C:$O,13,0)</f>
        <v>昆明昱航科技有限公司  采购中心</v>
      </c>
      <c r="P226" t="str">
        <f>VLOOKUP(A226,[1]原表!$E:$U,17,0)</f>
        <v>5</v>
      </c>
      <c r="Q226">
        <f>VLOOKUP(A226,[1]原表!$E:$X,20,0)</f>
        <v>4615.38</v>
      </c>
    </row>
    <row r="227" spans="1:17">
      <c r="A227" s="74" t="s">
        <v>274</v>
      </c>
      <c r="B227" t="str">
        <f>VLOOKUP(A227,[1]原表!$E:$AJ,32,0)</f>
        <v>专-电348#</v>
      </c>
      <c r="C227" t="str">
        <f>VLOOKUP(A227,[1]原表!$A:$D,4,0)</f>
        <v>电子设备</v>
      </c>
      <c r="D227" t="str">
        <f>VLOOKUP(A227,[1]原表!$E:$G,3,0)</f>
        <v>华硕笔记本电脑</v>
      </c>
      <c r="E227" t="str">
        <f>VLOOKUP(A227,'[1]拆分表2-整理表'!$C:$P,14,0)</f>
        <v>E46L</v>
      </c>
      <c r="F227">
        <v>1</v>
      </c>
      <c r="I227" s="68">
        <f>VLOOKUP(A227,[1]原表!$E:$N,10,0)</f>
        <v>41640</v>
      </c>
      <c r="J227" s="68" t="s">
        <v>23</v>
      </c>
      <c r="M227" t="str">
        <f>VLOOKUP(A227,[1]原表!$E:$M,9,0)</f>
        <v>直接购入</v>
      </c>
      <c r="O227" t="str">
        <f>VLOOKUP(A227,'[1]拆分表2-整理表'!$C:$O,13,0)</f>
        <v>昆明昱航科技有限公司</v>
      </c>
      <c r="P227" t="str">
        <f>VLOOKUP(A227,[1]原表!$E:$U,17,0)</f>
        <v>5</v>
      </c>
      <c r="Q227">
        <f>VLOOKUP(A227,[1]原表!$E:$X,20,0)</f>
        <v>4188.03</v>
      </c>
    </row>
    <row r="228" spans="1:17">
      <c r="A228" s="74" t="s">
        <v>275</v>
      </c>
      <c r="B228" t="str">
        <f>VLOOKUP(A228,[1]原表!$E:$AJ,32,0)</f>
        <v>专-电349#</v>
      </c>
      <c r="C228" t="str">
        <f>VLOOKUP(A228,[1]原表!$A:$D,4,0)</f>
        <v>电子设备</v>
      </c>
      <c r="D228" t="str">
        <f>VLOOKUP(A228,[1]原表!$E:$G,3,0)</f>
        <v>台式电脑</v>
      </c>
      <c r="E228" t="str">
        <f>VLOOKUP(A228,'[1]拆分表2-整理表'!$C:$P,14,0)</f>
        <v/>
      </c>
      <c r="F228">
        <v>1</v>
      </c>
      <c r="I228" s="68">
        <f>VLOOKUP(A228,[1]原表!$E:$N,10,0)</f>
        <v>41640</v>
      </c>
      <c r="J228" s="68" t="s">
        <v>113</v>
      </c>
      <c r="M228" t="str">
        <f>VLOOKUP(A228,[1]原表!$E:$M,9,0)</f>
        <v>直接购入</v>
      </c>
      <c r="O228" t="str">
        <f>VLOOKUP(A228,'[1]拆分表2-整理表'!$C:$O,13,0)</f>
        <v>昆明昱航科技有限公司  宋晓刚</v>
      </c>
      <c r="P228" t="str">
        <f>VLOOKUP(A228,[1]原表!$E:$U,17,0)</f>
        <v>5</v>
      </c>
      <c r="Q228">
        <f>VLOOKUP(A228,[1]原表!$E:$X,20,0)</f>
        <v>4615.38</v>
      </c>
    </row>
    <row r="229" spans="1:17">
      <c r="A229" s="74" t="s">
        <v>276</v>
      </c>
      <c r="B229" t="str">
        <f>VLOOKUP(A229,[1]原表!$E:$AJ,32,0)</f>
        <v>专-电350#</v>
      </c>
      <c r="C229" t="str">
        <f>VLOOKUP(A229,[1]原表!$A:$D,4,0)</f>
        <v>电子设备</v>
      </c>
      <c r="D229" t="str">
        <f>VLOOKUP(A229,[1]原表!$E:$G,3,0)</f>
        <v>IBM笔记本电脑</v>
      </c>
      <c r="E229" t="str">
        <f>VLOOKUP(A229,'[1]拆分表2-整理表'!$C:$P,14,0)</f>
        <v>X230</v>
      </c>
      <c r="F229">
        <v>1</v>
      </c>
      <c r="I229" s="68">
        <f>VLOOKUP(A229,[1]原表!$E:$N,10,0)</f>
        <v>41640</v>
      </c>
      <c r="J229" s="68" t="s">
        <v>62</v>
      </c>
      <c r="M229" t="str">
        <f>VLOOKUP(A229,[1]原表!$E:$M,9,0)</f>
        <v>直接购入</v>
      </c>
      <c r="O229" t="str">
        <f>VLOOKUP(A229,'[1]拆分表2-整理表'!$C:$O,13,0)</f>
        <v>昆明昱航科技有限公司  张倩</v>
      </c>
      <c r="P229" t="str">
        <f>VLOOKUP(A229,[1]原表!$E:$U,17,0)</f>
        <v>5</v>
      </c>
      <c r="Q229">
        <f>VLOOKUP(A229,[1]原表!$E:$X,20,0)</f>
        <v>4487.18</v>
      </c>
    </row>
    <row r="230" spans="1:17">
      <c r="A230" s="74" t="s">
        <v>277</v>
      </c>
      <c r="B230" t="str">
        <f>VLOOKUP(A230,[1]原表!$E:$AJ,32,0)</f>
        <v>专-电351#</v>
      </c>
      <c r="C230" t="str">
        <f>VLOOKUP(A230,[1]原表!$A:$D,4,0)</f>
        <v>电子设备</v>
      </c>
      <c r="D230" t="str">
        <f>VLOOKUP(A230,[1]原表!$E:$G,3,0)</f>
        <v>台式电脑</v>
      </c>
      <c r="E230" t="str">
        <f>VLOOKUP(A230,'[1]拆分表2-整理表'!$C:$P,14,0)</f>
        <v>兼容机</v>
      </c>
      <c r="F230">
        <v>1</v>
      </c>
      <c r="I230" s="68">
        <f>VLOOKUP(A230,[1]原表!$E:$N,10,0)</f>
        <v>41640</v>
      </c>
      <c r="J230" s="68" t="s">
        <v>31</v>
      </c>
      <c r="M230" t="str">
        <f>VLOOKUP(A230,[1]原表!$E:$M,9,0)</f>
        <v>直接购入</v>
      </c>
      <c r="O230" t="str">
        <f>VLOOKUP(A230,'[1]拆分表2-整理表'!$C:$O,13,0)</f>
        <v>昆明昱航会计有限公司  董轶名</v>
      </c>
      <c r="P230" t="str">
        <f>VLOOKUP(A230,[1]原表!$E:$U,17,0)</f>
        <v>5</v>
      </c>
      <c r="Q230">
        <f>VLOOKUP(A230,[1]原表!$E:$X,20,0)</f>
        <v>2350.43</v>
      </c>
    </row>
    <row r="231" spans="1:17">
      <c r="A231" s="74" t="s">
        <v>278</v>
      </c>
      <c r="B231" t="str">
        <f>VLOOKUP(A231,[1]原表!$E:$AJ,32,0)</f>
        <v>专-电352#</v>
      </c>
      <c r="C231" t="str">
        <f>VLOOKUP(A231,[1]原表!$A:$D,4,0)</f>
        <v>电子设备</v>
      </c>
      <c r="D231" t="str">
        <f>VLOOKUP(A231,[1]原表!$E:$G,3,0)</f>
        <v>华硕笔记本电脑</v>
      </c>
      <c r="E231" t="str">
        <f>VLOOKUP(A231,'[1]拆分表2-整理表'!$C:$P,14,0)</f>
        <v>E46E</v>
      </c>
      <c r="F231">
        <v>1</v>
      </c>
      <c r="I231" s="68">
        <f>VLOOKUP(A231,[1]原表!$E:$N,10,0)</f>
        <v>41640</v>
      </c>
      <c r="J231" s="68" t="s">
        <v>171</v>
      </c>
      <c r="M231" t="str">
        <f>VLOOKUP(A231,[1]原表!$E:$M,9,0)</f>
        <v>直接购入</v>
      </c>
      <c r="O231" t="str">
        <f>VLOOKUP(A231,'[1]拆分表2-整理表'!$C:$O,13,0)</f>
        <v>昆明昱航会计有限公司  潘绍龙</v>
      </c>
      <c r="P231" t="str">
        <f>VLOOKUP(A231,[1]原表!$E:$U,17,0)</f>
        <v>5</v>
      </c>
      <c r="Q231">
        <f>VLOOKUP(A231,[1]原表!$E:$X,20,0)</f>
        <v>4145.3</v>
      </c>
    </row>
    <row r="232" spans="1:17">
      <c r="A232" s="74" t="s">
        <v>279</v>
      </c>
      <c r="B232" t="str">
        <f>VLOOKUP(A232,[1]原表!$E:$AJ,32,0)</f>
        <v>专-电353#</v>
      </c>
      <c r="C232" t="str">
        <f>VLOOKUP(A232,[1]原表!$A:$D,4,0)</f>
        <v>电子设备</v>
      </c>
      <c r="D232" t="str">
        <f>VLOOKUP(A232,[1]原表!$E:$G,3,0)</f>
        <v>华硕笔记本电脑</v>
      </c>
      <c r="E232" t="str">
        <f>VLOOKUP(A232,'[1]拆分表2-整理表'!$C:$P,14,0)</f>
        <v>ASUSE46L</v>
      </c>
      <c r="F232">
        <v>1</v>
      </c>
      <c r="I232" s="68">
        <f>VLOOKUP(A232,[1]原表!$E:$N,10,0)</f>
        <v>41640</v>
      </c>
      <c r="J232" s="68" t="s">
        <v>123</v>
      </c>
      <c r="M232" t="str">
        <f>VLOOKUP(A232,[1]原表!$E:$M,9,0)</f>
        <v>直接购入</v>
      </c>
      <c r="O232" t="str">
        <f>VLOOKUP(A232,'[1]拆分表2-整理表'!$C:$O,13,0)</f>
        <v>昆明昱航会计有限公司  孙蓉</v>
      </c>
      <c r="P232" t="str">
        <f>VLOOKUP(A232,[1]原表!$E:$U,17,0)</f>
        <v>5</v>
      </c>
      <c r="Q232">
        <f>VLOOKUP(A232,[1]原表!$E:$X,20,0)</f>
        <v>4145.3</v>
      </c>
    </row>
    <row r="233" spans="1:17">
      <c r="A233" s="74" t="s">
        <v>280</v>
      </c>
      <c r="B233" t="str">
        <f>VLOOKUP(A233,[1]原表!$E:$AJ,32,0)</f>
        <v>专-电354#</v>
      </c>
      <c r="C233" t="str">
        <f>VLOOKUP(A233,[1]原表!$A:$D,4,0)</f>
        <v>电子设备</v>
      </c>
      <c r="D233" t="str">
        <f>VLOOKUP(A233,[1]原表!$E:$G,3,0)</f>
        <v>赋码生产线（手工型）</v>
      </c>
      <c r="E233" t="str">
        <f>VLOOKUP(A233,'[1]拆分表2-整理表'!$C:$P,14,0)</f>
        <v/>
      </c>
      <c r="F233">
        <v>1</v>
      </c>
      <c r="I233" s="68">
        <f>VLOOKUP(A233,[1]原表!$E:$N,10,0)</f>
        <v>41640</v>
      </c>
      <c r="J233" s="68" t="s">
        <v>33</v>
      </c>
      <c r="M233" t="str">
        <f>VLOOKUP(A233,[1]原表!$E:$M,9,0)</f>
        <v>直接购入</v>
      </c>
      <c r="O233" t="str">
        <f>VLOOKUP(A233,'[1]拆分表2-整理表'!$C:$O,13,0)</f>
        <v>昆明捷码科技有限公司   （二楼）</v>
      </c>
      <c r="P233" t="str">
        <f>VLOOKUP(A233,[1]原表!$E:$U,17,0)</f>
        <v>5</v>
      </c>
      <c r="Q233">
        <f>VLOOKUP(A233,[1]原表!$E:$X,20,0)</f>
        <v>64188.04</v>
      </c>
    </row>
    <row r="234" spans="1:17">
      <c r="A234" s="74" t="s">
        <v>281</v>
      </c>
      <c r="B234" t="str">
        <f>VLOOKUP(A234,[1]原表!$E:$AJ,32,0)</f>
        <v>专-电355#</v>
      </c>
      <c r="C234" t="str">
        <f>VLOOKUP(A234,[1]原表!$A:$D,4,0)</f>
        <v>电子设备</v>
      </c>
      <c r="D234" t="str">
        <f>VLOOKUP(A234,[1]原表!$E:$G,3,0)</f>
        <v>华硕笔记本电脑</v>
      </c>
      <c r="E234" t="str">
        <f>VLOOKUP(A234,'[1]拆分表2-整理表'!$C:$P,14,0)</f>
        <v>ASVSE46L</v>
      </c>
      <c r="F234">
        <v>1</v>
      </c>
      <c r="I234" s="68">
        <f>VLOOKUP(A234,[1]原表!$E:$N,10,0)</f>
        <v>41671</v>
      </c>
      <c r="J234" s="68" t="s">
        <v>108</v>
      </c>
      <c r="M234" t="str">
        <f>VLOOKUP(A234,[1]原表!$E:$M,9,0)</f>
        <v>直接购入</v>
      </c>
      <c r="O234" t="str">
        <f>VLOOKUP(A234,'[1]拆分表2-整理表'!$C:$O,13,0)</f>
        <v>昆明昱航科技有限公司</v>
      </c>
      <c r="P234" t="str">
        <f>VLOOKUP(A234,[1]原表!$E:$U,17,0)</f>
        <v>5</v>
      </c>
      <c r="Q234">
        <f>VLOOKUP(A234,[1]原表!$E:$X,20,0)</f>
        <v>4188.03</v>
      </c>
    </row>
    <row r="235" spans="1:17">
      <c r="A235" s="74" t="s">
        <v>282</v>
      </c>
      <c r="B235" t="str">
        <f>VLOOKUP(A235,[1]原表!$E:$AJ,32,0)</f>
        <v>专-电356#</v>
      </c>
      <c r="C235" t="str">
        <f>VLOOKUP(A235,[1]原表!$A:$D,4,0)</f>
        <v>电子设备</v>
      </c>
      <c r="D235" t="str">
        <f>VLOOKUP(A235,[1]原表!$E:$G,3,0)</f>
        <v>华硕笔记本电脑</v>
      </c>
      <c r="E235" t="str">
        <f>VLOOKUP(A235,'[1]拆分表2-整理表'!$C:$P,14,0)</f>
        <v>ASVSE46L</v>
      </c>
      <c r="F235">
        <v>1</v>
      </c>
      <c r="I235" s="68">
        <f>VLOOKUP(A235,[1]原表!$E:$N,10,0)</f>
        <v>41671</v>
      </c>
      <c r="J235" s="68" t="s">
        <v>108</v>
      </c>
      <c r="M235" t="str">
        <f>VLOOKUP(A235,[1]原表!$E:$M,9,0)</f>
        <v>直接购入</v>
      </c>
      <c r="O235" t="str">
        <f>VLOOKUP(A235,'[1]拆分表2-整理表'!$C:$O,13,0)</f>
        <v>昆明昱航科技有限公司</v>
      </c>
      <c r="P235" t="str">
        <f>VLOOKUP(A235,[1]原表!$E:$U,17,0)</f>
        <v>5</v>
      </c>
      <c r="Q235">
        <f>VLOOKUP(A235,[1]原表!$E:$X,20,0)</f>
        <v>4188.03</v>
      </c>
    </row>
    <row r="236" spans="1:17">
      <c r="A236" s="74" t="s">
        <v>283</v>
      </c>
      <c r="B236" t="str">
        <f>VLOOKUP(A236,[1]原表!$E:$AJ,32,0)</f>
        <v>专-电357#</v>
      </c>
      <c r="C236" t="str">
        <f>VLOOKUP(A236,[1]原表!$A:$D,4,0)</f>
        <v>电子设备</v>
      </c>
      <c r="D236" t="str">
        <f>VLOOKUP(A236,[1]原表!$E:$G,3,0)</f>
        <v>台式电脑</v>
      </c>
      <c r="E236" t="str">
        <f>VLOOKUP(A236,'[1]拆分表2-整理表'!$C:$P,14,0)</f>
        <v>兼容机</v>
      </c>
      <c r="F236">
        <v>1</v>
      </c>
      <c r="I236" s="68">
        <f>VLOOKUP(A236,[1]原表!$E:$N,10,0)</f>
        <v>41671</v>
      </c>
      <c r="J236" s="68" t="s">
        <v>65</v>
      </c>
      <c r="M236" t="str">
        <f>VLOOKUP(A236,[1]原表!$E:$M,9,0)</f>
        <v>直接购入</v>
      </c>
      <c r="O236" t="str">
        <f>VLOOKUP(A236,'[1]拆分表2-整理表'!$C:$O,13,0)</f>
        <v>昆明昱航科技有限公司 徐楠</v>
      </c>
      <c r="P236" t="str">
        <f>VLOOKUP(A236,[1]原表!$E:$U,17,0)</f>
        <v>5</v>
      </c>
      <c r="Q236">
        <f>VLOOKUP(A236,[1]原表!$E:$X,20,0)</f>
        <v>2350.43</v>
      </c>
    </row>
    <row r="237" spans="1:17">
      <c r="A237" s="74" t="s">
        <v>284</v>
      </c>
      <c r="B237" t="str">
        <f>VLOOKUP(A237,[1]原表!$E:$AJ,32,0)</f>
        <v>专-电358#</v>
      </c>
      <c r="C237" t="str">
        <f>VLOOKUP(A237,[1]原表!$A:$D,4,0)</f>
        <v>电子设备</v>
      </c>
      <c r="D237" t="str">
        <f>VLOOKUP(A237,[1]原表!$E:$G,3,0)</f>
        <v>台式电脑</v>
      </c>
      <c r="E237" t="str">
        <f>VLOOKUP(A237,'[1]拆分表2-整理表'!$C:$P,14,0)</f>
        <v>兼容机</v>
      </c>
      <c r="F237">
        <v>1</v>
      </c>
      <c r="I237" s="68">
        <f>VLOOKUP(A237,[1]原表!$E:$N,10,0)</f>
        <v>41671</v>
      </c>
      <c r="J237" s="68" t="s">
        <v>119</v>
      </c>
      <c r="M237" t="str">
        <f>VLOOKUP(A237,[1]原表!$E:$M,9,0)</f>
        <v>直接购入</v>
      </c>
      <c r="O237" t="str">
        <f>VLOOKUP(A237,'[1]拆分表2-整理表'!$C:$O,13,0)</f>
        <v>昆明昱航科技有限公司 张吉昆</v>
      </c>
      <c r="P237" t="str">
        <f>VLOOKUP(A237,[1]原表!$E:$U,17,0)</f>
        <v>5</v>
      </c>
      <c r="Q237">
        <f>VLOOKUP(A237,[1]原表!$E:$X,20,0)</f>
        <v>2350.43</v>
      </c>
    </row>
    <row r="238" spans="1:17">
      <c r="A238" s="74" t="s">
        <v>285</v>
      </c>
      <c r="B238" t="str">
        <f>VLOOKUP(A238,[1]原表!$E:$AJ,32,0)</f>
        <v>专-电359#</v>
      </c>
      <c r="C238" t="str">
        <f>VLOOKUP(A238,[1]原表!$A:$D,4,0)</f>
        <v>电子设备</v>
      </c>
      <c r="D238" t="str">
        <f>VLOOKUP(A238,[1]原表!$E:$G,3,0)</f>
        <v>台式电脑</v>
      </c>
      <c r="E238" t="str">
        <f>VLOOKUP(A238,'[1]拆分表2-整理表'!$C:$P,14,0)</f>
        <v>兼容机</v>
      </c>
      <c r="F238">
        <v>1</v>
      </c>
      <c r="I238" s="68">
        <f>VLOOKUP(A238,[1]原表!$E:$N,10,0)</f>
        <v>41671</v>
      </c>
      <c r="J238" s="68" t="s">
        <v>123</v>
      </c>
      <c r="M238" t="str">
        <f>VLOOKUP(A238,[1]原表!$E:$M,9,0)</f>
        <v>直接购入</v>
      </c>
      <c r="O238" t="str">
        <f>VLOOKUP(A238,'[1]拆分表2-整理表'!$C:$O,13,0)</f>
        <v>昆明昱航科技有限公司 吴叶</v>
      </c>
      <c r="P238" t="str">
        <f>VLOOKUP(A238,[1]原表!$E:$U,17,0)</f>
        <v>5</v>
      </c>
      <c r="Q238">
        <f>VLOOKUP(A238,[1]原表!$E:$X,20,0)</f>
        <v>2350.43</v>
      </c>
    </row>
    <row r="239" spans="1:17">
      <c r="A239" s="74" t="s">
        <v>286</v>
      </c>
      <c r="B239" t="str">
        <f>VLOOKUP(A239,[1]原表!$E:$AJ,32,0)</f>
        <v>专-电360#</v>
      </c>
      <c r="C239" t="str">
        <f>VLOOKUP(A239,[1]原表!$A:$D,4,0)</f>
        <v>电子设备</v>
      </c>
      <c r="D239" t="str">
        <f>VLOOKUP(A239,[1]原表!$E:$G,3,0)</f>
        <v>笔记本电脑</v>
      </c>
      <c r="E239" t="str">
        <f>VLOOKUP(A239,'[1]拆分表2-整理表'!$C:$P,14,0)</f>
        <v>thinkpadX240</v>
      </c>
      <c r="F239">
        <v>1</v>
      </c>
      <c r="I239" s="68">
        <f>VLOOKUP(A239,[1]原表!$E:$N,10,0)</f>
        <v>41671</v>
      </c>
      <c r="J239" s="68" t="s">
        <v>163</v>
      </c>
      <c r="M239" t="str">
        <f>VLOOKUP(A239,[1]原表!$E:$M,9,0)</f>
        <v>直接购入</v>
      </c>
      <c r="O239" t="str">
        <f>VLOOKUP(A239,'[1]拆分表2-整理表'!$C:$O,13,0)</f>
        <v>昆明昱航科技有限公司  龙云恒</v>
      </c>
      <c r="P239" t="str">
        <f>VLOOKUP(A239,[1]原表!$E:$U,17,0)</f>
        <v>5</v>
      </c>
      <c r="Q239">
        <f>VLOOKUP(A239,[1]原表!$E:$X,20,0)</f>
        <v>4615.37</v>
      </c>
    </row>
    <row r="240" spans="1:17">
      <c r="A240" s="74" t="s">
        <v>287</v>
      </c>
      <c r="B240" t="str">
        <f>VLOOKUP(A240,[1]原表!$E:$AJ,32,0)</f>
        <v>专-电362#</v>
      </c>
      <c r="C240" t="str">
        <f>VLOOKUP(A240,[1]原表!$A:$D,4,0)</f>
        <v>电子设备</v>
      </c>
      <c r="D240" t="str">
        <f>VLOOKUP(A240,[1]原表!$E:$G,3,0)</f>
        <v>戴尔笔记本</v>
      </c>
      <c r="E240" t="str">
        <f>VLOOKUP(A240,'[1]拆分表2-整理表'!$C:$P,14,0)</f>
        <v>灵越14RD-4528</v>
      </c>
      <c r="F240">
        <v>1</v>
      </c>
      <c r="I240" s="68">
        <f>VLOOKUP(A240,[1]原表!$E:$N,10,0)</f>
        <v>41699</v>
      </c>
      <c r="J240" s="68" t="s">
        <v>108</v>
      </c>
      <c r="M240" t="str">
        <f>VLOOKUP(A240,[1]原表!$E:$M,9,0)</f>
        <v>直接购入</v>
      </c>
      <c r="O240" t="str">
        <f>VLOOKUP(A240,'[1]拆分表2-整理表'!$C:$O,13,0)</f>
        <v>北京神州数码供应链服务有限公司 信息部</v>
      </c>
      <c r="P240" t="str">
        <f>VLOOKUP(A240,[1]原表!$E:$U,17,0)</f>
        <v>5</v>
      </c>
      <c r="Q240">
        <f>VLOOKUP(A240,[1]原表!$E:$X,20,0)</f>
        <v>4289.74</v>
      </c>
    </row>
    <row r="241" spans="1:17">
      <c r="A241" s="74" t="s">
        <v>288</v>
      </c>
      <c r="B241" t="str">
        <f>VLOOKUP(A241,[1]原表!$E:$AJ,32,0)</f>
        <v>专-电364#</v>
      </c>
      <c r="C241" t="str">
        <f>VLOOKUP(A241,[1]原表!$A:$D,4,0)</f>
        <v>电子设备</v>
      </c>
      <c r="D241" t="str">
        <f>VLOOKUP(A241,[1]原表!$E:$G,3,0)</f>
        <v>台式电脑</v>
      </c>
      <c r="E241" t="str">
        <f>VLOOKUP(A241,'[1]拆分表2-整理表'!$C:$P,14,0)</f>
        <v>兼容机</v>
      </c>
      <c r="F241">
        <v>1</v>
      </c>
      <c r="I241" s="68">
        <f>VLOOKUP(A241,[1]原表!$E:$N,10,0)</f>
        <v>41699</v>
      </c>
      <c r="J241" s="68" t="s">
        <v>62</v>
      </c>
      <c r="M241" t="str">
        <f>VLOOKUP(A241,[1]原表!$E:$M,9,0)</f>
        <v>直接购入</v>
      </c>
      <c r="O241" t="str">
        <f>VLOOKUP(A241,'[1]拆分表2-整理表'!$C:$O,13,0)</f>
        <v>昆明昱航科技有限公司  关兴秋</v>
      </c>
      <c r="P241" t="str">
        <f>VLOOKUP(A241,[1]原表!$E:$U,17,0)</f>
        <v>5</v>
      </c>
      <c r="Q241">
        <f>VLOOKUP(A241,[1]原表!$E:$X,20,0)</f>
        <v>2350.43</v>
      </c>
    </row>
    <row r="242" spans="1:17">
      <c r="A242" s="74" t="s">
        <v>289</v>
      </c>
      <c r="B242" t="str">
        <f>VLOOKUP(A242,[1]原表!$E:$AJ,32,0)</f>
        <v>专-电365#</v>
      </c>
      <c r="C242" t="str">
        <f>VLOOKUP(A242,[1]原表!$A:$D,4,0)</f>
        <v>电子设备</v>
      </c>
      <c r="D242" t="str">
        <f>VLOOKUP(A242,[1]原表!$E:$G,3,0)</f>
        <v>台式电脑</v>
      </c>
      <c r="E242" t="str">
        <f>VLOOKUP(A242,'[1]拆分表2-整理表'!$C:$P,14,0)</f>
        <v>兼容机</v>
      </c>
      <c r="F242">
        <v>1</v>
      </c>
      <c r="I242" s="68">
        <f>VLOOKUP(A242,[1]原表!$E:$N,10,0)</f>
        <v>41699</v>
      </c>
      <c r="J242" s="68" t="s">
        <v>31</v>
      </c>
      <c r="M242" t="str">
        <f>VLOOKUP(A242,[1]原表!$E:$M,9,0)</f>
        <v>直接购入</v>
      </c>
      <c r="O242" t="str">
        <f>VLOOKUP(A242,'[1]拆分表2-整理表'!$C:$O,13,0)</f>
        <v>昆明昱航科技有限公司</v>
      </c>
      <c r="P242" t="str">
        <f>VLOOKUP(A242,[1]原表!$E:$U,17,0)</f>
        <v>5</v>
      </c>
      <c r="Q242">
        <f>VLOOKUP(A242,[1]原表!$E:$X,20,0)</f>
        <v>2350.43</v>
      </c>
    </row>
    <row r="243" spans="1:17">
      <c r="A243" s="74" t="s">
        <v>290</v>
      </c>
      <c r="B243" t="str">
        <f>VLOOKUP(A243,[1]原表!$E:$AJ,32,0)</f>
        <v>专-电366#</v>
      </c>
      <c r="C243" t="str">
        <f>VLOOKUP(A243,[1]原表!$A:$D,4,0)</f>
        <v>电子设备</v>
      </c>
      <c r="D243" t="str">
        <f>VLOOKUP(A243,[1]原表!$E:$G,3,0)</f>
        <v>华硕笔记本电脑</v>
      </c>
      <c r="E243" t="str">
        <f>VLOOKUP(A243,'[1]拆分表2-整理表'!$C:$P,14,0)</f>
        <v>E46L</v>
      </c>
      <c r="F243">
        <v>1</v>
      </c>
      <c r="I243" s="68">
        <f>VLOOKUP(A243,[1]原表!$E:$N,10,0)</f>
        <v>41699</v>
      </c>
      <c r="J243" s="68" t="s">
        <v>163</v>
      </c>
      <c r="M243" t="str">
        <f>VLOOKUP(A243,[1]原表!$E:$M,9,0)</f>
        <v>直接购入</v>
      </c>
      <c r="O243" t="str">
        <f>VLOOKUP(A243,'[1]拆分表2-整理表'!$C:$O,13,0)</f>
        <v>昆明昱航科技有限公司</v>
      </c>
      <c r="P243" t="str">
        <f>VLOOKUP(A243,[1]原表!$E:$U,17,0)</f>
        <v>5</v>
      </c>
      <c r="Q243">
        <f>VLOOKUP(A243,[1]原表!$E:$X,20,0)</f>
        <v>4145.3</v>
      </c>
    </row>
    <row r="244" spans="1:17">
      <c r="A244" s="74" t="s">
        <v>291</v>
      </c>
      <c r="B244" t="str">
        <f>VLOOKUP(A244,[1]原表!$E:$AJ,32,0)</f>
        <v>专-电367#</v>
      </c>
      <c r="C244" t="str">
        <f>VLOOKUP(A244,[1]原表!$A:$D,4,0)</f>
        <v>电子设备</v>
      </c>
      <c r="D244" t="str">
        <f>VLOOKUP(A244,[1]原表!$E:$G,3,0)</f>
        <v>联想笔记本电脑</v>
      </c>
      <c r="E244" t="str">
        <f>VLOOKUP(A244,'[1]拆分表2-整理表'!$C:$P,14,0)</f>
        <v>昭阳E49L</v>
      </c>
      <c r="F244">
        <v>1</v>
      </c>
      <c r="I244" s="68">
        <f>VLOOKUP(A244,[1]原表!$E:$N,10,0)</f>
        <v>41699</v>
      </c>
      <c r="J244" s="68" t="s">
        <v>65</v>
      </c>
      <c r="M244" t="str">
        <f>VLOOKUP(A244,[1]原表!$E:$M,9,0)</f>
        <v>直接购入</v>
      </c>
      <c r="O244" t="str">
        <f>VLOOKUP(A244,'[1]拆分表2-整理表'!$C:$O,13,0)</f>
        <v>昆明昱航科技有限公司两台</v>
      </c>
      <c r="P244" t="str">
        <f>VLOOKUP(A244,[1]原表!$E:$U,17,0)</f>
        <v>5</v>
      </c>
      <c r="Q244">
        <f>VLOOKUP(A244,[1]原表!$E:$X,20,0)</f>
        <v>4444.44</v>
      </c>
    </row>
    <row r="245" spans="1:17">
      <c r="A245" s="74" t="s">
        <v>292</v>
      </c>
      <c r="B245" t="str">
        <f>VLOOKUP(A245,[1]原表!$E:$AJ,32,0)</f>
        <v>专-电368#</v>
      </c>
      <c r="C245" t="str">
        <f>VLOOKUP(A245,[1]原表!$A:$D,4,0)</f>
        <v>电子设备</v>
      </c>
      <c r="D245" t="str">
        <f>VLOOKUP(A245,[1]原表!$E:$G,3,0)</f>
        <v>联想笔记本电脑</v>
      </c>
      <c r="E245" t="str">
        <f>VLOOKUP(A245,'[1]拆分表2-整理表'!$C:$P,14,0)</f>
        <v>昭阳E49L</v>
      </c>
      <c r="F245">
        <v>1</v>
      </c>
      <c r="I245" s="68">
        <f>VLOOKUP(A245,[1]原表!$E:$N,10,0)</f>
        <v>41699</v>
      </c>
      <c r="J245" s="68" t="s">
        <v>171</v>
      </c>
      <c r="M245" t="str">
        <f>VLOOKUP(A245,[1]原表!$E:$M,9,0)</f>
        <v>直接购入</v>
      </c>
      <c r="O245" t="str">
        <f>VLOOKUP(A245,'[1]拆分表2-整理表'!$C:$O,13,0)</f>
        <v>昆明昱航科技有限公司 银慧新</v>
      </c>
      <c r="P245" t="str">
        <f>VLOOKUP(A245,[1]原表!$E:$U,17,0)</f>
        <v>5</v>
      </c>
      <c r="Q245">
        <f>VLOOKUP(A245,[1]原表!$E:$X,20,0)</f>
        <v>2222.22</v>
      </c>
    </row>
    <row r="246" spans="1:17">
      <c r="A246" s="74" t="s">
        <v>293</v>
      </c>
      <c r="B246" t="str">
        <f>VLOOKUP(A246,[1]原表!$E:$AJ,32,0)</f>
        <v>专-电369#</v>
      </c>
      <c r="C246" t="str">
        <f>VLOOKUP(A246,[1]原表!$A:$D,4,0)</f>
        <v>电子设备</v>
      </c>
      <c r="D246" t="str">
        <f>VLOOKUP(A246,[1]原表!$E:$G,3,0)</f>
        <v>华硕笔记本电脑</v>
      </c>
      <c r="E246" t="str">
        <f>VLOOKUP(A246,'[1]拆分表2-整理表'!$C:$P,14,0)</f>
        <v>E46L</v>
      </c>
      <c r="F246">
        <v>1</v>
      </c>
      <c r="I246" s="68">
        <f>VLOOKUP(A246,[1]原表!$E:$N,10,0)</f>
        <v>41760</v>
      </c>
      <c r="J246" s="68" t="s">
        <v>31</v>
      </c>
      <c r="M246" t="str">
        <f>VLOOKUP(A246,[1]原表!$E:$M,9,0)</f>
        <v>直接购入</v>
      </c>
      <c r="O246" t="str">
        <f>VLOOKUP(A246,'[1]拆分表2-整理表'!$C:$O,13,0)</f>
        <v>李淑红 昆明昱航科技有限公司</v>
      </c>
      <c r="P246" t="str">
        <f>VLOOKUP(A246,[1]原表!$E:$U,17,0)</f>
        <v>5</v>
      </c>
      <c r="Q246">
        <f>VLOOKUP(A246,[1]原表!$E:$X,20,0)</f>
        <v>4145.3</v>
      </c>
    </row>
    <row r="247" spans="1:17">
      <c r="A247" s="74" t="s">
        <v>294</v>
      </c>
      <c r="B247" t="str">
        <f>VLOOKUP(A247,[1]原表!$E:$AJ,32,0)</f>
        <v>专-电370#</v>
      </c>
      <c r="C247" t="str">
        <f>VLOOKUP(A247,[1]原表!$A:$D,4,0)</f>
        <v>电子设备</v>
      </c>
      <c r="D247" t="str">
        <f>VLOOKUP(A247,[1]原表!$E:$G,3,0)</f>
        <v>笔记本电脑</v>
      </c>
      <c r="E247" t="str">
        <f>VLOOKUP(A247,'[1]拆分表2-整理表'!$C:$P,14,0)</f>
        <v>thinkpood</v>
      </c>
      <c r="F247">
        <v>1</v>
      </c>
      <c r="I247" s="68">
        <f>VLOOKUP(A247,[1]原表!$E:$N,10,0)</f>
        <v>41760</v>
      </c>
      <c r="J247" s="68" t="s">
        <v>119</v>
      </c>
      <c r="M247" t="str">
        <f>VLOOKUP(A247,[1]原表!$E:$M,9,0)</f>
        <v>直接购入</v>
      </c>
      <c r="O247" t="str">
        <f>VLOOKUP(A247,'[1]拆分表2-整理表'!$C:$O,13,0)</f>
        <v>七楼张兴元  昆明昱航科技有限公司</v>
      </c>
      <c r="P247" t="str">
        <f>VLOOKUP(A247,[1]原表!$E:$U,17,0)</f>
        <v>5</v>
      </c>
      <c r="Q247">
        <f>VLOOKUP(A247,[1]原表!$E:$X,20,0)</f>
        <v>4059.83</v>
      </c>
    </row>
    <row r="248" spans="1:17">
      <c r="A248" s="74" t="s">
        <v>295</v>
      </c>
      <c r="B248" t="str">
        <f>VLOOKUP(A248,[1]原表!$E:$AJ,32,0)</f>
        <v>专-电371#</v>
      </c>
      <c r="C248" t="str">
        <f>VLOOKUP(A248,[1]原表!$A:$D,4,0)</f>
        <v>电子设备</v>
      </c>
      <c r="D248" t="str">
        <f>VLOOKUP(A248,[1]原表!$E:$G,3,0)</f>
        <v>台式电脑</v>
      </c>
      <c r="E248" t="str">
        <f>VLOOKUP(A248,'[1]拆分表2-整理表'!$C:$P,14,0)</f>
        <v>兼容机</v>
      </c>
      <c r="F248">
        <v>1</v>
      </c>
      <c r="I248" s="68">
        <f>VLOOKUP(A248,[1]原表!$E:$N,10,0)</f>
        <v>41760</v>
      </c>
      <c r="J248" s="68" t="s">
        <v>198</v>
      </c>
      <c r="M248" t="str">
        <f>VLOOKUP(A248,[1]原表!$E:$M,9,0)</f>
        <v>直接购入</v>
      </c>
      <c r="O248" t="str">
        <f>VLOOKUP(A248,'[1]拆分表2-整理表'!$C:$O,13,0)</f>
        <v>周庆辉  昆明昱航科技有限公司</v>
      </c>
      <c r="P248" t="str">
        <f>VLOOKUP(A248,[1]原表!$E:$U,17,0)</f>
        <v>5</v>
      </c>
      <c r="Q248">
        <f>VLOOKUP(A248,[1]原表!$E:$X,20,0)</f>
        <v>2350.43</v>
      </c>
    </row>
    <row r="249" spans="1:17">
      <c r="A249" s="74" t="s">
        <v>296</v>
      </c>
      <c r="B249" t="str">
        <f>VLOOKUP(A249,[1]原表!$E:$AJ,32,0)</f>
        <v>专-电373#</v>
      </c>
      <c r="C249" t="str">
        <f>VLOOKUP(A249,[1]原表!$A:$D,4,0)</f>
        <v>电子设备</v>
      </c>
      <c r="D249" t="str">
        <f>VLOOKUP(A249,[1]原表!$E:$G,3,0)</f>
        <v>台式电脑</v>
      </c>
      <c r="E249" t="str">
        <f>VLOOKUP(A249,'[1]拆分表2-整理表'!$C:$P,14,0)</f>
        <v>兼容机</v>
      </c>
      <c r="F249">
        <v>1</v>
      </c>
      <c r="I249" s="68">
        <f>VLOOKUP(A249,[1]原表!$E:$N,10,0)</f>
        <v>41791</v>
      </c>
      <c r="J249" s="68" t="s">
        <v>171</v>
      </c>
      <c r="M249" t="str">
        <f>VLOOKUP(A249,[1]原表!$E:$M,9,0)</f>
        <v>直接购入</v>
      </c>
      <c r="O249" t="str">
        <f>VLOOKUP(A249,'[1]拆分表2-整理表'!$C:$O,13,0)</f>
        <v>昆明昱航科技有限公司   二台</v>
      </c>
      <c r="P249" t="str">
        <f>VLOOKUP(A249,[1]原表!$E:$U,17,0)</f>
        <v>5</v>
      </c>
      <c r="Q249">
        <f>VLOOKUP(A249,[1]原表!$E:$X,20,0)</f>
        <v>3538.47</v>
      </c>
    </row>
    <row r="250" spans="1:17">
      <c r="A250" s="74" t="s">
        <v>297</v>
      </c>
      <c r="B250" t="str">
        <f>VLOOKUP(A250,[1]原表!$E:$AJ,32,0)</f>
        <v>专-电372#</v>
      </c>
      <c r="C250" t="str">
        <f>VLOOKUP(A250,[1]原表!$A:$D,4,0)</f>
        <v>电子设备</v>
      </c>
      <c r="D250" t="str">
        <f>VLOOKUP(A250,[1]原表!$E:$G,3,0)</f>
        <v>笔记本电脑</v>
      </c>
      <c r="E250" t="str">
        <f>VLOOKUP(A250,'[1]拆分表2-整理表'!$C:$P,14,0)</f>
        <v>THINKPAD e145</v>
      </c>
      <c r="F250">
        <v>1</v>
      </c>
      <c r="I250" s="68">
        <f>VLOOKUP(A250,[1]原表!$E:$N,10,0)</f>
        <v>41760</v>
      </c>
      <c r="J250" s="68" t="s">
        <v>108</v>
      </c>
      <c r="M250" t="str">
        <f>VLOOKUP(A250,[1]原表!$E:$M,9,0)</f>
        <v>直接购入</v>
      </c>
      <c r="O250" t="str">
        <f>VLOOKUP(A250,'[1]拆分表2-整理表'!$C:$O,13,0)</f>
        <v>昆明昱航科技有限公司</v>
      </c>
      <c r="P250" t="str">
        <f>VLOOKUP(A250,[1]原表!$E:$U,17,0)</f>
        <v>5</v>
      </c>
      <c r="Q250">
        <f>VLOOKUP(A250,[1]原表!$E:$X,20,0)</f>
        <v>2461.54</v>
      </c>
    </row>
    <row r="251" spans="1:17">
      <c r="A251" s="74" t="s">
        <v>298</v>
      </c>
      <c r="B251" t="str">
        <f>VLOOKUP(A251,[1]原表!$E:$AJ,32,0)</f>
        <v>专-电374#</v>
      </c>
      <c r="C251" t="str">
        <f>VLOOKUP(A251,[1]原表!$A:$D,4,0)</f>
        <v>电子设备</v>
      </c>
      <c r="D251" t="str">
        <f>VLOOKUP(A251,[1]原表!$E:$G,3,0)</f>
        <v>台式电脑</v>
      </c>
      <c r="E251" t="str">
        <f>VLOOKUP(A251,'[1]拆分表2-整理表'!$C:$P,14,0)</f>
        <v>兼容机</v>
      </c>
      <c r="F251">
        <v>1</v>
      </c>
      <c r="I251" s="68">
        <f>VLOOKUP(A251,[1]原表!$E:$N,10,0)</f>
        <v>41791</v>
      </c>
      <c r="J251" s="68" t="s">
        <v>113</v>
      </c>
      <c r="M251" t="str">
        <f>VLOOKUP(A251,[1]原表!$E:$M,9,0)</f>
        <v>直接购入</v>
      </c>
      <c r="O251" t="str">
        <f>VLOOKUP(A251,'[1]拆分表2-整理表'!$C:$O,13,0)</f>
        <v>昆明昱航科技有限公司 张慧 蒋芸一台在提取车间</v>
      </c>
      <c r="P251" t="str">
        <f>VLOOKUP(A251,[1]原表!$E:$U,17,0)</f>
        <v>5</v>
      </c>
      <c r="Q251">
        <f>VLOOKUP(A251,[1]原表!$E:$X,20,0)</f>
        <v>4700.86</v>
      </c>
    </row>
    <row r="252" spans="1:17">
      <c r="A252" s="74" t="s">
        <v>299</v>
      </c>
      <c r="B252" t="str">
        <f>VLOOKUP(A252,[1]原表!$E:$AJ,32,0)</f>
        <v>专-电375#</v>
      </c>
      <c r="C252" t="str">
        <f>VLOOKUP(A252,[1]原表!$A:$D,4,0)</f>
        <v>电子设备</v>
      </c>
      <c r="D252" t="str">
        <f>VLOOKUP(A252,[1]原表!$E:$G,3,0)</f>
        <v>台式电脑</v>
      </c>
      <c r="E252" t="str">
        <f>VLOOKUP(A252,'[1]拆分表2-整理表'!$C:$P,14,0)</f>
        <v>兼容机</v>
      </c>
      <c r="F252">
        <v>1</v>
      </c>
      <c r="I252" s="68">
        <f>VLOOKUP(A252,[1]原表!$E:$N,10,0)</f>
        <v>41791</v>
      </c>
      <c r="J252" s="68" t="s">
        <v>123</v>
      </c>
      <c r="M252" t="str">
        <f>VLOOKUP(A252,[1]原表!$E:$M,9,0)</f>
        <v>直接购入</v>
      </c>
      <c r="O252" t="str">
        <f>VLOOKUP(A252,'[1]拆分表2-整理表'!$C:$O,13,0)</f>
        <v>昆明昱航科技有限公司  朱敏</v>
      </c>
      <c r="P252" t="str">
        <f>VLOOKUP(A252,[1]原表!$E:$U,17,0)</f>
        <v>5</v>
      </c>
      <c r="Q252">
        <f>VLOOKUP(A252,[1]原表!$E:$X,20,0)</f>
        <v>2350.43</v>
      </c>
    </row>
    <row r="253" spans="1:17">
      <c r="A253" s="74" t="s">
        <v>300</v>
      </c>
      <c r="B253" t="str">
        <f>VLOOKUP(A253,[1]原表!$E:$AJ,32,0)</f>
        <v>专-电376#</v>
      </c>
      <c r="C253" t="str">
        <f>VLOOKUP(A253,[1]原表!$A:$D,4,0)</f>
        <v>电子设备</v>
      </c>
      <c r="D253" t="str">
        <f>VLOOKUP(A253,[1]原表!$E:$G,3,0)</f>
        <v>台式电脑</v>
      </c>
      <c r="E253" t="str">
        <f>VLOOKUP(A253,'[1]拆分表2-整理表'!$C:$P,14,0)</f>
        <v>兼容机</v>
      </c>
      <c r="F253">
        <v>1</v>
      </c>
      <c r="I253" s="68">
        <f>VLOOKUP(A253,[1]原表!$E:$N,10,0)</f>
        <v>41791</v>
      </c>
      <c r="J253" s="68" t="s">
        <v>123</v>
      </c>
      <c r="M253" t="str">
        <f>VLOOKUP(A253,[1]原表!$E:$M,9,0)</f>
        <v>直接购入</v>
      </c>
      <c r="O253" t="str">
        <f>VLOOKUP(A253,'[1]拆分表2-整理表'!$C:$O,13,0)</f>
        <v>昆明昱航科技有限公司   洪凌娜</v>
      </c>
      <c r="P253" t="str">
        <f>VLOOKUP(A253,[1]原表!$E:$U,17,0)</f>
        <v>5</v>
      </c>
      <c r="Q253">
        <f>VLOOKUP(A253,[1]原表!$E:$X,20,0)</f>
        <v>2350.43</v>
      </c>
    </row>
    <row r="254" spans="1:17">
      <c r="A254" s="74" t="s">
        <v>301</v>
      </c>
      <c r="B254" t="str">
        <f>VLOOKUP(A254,[1]原表!$E:$AJ,32,0)</f>
        <v>专-电377#</v>
      </c>
      <c r="C254" t="str">
        <f>VLOOKUP(A254,[1]原表!$A:$D,4,0)</f>
        <v>电子设备</v>
      </c>
      <c r="D254" t="str">
        <f>VLOOKUP(A254,[1]原表!$E:$G,3,0)</f>
        <v>台式电脑</v>
      </c>
      <c r="E254" t="str">
        <f>VLOOKUP(A254,'[1]拆分表2-整理表'!$C:$P,14,0)</f>
        <v>兼容机</v>
      </c>
      <c r="F254">
        <v>1</v>
      </c>
      <c r="I254" s="68">
        <f>VLOOKUP(A254,[1]原表!$E:$N,10,0)</f>
        <v>41791</v>
      </c>
      <c r="J254" s="68" t="s">
        <v>23</v>
      </c>
      <c r="M254" t="str">
        <f>VLOOKUP(A254,[1]原表!$E:$M,9,0)</f>
        <v>直接购入</v>
      </c>
      <c r="O254" t="str">
        <f>VLOOKUP(A254,'[1]拆分表2-整理表'!$C:$O,13,0)</f>
        <v>昆明昱航科技有限公司  秘书用</v>
      </c>
      <c r="P254" t="str">
        <f>VLOOKUP(A254,[1]原表!$E:$U,17,0)</f>
        <v>5</v>
      </c>
      <c r="Q254">
        <f>VLOOKUP(A254,[1]原表!$E:$X,20,0)</f>
        <v>2350.43</v>
      </c>
    </row>
    <row r="255" spans="1:17">
      <c r="A255" s="74" t="s">
        <v>302</v>
      </c>
      <c r="B255" t="str">
        <f>VLOOKUP(A255,[1]原表!$E:$AJ,32,0)</f>
        <v>专-电378#</v>
      </c>
      <c r="C255" t="str">
        <f>VLOOKUP(A255,[1]原表!$A:$D,4,0)</f>
        <v>电子设备</v>
      </c>
      <c r="D255" t="str">
        <f>VLOOKUP(A255,[1]原表!$E:$G,3,0)</f>
        <v>台式电脑</v>
      </c>
      <c r="E255" t="str">
        <f>VLOOKUP(A255,'[1]拆分表2-整理表'!$C:$P,14,0)</f>
        <v>兼容机</v>
      </c>
      <c r="F255">
        <v>1</v>
      </c>
      <c r="I255" s="68">
        <f>VLOOKUP(A255,[1]原表!$E:$N,10,0)</f>
        <v>41791</v>
      </c>
      <c r="J255" s="68" t="s">
        <v>180</v>
      </c>
      <c r="M255" t="str">
        <f>VLOOKUP(A255,[1]原表!$E:$M,9,0)</f>
        <v>直接购入</v>
      </c>
      <c r="O255" t="str">
        <f>VLOOKUP(A255,'[1]拆分表2-整理表'!$C:$O,13,0)</f>
        <v>昆明昱航科技有限公司</v>
      </c>
      <c r="P255" t="str">
        <f>VLOOKUP(A255,[1]原表!$E:$U,17,0)</f>
        <v>5</v>
      </c>
      <c r="Q255">
        <f>VLOOKUP(A255,[1]原表!$E:$X,20,0)</f>
        <v>2350.43</v>
      </c>
    </row>
    <row r="256" spans="1:17">
      <c r="A256" s="74" t="s">
        <v>303</v>
      </c>
      <c r="B256" t="str">
        <f>VLOOKUP(A256,[1]原表!$E:$AJ,32,0)</f>
        <v>专-电379#</v>
      </c>
      <c r="C256" t="str">
        <f>VLOOKUP(A256,[1]原表!$A:$D,4,0)</f>
        <v>电子设备</v>
      </c>
      <c r="D256" t="str">
        <f>VLOOKUP(A256,[1]原表!$E:$G,3,0)</f>
        <v>台式电脑</v>
      </c>
      <c r="E256" t="str">
        <f>VLOOKUP(A256,'[1]拆分表2-整理表'!$C:$P,14,0)</f>
        <v>兼容机</v>
      </c>
      <c r="F256">
        <v>1</v>
      </c>
      <c r="I256" s="68">
        <f>VLOOKUP(A256,[1]原表!$E:$N,10,0)</f>
        <v>41791</v>
      </c>
      <c r="J256" s="68" t="s">
        <v>140</v>
      </c>
      <c r="M256" t="str">
        <f>VLOOKUP(A256,[1]原表!$E:$M,9,0)</f>
        <v>直接购入</v>
      </c>
      <c r="O256" t="str">
        <f>VLOOKUP(A256,'[1]拆分表2-整理表'!$C:$O,13,0)</f>
        <v>昆明昱航科技有限公司</v>
      </c>
      <c r="P256" t="str">
        <f>VLOOKUP(A256,[1]原表!$E:$U,17,0)</f>
        <v>5</v>
      </c>
      <c r="Q256">
        <f>VLOOKUP(A256,[1]原表!$E:$X,20,0)</f>
        <v>2350.43</v>
      </c>
    </row>
    <row r="257" spans="1:17">
      <c r="A257" s="74" t="s">
        <v>304</v>
      </c>
      <c r="B257" t="str">
        <f>VLOOKUP(A257,[1]原表!$E:$AJ,32,0)</f>
        <v>专-电380#</v>
      </c>
      <c r="C257" t="str">
        <f>VLOOKUP(A257,[1]原表!$A:$D,4,0)</f>
        <v>电子设备</v>
      </c>
      <c r="D257" t="str">
        <f>VLOOKUP(A257,[1]原表!$E:$G,3,0)</f>
        <v>台式电脑</v>
      </c>
      <c r="E257" t="str">
        <f>VLOOKUP(A257,'[1]拆分表2-整理表'!$C:$P,14,0)</f>
        <v>兼容机</v>
      </c>
      <c r="F257">
        <v>1</v>
      </c>
      <c r="I257" s="68">
        <f>VLOOKUP(A257,[1]原表!$E:$N,10,0)</f>
        <v>41791</v>
      </c>
      <c r="J257" s="68" t="s">
        <v>113</v>
      </c>
      <c r="M257" t="str">
        <f>VLOOKUP(A257,[1]原表!$E:$M,9,0)</f>
        <v>直接购入</v>
      </c>
      <c r="O257" t="str">
        <f>VLOOKUP(A257,'[1]拆分表2-整理表'!$C:$O,13,0)</f>
        <v>昆明昱航科技有限公司 马鸿伟</v>
      </c>
      <c r="P257" t="str">
        <f>VLOOKUP(A257,[1]原表!$E:$U,17,0)</f>
        <v>5</v>
      </c>
      <c r="Q257">
        <f>VLOOKUP(A257,[1]原表!$E:$X,20,0)</f>
        <v>2350.43</v>
      </c>
    </row>
    <row r="258" spans="1:17">
      <c r="A258" s="74" t="s">
        <v>305</v>
      </c>
      <c r="B258" t="str">
        <f>VLOOKUP(A258,[1]原表!$E:$AJ,32,0)</f>
        <v>专-电381#</v>
      </c>
      <c r="C258" t="str">
        <f>VLOOKUP(A258,[1]原表!$A:$D,4,0)</f>
        <v>电子设备</v>
      </c>
      <c r="D258" t="str">
        <f>VLOOKUP(A258,[1]原表!$E:$G,3,0)</f>
        <v>台式电脑</v>
      </c>
      <c r="E258" t="str">
        <f>VLOOKUP(A258,'[1]拆分表2-整理表'!$C:$P,14,0)</f>
        <v>兼容机</v>
      </c>
      <c r="F258">
        <v>1</v>
      </c>
      <c r="I258" s="68">
        <f>VLOOKUP(A258,[1]原表!$E:$N,10,0)</f>
        <v>41791</v>
      </c>
      <c r="J258" s="68" t="s">
        <v>113</v>
      </c>
      <c r="M258" t="str">
        <f>VLOOKUP(A258,[1]原表!$E:$M,9,0)</f>
        <v>直接购入</v>
      </c>
      <c r="O258" t="str">
        <f>VLOOKUP(A258,'[1]拆分表2-整理表'!$C:$O,13,0)</f>
        <v>昆明昱航科技有限公司   李春培</v>
      </c>
      <c r="P258" t="str">
        <f>VLOOKUP(A258,[1]原表!$E:$U,17,0)</f>
        <v>5</v>
      </c>
      <c r="Q258">
        <f>VLOOKUP(A258,[1]原表!$E:$X,20,0)</f>
        <v>2350.43</v>
      </c>
    </row>
    <row r="259" spans="1:17">
      <c r="A259" s="74" t="s">
        <v>306</v>
      </c>
      <c r="B259" t="str">
        <f>VLOOKUP(A259,[1]原表!$E:$AJ,32,0)</f>
        <v>专-电382#</v>
      </c>
      <c r="C259" t="str">
        <f>VLOOKUP(A259,[1]原表!$A:$D,4,0)</f>
        <v>电子设备</v>
      </c>
      <c r="D259" t="str">
        <f>VLOOKUP(A259,[1]原表!$E:$G,3,0)</f>
        <v>台式电脑</v>
      </c>
      <c r="E259" t="str">
        <f>VLOOKUP(A259,'[1]拆分表2-整理表'!$C:$P,14,0)</f>
        <v>兼容机不含显示器</v>
      </c>
      <c r="F259">
        <v>1</v>
      </c>
      <c r="I259" s="68">
        <f>VLOOKUP(A259,[1]原表!$E:$N,10,0)</f>
        <v>41791</v>
      </c>
      <c r="J259" s="68" t="s">
        <v>113</v>
      </c>
      <c r="M259" t="str">
        <f>VLOOKUP(A259,[1]原表!$E:$M,9,0)</f>
        <v>直接购入</v>
      </c>
      <c r="O259" t="str">
        <f>VLOOKUP(A259,'[1]拆分表2-整理表'!$C:$O,13,0)</f>
        <v>昆明昱航科技有限公司  娄永梅</v>
      </c>
      <c r="P259" t="str">
        <f>VLOOKUP(A259,[1]原表!$E:$U,17,0)</f>
        <v>5</v>
      </c>
      <c r="Q259">
        <f>VLOOKUP(A259,[1]原表!$E:$X,20,0)</f>
        <v>1769.21</v>
      </c>
    </row>
    <row r="260" spans="1:17">
      <c r="A260" s="74" t="s">
        <v>307</v>
      </c>
      <c r="B260" t="str">
        <f>VLOOKUP(A260,[1]原表!$E:$AJ,32,0)</f>
        <v>专-电383#</v>
      </c>
      <c r="C260" t="str">
        <f>VLOOKUP(A260,[1]原表!$A:$D,4,0)</f>
        <v>电子设备</v>
      </c>
      <c r="D260" t="str">
        <f>VLOOKUP(A260,[1]原表!$E:$G,3,0)</f>
        <v>赋码生产线</v>
      </c>
      <c r="E260" t="str">
        <f>VLOOKUP(A260,'[1]拆分表2-整理表'!$C:$P,14,0)</f>
        <v>配给袋式包装连线</v>
      </c>
      <c r="F260">
        <v>1</v>
      </c>
      <c r="I260" s="68">
        <f>VLOOKUP(A260,[1]原表!$E:$N,10,0)</f>
        <v>41821</v>
      </c>
      <c r="J260" s="68" t="s">
        <v>140</v>
      </c>
      <c r="M260" t="str">
        <f>VLOOKUP(A260,[1]原表!$E:$M,9,0)</f>
        <v>直接购入</v>
      </c>
      <c r="O260" t="str">
        <f>VLOOKUP(A260,'[1]拆分表2-整理表'!$C:$O,13,0)</f>
        <v>昆明捷码科技有限公司</v>
      </c>
      <c r="P260" t="str">
        <f>VLOOKUP(A260,[1]原表!$E:$U,17,0)</f>
        <v>5</v>
      </c>
      <c r="Q260">
        <f>VLOOKUP(A260,[1]原表!$E:$X,20,0)</f>
        <v>64188.04</v>
      </c>
    </row>
    <row r="261" spans="1:17">
      <c r="A261" s="74" t="s">
        <v>308</v>
      </c>
      <c r="B261" t="str">
        <f>VLOOKUP(A261,[1]原表!$E:$AJ,32,0)</f>
        <v>专-电384#</v>
      </c>
      <c r="C261" t="str">
        <f>VLOOKUP(A261,[1]原表!$A:$D,4,0)</f>
        <v>电子设备</v>
      </c>
      <c r="D261" t="str">
        <f>VLOOKUP(A261,[1]原表!$E:$G,3,0)</f>
        <v>台式电脑</v>
      </c>
      <c r="E261" t="str">
        <f>VLOOKUP(A261,'[1]拆分表2-整理表'!$C:$P,14,0)</f>
        <v>兼容机</v>
      </c>
      <c r="F261">
        <v>1</v>
      </c>
      <c r="I261" s="68">
        <f>VLOOKUP(A261,[1]原表!$E:$N,10,0)</f>
        <v>41821</v>
      </c>
      <c r="J261" s="68" t="s">
        <v>116</v>
      </c>
      <c r="M261" t="str">
        <f>VLOOKUP(A261,[1]原表!$E:$M,9,0)</f>
        <v>直接购入</v>
      </c>
      <c r="O261" t="str">
        <f>VLOOKUP(A261,'[1]拆分表2-整理表'!$C:$O,13,0)</f>
        <v>昆明昱航科技有限公司  潘琦</v>
      </c>
      <c r="P261" t="str">
        <f>VLOOKUP(A261,[1]原表!$E:$U,17,0)</f>
        <v>5</v>
      </c>
      <c r="Q261">
        <f>VLOOKUP(A261,[1]原表!$E:$X,20,0)</f>
        <v>2350.43</v>
      </c>
    </row>
    <row r="262" spans="1:17">
      <c r="A262" s="74" t="s">
        <v>309</v>
      </c>
      <c r="B262" t="str">
        <f>VLOOKUP(A262,[1]原表!$E:$AJ,32,0)</f>
        <v>专-电385#</v>
      </c>
      <c r="C262" t="str">
        <f>VLOOKUP(A262,[1]原表!$A:$D,4,0)</f>
        <v>电子设备</v>
      </c>
      <c r="D262" t="str">
        <f>VLOOKUP(A262,[1]原表!$E:$G,3,0)</f>
        <v>台式电脑</v>
      </c>
      <c r="E262" t="str">
        <f>VLOOKUP(A262,'[1]拆分表2-整理表'!$C:$P,14,0)</f>
        <v>兼容机</v>
      </c>
      <c r="F262">
        <v>1</v>
      </c>
      <c r="I262" s="68">
        <f>VLOOKUP(A262,[1]原表!$E:$N,10,0)</f>
        <v>41852</v>
      </c>
      <c r="J262" s="68" t="s">
        <v>116</v>
      </c>
      <c r="M262" t="str">
        <f>VLOOKUP(A262,[1]原表!$E:$M,9,0)</f>
        <v>直接购入</v>
      </c>
      <c r="O262" t="str">
        <f>VLOOKUP(A262,'[1]拆分表2-整理表'!$C:$O,13,0)</f>
        <v>昆明蓝凌科技有限公司</v>
      </c>
      <c r="P262" t="str">
        <f>VLOOKUP(A262,[1]原表!$E:$U,17,0)</f>
        <v>5</v>
      </c>
      <c r="Q262">
        <f>VLOOKUP(A262,[1]原表!$E:$X,20,0)</f>
        <v>2256.41</v>
      </c>
    </row>
    <row r="263" spans="1:17">
      <c r="A263" s="74" t="s">
        <v>310</v>
      </c>
      <c r="B263" t="str">
        <f>VLOOKUP(A263,[1]原表!$E:$AJ,32,0)</f>
        <v>专-电386#</v>
      </c>
      <c r="C263" t="str">
        <f>VLOOKUP(A263,[1]原表!$A:$D,4,0)</f>
        <v>电子设备</v>
      </c>
      <c r="D263" t="str">
        <f>VLOOKUP(A263,[1]原表!$E:$G,3,0)</f>
        <v>台式电脑</v>
      </c>
      <c r="E263" t="str">
        <f>VLOOKUP(A263,'[1]拆分表2-整理表'!$C:$P,14,0)</f>
        <v>兼容机</v>
      </c>
      <c r="F263">
        <v>1</v>
      </c>
      <c r="I263" s="68">
        <f>VLOOKUP(A263,[1]原表!$E:$N,10,0)</f>
        <v>41883</v>
      </c>
      <c r="J263" s="68" t="s">
        <v>62</v>
      </c>
      <c r="M263" t="str">
        <f>VLOOKUP(A263,[1]原表!$E:$M,9,0)</f>
        <v>直接购入</v>
      </c>
      <c r="O263" t="str">
        <f>VLOOKUP(A263,'[1]拆分表2-整理表'!$C:$O,13,0)</f>
        <v>昆明蓝凌科技有限公司 赵广珍 胡宗霞 廖宇 陈明燕</v>
      </c>
      <c r="P263" t="str">
        <f>VLOOKUP(A263,[1]原表!$E:$U,17,0)</f>
        <v>5</v>
      </c>
      <c r="Q263">
        <f>VLOOKUP(A263,[1]原表!$E:$X,20,0)</f>
        <v>9025.64</v>
      </c>
    </row>
    <row r="264" spans="1:17">
      <c r="A264" s="74" t="s">
        <v>311</v>
      </c>
      <c r="B264" t="str">
        <f>VLOOKUP(A264,[1]原表!$E:$AJ,32,0)</f>
        <v>专-电387#</v>
      </c>
      <c r="C264" t="str">
        <f>VLOOKUP(A264,[1]原表!$A:$D,4,0)</f>
        <v>电子设备</v>
      </c>
      <c r="D264" t="str">
        <f>VLOOKUP(A264,[1]原表!$E:$G,3,0)</f>
        <v>台式电脑</v>
      </c>
      <c r="E264" t="str">
        <f>VLOOKUP(A264,'[1]拆分表2-整理表'!$C:$P,14,0)</f>
        <v>兼容机</v>
      </c>
      <c r="F264">
        <v>1</v>
      </c>
      <c r="I264" s="68">
        <f>VLOOKUP(A264,[1]原表!$E:$N,10,0)</f>
        <v>41883</v>
      </c>
      <c r="J264" s="68" t="s">
        <v>29</v>
      </c>
      <c r="M264" t="str">
        <f>VLOOKUP(A264,[1]原表!$E:$M,9,0)</f>
        <v>直接购入</v>
      </c>
      <c r="O264" t="str">
        <f>VLOOKUP(A264,'[1]拆分表2-整理表'!$C:$O,13,0)</f>
        <v>昆明蓝凌科技有限公司  二台</v>
      </c>
      <c r="P264" t="str">
        <f>VLOOKUP(A264,[1]原表!$E:$U,17,0)</f>
        <v>5</v>
      </c>
      <c r="Q264">
        <f>VLOOKUP(A264,[1]原表!$E:$X,20,0)</f>
        <v>4512.82</v>
      </c>
    </row>
    <row r="265" spans="1:17">
      <c r="A265" s="74" t="s">
        <v>312</v>
      </c>
      <c r="B265" t="str">
        <f>VLOOKUP(A265,[1]原表!$E:$AJ,32,0)</f>
        <v>专-电388%</v>
      </c>
      <c r="C265" t="str">
        <f>VLOOKUP(A265,[1]原表!$A:$D,4,0)</f>
        <v>电子设备</v>
      </c>
      <c r="D265" t="str">
        <f>VLOOKUP(A265,[1]原表!$E:$G,3,0)</f>
        <v>台式电脑</v>
      </c>
      <c r="E265" t="str">
        <f>VLOOKUP(A265,'[1]拆分表2-整理表'!$C:$P,14,0)</f>
        <v>兼容机</v>
      </c>
      <c r="F265">
        <v>1</v>
      </c>
      <c r="I265" s="68">
        <f>VLOOKUP(A265,[1]原表!$E:$N,10,0)</f>
        <v>41883</v>
      </c>
      <c r="J265" s="68" t="s">
        <v>62</v>
      </c>
      <c r="M265" t="str">
        <f>VLOOKUP(A265,[1]原表!$E:$M,9,0)</f>
        <v>直接购入</v>
      </c>
      <c r="O265" t="str">
        <f>VLOOKUP(A265,'[1]拆分表2-整理表'!$C:$O,13,0)</f>
        <v>昆明蓝凌科技有限公司  李艳</v>
      </c>
      <c r="P265" t="str">
        <f>VLOOKUP(A265,[1]原表!$E:$U,17,0)</f>
        <v>5</v>
      </c>
      <c r="Q265">
        <f>VLOOKUP(A265,[1]原表!$E:$X,20,0)</f>
        <v>2256.41</v>
      </c>
    </row>
    <row r="266" spans="1:17">
      <c r="A266" s="74" t="s">
        <v>313</v>
      </c>
      <c r="B266" t="str">
        <f>VLOOKUP(A266,[1]原表!$E:$AJ,32,0)</f>
        <v>专-电389#</v>
      </c>
      <c r="C266" t="str">
        <f>VLOOKUP(A266,[1]原表!$A:$D,4,0)</f>
        <v>电子设备</v>
      </c>
      <c r="D266" t="str">
        <f>VLOOKUP(A266,[1]原表!$E:$G,3,0)</f>
        <v>笔记本电脑</v>
      </c>
      <c r="E266" t="str">
        <f>VLOOKUP(A266,'[1]拆分表2-整理表'!$C:$P,14,0)</f>
        <v>HP248</v>
      </c>
      <c r="F266">
        <v>1</v>
      </c>
      <c r="I266" s="68">
        <f>VLOOKUP(A266,[1]原表!$E:$N,10,0)</f>
        <v>41913</v>
      </c>
      <c r="J266" s="68" t="s">
        <v>113</v>
      </c>
      <c r="M266" t="str">
        <f>VLOOKUP(A266,[1]原表!$E:$M,9,0)</f>
        <v>直接购入</v>
      </c>
      <c r="O266" t="str">
        <f>VLOOKUP(A266,'[1]拆分表2-整理表'!$C:$O,13,0)</f>
        <v>昆明蓝凌科技有限公司</v>
      </c>
      <c r="P266" t="str">
        <f>VLOOKUP(A266,[1]原表!$E:$U,17,0)</f>
        <v>5</v>
      </c>
      <c r="Q266">
        <f>VLOOKUP(A266,[1]原表!$E:$X,20,0)</f>
        <v>6666.67</v>
      </c>
    </row>
    <row r="267" spans="1:17">
      <c r="A267" s="74" t="s">
        <v>314</v>
      </c>
      <c r="B267" t="str">
        <f>VLOOKUP(A267,[1]原表!$E:$AJ,32,0)</f>
        <v>专-电390#</v>
      </c>
      <c r="C267" t="str">
        <f>VLOOKUP(A267,[1]原表!$A:$D,4,0)</f>
        <v>电子设备</v>
      </c>
      <c r="D267" t="str">
        <f>VLOOKUP(A267,[1]原表!$E:$G,3,0)</f>
        <v>HP笔记本电脑</v>
      </c>
      <c r="E267" t="str">
        <f>VLOOKUP(A267,'[1]拆分表2-整理表'!$C:$P,14,0)</f>
        <v/>
      </c>
      <c r="F267">
        <v>1</v>
      </c>
      <c r="I267" s="68">
        <f>VLOOKUP(A267,[1]原表!$E:$N,10,0)</f>
        <v>41944</v>
      </c>
      <c r="J267" s="68" t="s">
        <v>23</v>
      </c>
      <c r="M267" t="str">
        <f>VLOOKUP(A267,[1]原表!$E:$M,9,0)</f>
        <v>直接购入</v>
      </c>
      <c r="O267" t="str">
        <f>VLOOKUP(A267,'[1]拆分表2-整理表'!$C:$O,13,0)</f>
        <v>昆明蓝凌科技有限公司  秘书  李苑</v>
      </c>
      <c r="P267" t="str">
        <f>VLOOKUP(A267,[1]原表!$E:$U,17,0)</f>
        <v>5</v>
      </c>
      <c r="Q267">
        <f>VLOOKUP(A267,[1]原表!$E:$X,20,0)</f>
        <v>4145.3</v>
      </c>
    </row>
    <row r="268" spans="1:17">
      <c r="A268" s="74" t="s">
        <v>315</v>
      </c>
      <c r="B268" t="str">
        <f>VLOOKUP(A268,[1]原表!$E:$AJ,32,0)</f>
        <v>专-电391#</v>
      </c>
      <c r="C268" t="str">
        <f>VLOOKUP(A268,[1]原表!$A:$D,4,0)</f>
        <v>电子设备</v>
      </c>
      <c r="D268" t="str">
        <f>VLOOKUP(A268,[1]原表!$E:$G,3,0)</f>
        <v>台式电脑</v>
      </c>
      <c r="E268" t="str">
        <f>VLOOKUP(A268,'[1]拆分表2-整理表'!$C:$P,14,0)</f>
        <v>兼容机</v>
      </c>
      <c r="F268">
        <v>1</v>
      </c>
      <c r="I268" s="68">
        <f>VLOOKUP(A268,[1]原表!$E:$N,10,0)</f>
        <v>41944</v>
      </c>
      <c r="J268" s="68" t="s">
        <v>65</v>
      </c>
      <c r="M268" t="str">
        <f>VLOOKUP(A268,[1]原表!$E:$M,9,0)</f>
        <v>直接购入</v>
      </c>
      <c r="O268" t="str">
        <f>VLOOKUP(A268,'[1]拆分表2-整理表'!$C:$O,13,0)</f>
        <v>昆明蓝凌科技有限公司  物流</v>
      </c>
      <c r="P268" t="str">
        <f>VLOOKUP(A268,[1]原表!$E:$U,17,0)</f>
        <v>5</v>
      </c>
      <c r="Q268">
        <f>VLOOKUP(A268,[1]原表!$E:$X,20,0)</f>
        <v>2256.41</v>
      </c>
    </row>
    <row r="269" spans="1:17">
      <c r="A269" s="74" t="s">
        <v>316</v>
      </c>
      <c r="B269" t="str">
        <f>VLOOKUP(A269,[1]原表!$E:$AJ,32,0)</f>
        <v>专-电392#</v>
      </c>
      <c r="C269" t="str">
        <f>VLOOKUP(A269,[1]原表!$A:$D,4,0)</f>
        <v>电子设备</v>
      </c>
      <c r="D269" t="str">
        <f>VLOOKUP(A269,[1]原表!$E:$G,3,0)</f>
        <v>台式电脑</v>
      </c>
      <c r="E269" t="str">
        <f>VLOOKUP(A269,'[1]拆分表2-整理表'!$C:$P,14,0)</f>
        <v>兼容机</v>
      </c>
      <c r="F269">
        <v>1</v>
      </c>
      <c r="I269" s="68">
        <f>VLOOKUP(A269,[1]原表!$E:$N,10,0)</f>
        <v>41944</v>
      </c>
      <c r="J269" s="68" t="s">
        <v>140</v>
      </c>
      <c r="M269" t="str">
        <f>VLOOKUP(A269,[1]原表!$E:$M,9,0)</f>
        <v>直接购入</v>
      </c>
      <c r="O269" t="str">
        <f>VLOOKUP(A269,'[1]拆分表2-整理表'!$C:$O,13,0)</f>
        <v>昆明蓝凌科技有限公司   三台</v>
      </c>
      <c r="P269" t="str">
        <f>VLOOKUP(A269,[1]原表!$E:$U,17,0)</f>
        <v>5</v>
      </c>
      <c r="Q269">
        <f>VLOOKUP(A269,[1]原表!$E:$X,20,0)</f>
        <v>6769.23</v>
      </c>
    </row>
    <row r="270" spans="1:17">
      <c r="A270" s="74" t="s">
        <v>317</v>
      </c>
      <c r="B270" t="str">
        <f>VLOOKUP(A270,[1]原表!$E:$AJ,32,0)</f>
        <v>专-电393#</v>
      </c>
      <c r="C270" t="str">
        <f>VLOOKUP(A270,[1]原表!$A:$D,4,0)</f>
        <v>电子设备</v>
      </c>
      <c r="D270" t="str">
        <f>VLOOKUP(A270,[1]原表!$E:$G,3,0)</f>
        <v>台式电脑</v>
      </c>
      <c r="E270" t="str">
        <f>VLOOKUP(A270,'[1]拆分表2-整理表'!$C:$P,14,0)</f>
        <v>兼容机</v>
      </c>
      <c r="F270">
        <v>1</v>
      </c>
      <c r="I270" s="68">
        <f>VLOOKUP(A270,[1]原表!$E:$N,10,0)</f>
        <v>41944</v>
      </c>
      <c r="J270" s="68" t="s">
        <v>163</v>
      </c>
      <c r="M270" t="str">
        <f>VLOOKUP(A270,[1]原表!$E:$M,9,0)</f>
        <v>直接购入</v>
      </c>
      <c r="O270" t="str">
        <f>VLOOKUP(A270,'[1]拆分表2-整理表'!$C:$O,13,0)</f>
        <v>昆明蓝凌科技有限公司</v>
      </c>
      <c r="P270" t="str">
        <f>VLOOKUP(A270,[1]原表!$E:$U,17,0)</f>
        <v>5</v>
      </c>
      <c r="Q270">
        <f>VLOOKUP(A270,[1]原表!$E:$X,20,0)</f>
        <v>2282.05</v>
      </c>
    </row>
    <row r="271" spans="1:17">
      <c r="A271" s="74" t="s">
        <v>318</v>
      </c>
      <c r="B271" t="str">
        <f>VLOOKUP(A271,[1]原表!$E:$AJ,32,0)</f>
        <v>专-电394#</v>
      </c>
      <c r="C271" t="str">
        <f>VLOOKUP(A271,[1]原表!$A:$D,4,0)</f>
        <v>电子设备</v>
      </c>
      <c r="D271" t="str">
        <f>VLOOKUP(A271,[1]原表!$E:$G,3,0)</f>
        <v>台式电脑</v>
      </c>
      <c r="E271" t="str">
        <f>VLOOKUP(A271,'[1]拆分表2-整理表'!$C:$P,14,0)</f>
        <v>兼容机</v>
      </c>
      <c r="F271">
        <v>1</v>
      </c>
      <c r="I271" s="68">
        <f>VLOOKUP(A271,[1]原表!$E:$N,10,0)</f>
        <v>41944</v>
      </c>
      <c r="J271" s="68" t="s">
        <v>80</v>
      </c>
      <c r="M271" t="str">
        <f>VLOOKUP(A271,[1]原表!$E:$M,9,0)</f>
        <v>直接购入</v>
      </c>
      <c r="O271" t="str">
        <f>VLOOKUP(A271,'[1]拆分表2-整理表'!$C:$O,13,0)</f>
        <v>昆明蓝凌科技有限公司  消防中心</v>
      </c>
      <c r="P271" t="str">
        <f>VLOOKUP(A271,[1]原表!$E:$U,17,0)</f>
        <v>5</v>
      </c>
      <c r="Q271">
        <f>VLOOKUP(A271,[1]原表!$E:$X,20,0)</f>
        <v>2282.05</v>
      </c>
    </row>
    <row r="272" spans="1:17">
      <c r="A272" s="74" t="s">
        <v>319</v>
      </c>
      <c r="B272" t="str">
        <f>VLOOKUP(A272,[1]原表!$E:$AJ,32,0)</f>
        <v>专-电395#</v>
      </c>
      <c r="C272" t="str">
        <f>VLOOKUP(A272,[1]原表!$A:$D,4,0)</f>
        <v>电子设备</v>
      </c>
      <c r="D272" t="str">
        <f>VLOOKUP(A272,[1]原表!$E:$G,3,0)</f>
        <v>台式电脑</v>
      </c>
      <c r="E272" t="str">
        <f>VLOOKUP(A272,'[1]拆分表2-整理表'!$C:$P,14,0)</f>
        <v>兼容机</v>
      </c>
      <c r="F272">
        <v>1</v>
      </c>
      <c r="I272" s="68">
        <f>VLOOKUP(A272,[1]原表!$E:$N,10,0)</f>
        <v>41944</v>
      </c>
      <c r="J272" s="68" t="s">
        <v>108</v>
      </c>
      <c r="M272" t="str">
        <f>VLOOKUP(A272,[1]原表!$E:$M,9,0)</f>
        <v>直接购入</v>
      </c>
      <c r="O272" t="str">
        <f>VLOOKUP(A272,'[1]拆分表2-整理表'!$C:$O,13,0)</f>
        <v>昆明蓝凌科技有限公司周兴宇</v>
      </c>
      <c r="P272" t="str">
        <f>VLOOKUP(A272,[1]原表!$E:$U,17,0)</f>
        <v>5</v>
      </c>
      <c r="Q272">
        <f>VLOOKUP(A272,[1]原表!$E:$X,20,0)</f>
        <v>2735.04</v>
      </c>
    </row>
    <row r="273" spans="1:17">
      <c r="A273" s="74" t="s">
        <v>320</v>
      </c>
      <c r="B273" t="str">
        <f>VLOOKUP(A273,[1]原表!$E:$AJ,32,0)</f>
        <v>专-电396#</v>
      </c>
      <c r="C273" t="str">
        <f>VLOOKUP(A273,[1]原表!$A:$D,4,0)</f>
        <v>电子设备</v>
      </c>
      <c r="D273" t="str">
        <f>VLOOKUP(A273,[1]原表!$E:$G,3,0)</f>
        <v>赋码生产线</v>
      </c>
      <c r="E273" t="str">
        <f>VLOOKUP(A273,'[1]拆分表2-整理表'!$C:$P,14,0)</f>
        <v/>
      </c>
      <c r="F273">
        <v>1</v>
      </c>
      <c r="I273" s="68">
        <f>VLOOKUP(A273,[1]原表!$E:$N,10,0)</f>
        <v>41974</v>
      </c>
      <c r="J273" s="68" t="s">
        <v>33</v>
      </c>
      <c r="M273" t="str">
        <f>VLOOKUP(A273,[1]原表!$E:$M,9,0)</f>
        <v>直接购入</v>
      </c>
      <c r="O273" t="str">
        <f>VLOOKUP(A273,'[1]拆分表2-整理表'!$C:$O,13,0)</f>
        <v>昆明捷码科技有限公司    人工袋装盒流水线</v>
      </c>
      <c r="P273" t="str">
        <f>VLOOKUP(A273,[1]原表!$E:$U,17,0)</f>
        <v>5</v>
      </c>
      <c r="Q273">
        <f>VLOOKUP(A273,[1]原表!$E:$X,20,0)</f>
        <v>64188.04</v>
      </c>
    </row>
    <row r="274" spans="1:17">
      <c r="A274" s="74" t="s">
        <v>321</v>
      </c>
      <c r="B274" t="str">
        <f>VLOOKUP(A274,[1]原表!$E:$AJ,32,0)</f>
        <v>专-电397#</v>
      </c>
      <c r="C274" t="str">
        <f>VLOOKUP(A274,[1]原表!$A:$D,4,0)</f>
        <v>电子设备</v>
      </c>
      <c r="D274" t="str">
        <f>VLOOKUP(A274,[1]原表!$E:$G,3,0)</f>
        <v>台式电脑</v>
      </c>
      <c r="E274" t="str">
        <f>VLOOKUP(A274,'[1]拆分表2-整理表'!$C:$P,14,0)</f>
        <v>兼容机</v>
      </c>
      <c r="F274">
        <v>1</v>
      </c>
      <c r="I274" s="68">
        <f>VLOOKUP(A274,[1]原表!$E:$N,10,0)</f>
        <v>41974</v>
      </c>
      <c r="J274" s="68" t="s">
        <v>119</v>
      </c>
      <c r="M274" t="str">
        <f>VLOOKUP(A274,[1]原表!$E:$M,9,0)</f>
        <v>直接购入</v>
      </c>
      <c r="O274" t="str">
        <f>VLOOKUP(A274,'[1]拆分表2-整理表'!$C:$O,13,0)</f>
        <v>昆明蓝凌科技有限公司  张琳</v>
      </c>
      <c r="P274" t="str">
        <f>VLOOKUP(A274,[1]原表!$E:$U,17,0)</f>
        <v>5</v>
      </c>
      <c r="Q274">
        <f>VLOOKUP(A274,[1]原表!$E:$X,20,0)</f>
        <v>2282.05</v>
      </c>
    </row>
    <row r="275" spans="1:17">
      <c r="A275" s="74" t="s">
        <v>322</v>
      </c>
      <c r="B275" t="str">
        <f>VLOOKUP(A275,[1]原表!$E:$AJ,32,0)</f>
        <v>专-电398#</v>
      </c>
      <c r="C275" t="str">
        <f>VLOOKUP(A275,[1]原表!$A:$D,4,0)</f>
        <v>电子设备</v>
      </c>
      <c r="D275" t="str">
        <f>VLOOKUP(A275,[1]原表!$E:$G,3,0)</f>
        <v>笔记本电脑</v>
      </c>
      <c r="E275" t="str">
        <f>VLOOKUP(A275,'[1]拆分表2-整理表'!$C:$P,14,0)</f>
        <v>HPPROBOOK</v>
      </c>
      <c r="F275">
        <v>1</v>
      </c>
      <c r="I275" s="68">
        <f>VLOOKUP(A275,[1]原表!$E:$N,10,0)</f>
        <v>41974</v>
      </c>
      <c r="J275" s="68" t="s">
        <v>171</v>
      </c>
      <c r="M275" t="str">
        <f>VLOOKUP(A275,[1]原表!$E:$M,9,0)</f>
        <v>直接购入</v>
      </c>
      <c r="O275" t="str">
        <f>VLOOKUP(A275,'[1]拆分表2-整理表'!$C:$O,13,0)</f>
        <v>昆明蓝凌科技有限公司</v>
      </c>
      <c r="P275" t="str">
        <f>VLOOKUP(A275,[1]原表!$E:$U,17,0)</f>
        <v>5</v>
      </c>
      <c r="Q275">
        <f>VLOOKUP(A275,[1]原表!$E:$X,20,0)</f>
        <v>4188.03</v>
      </c>
    </row>
    <row r="276" spans="1:17">
      <c r="A276" s="74" t="s">
        <v>323</v>
      </c>
      <c r="B276" t="str">
        <f>VLOOKUP(A276,[1]原表!$E:$AJ,32,0)</f>
        <v>专-电399#</v>
      </c>
      <c r="C276" t="str">
        <f>VLOOKUP(A276,[1]原表!$A:$D,4,0)</f>
        <v>电子设备</v>
      </c>
      <c r="D276" t="str">
        <f>VLOOKUP(A276,[1]原表!$E:$G,3,0)</f>
        <v>宏基笔记本电脑</v>
      </c>
      <c r="E276" t="str">
        <f>VLOOKUP(A276,'[1]拆分表2-整理表'!$C:$P,14,0)</f>
        <v>C-13-371-52</v>
      </c>
      <c r="F276">
        <v>1</v>
      </c>
      <c r="I276" s="68">
        <f>VLOOKUP(A276,[1]原表!$E:$N,10,0)</f>
        <v>41974</v>
      </c>
      <c r="J276" s="68" t="s">
        <v>119</v>
      </c>
      <c r="M276" t="str">
        <f>VLOOKUP(A276,[1]原表!$E:$M,9,0)</f>
        <v>直接购入</v>
      </c>
      <c r="O276" t="str">
        <f>VLOOKUP(A276,'[1]拆分表2-整理表'!$C:$O,13,0)</f>
        <v>昆明蓝凌科技有限公司 检验中心王娟</v>
      </c>
      <c r="P276" t="str">
        <f>VLOOKUP(A276,[1]原表!$E:$U,17,0)</f>
        <v>5</v>
      </c>
      <c r="Q276">
        <f>VLOOKUP(A276,[1]原表!$E:$X,20,0)</f>
        <v>3632.48</v>
      </c>
    </row>
    <row r="277" spans="1:17">
      <c r="A277" s="74" t="s">
        <v>324</v>
      </c>
      <c r="B277" t="str">
        <f>VLOOKUP(A277,[1]原表!$E:$AJ,32,0)</f>
        <v>专-电400#</v>
      </c>
      <c r="C277" t="str">
        <f>VLOOKUP(A277,[1]原表!$A:$D,4,0)</f>
        <v>电子设备</v>
      </c>
      <c r="D277" t="str">
        <f>VLOOKUP(A277,[1]原表!$E:$G,3,0)</f>
        <v>台式电脑</v>
      </c>
      <c r="E277" t="str">
        <f>VLOOKUP(A277,'[1]拆分表2-整理表'!$C:$P,14,0)</f>
        <v>兼容机</v>
      </c>
      <c r="F277">
        <v>1</v>
      </c>
      <c r="I277" s="68">
        <f>VLOOKUP(A277,[1]原表!$E:$N,10,0)</f>
        <v>41974</v>
      </c>
      <c r="J277" s="68" t="s">
        <v>65</v>
      </c>
      <c r="M277" t="str">
        <f>VLOOKUP(A277,[1]原表!$E:$M,9,0)</f>
        <v>直接购入</v>
      </c>
      <c r="O277" t="str">
        <f>VLOOKUP(A277,'[1]拆分表2-整理表'!$C:$O,13,0)</f>
        <v>昆明蓝凌科技有限公司  郑斌</v>
      </c>
      <c r="P277" t="str">
        <f>VLOOKUP(A277,[1]原表!$E:$U,17,0)</f>
        <v>5</v>
      </c>
      <c r="Q277">
        <f>VLOOKUP(A277,[1]原表!$E:$X,20,0)</f>
        <v>2282.06</v>
      </c>
    </row>
    <row r="278" spans="1:17">
      <c r="A278" s="74" t="s">
        <v>325</v>
      </c>
      <c r="B278" t="str">
        <f>VLOOKUP(A278,[1]原表!$E:$AJ,32,0)</f>
        <v>专-电401#</v>
      </c>
      <c r="C278" t="str">
        <f>VLOOKUP(A278,[1]原表!$A:$D,4,0)</f>
        <v>电子设备</v>
      </c>
      <c r="D278" t="str">
        <f>VLOOKUP(A278,[1]原表!$E:$G,3,0)</f>
        <v>台式电脑</v>
      </c>
      <c r="E278" t="str">
        <f>VLOOKUP(A278,'[1]拆分表2-整理表'!$C:$P,14,0)</f>
        <v>兼容机</v>
      </c>
      <c r="F278">
        <v>1</v>
      </c>
      <c r="I278" s="68">
        <f>VLOOKUP(A278,[1]原表!$E:$N,10,0)</f>
        <v>41974</v>
      </c>
      <c r="J278" s="68" t="s">
        <v>31</v>
      </c>
      <c r="M278" t="str">
        <f>VLOOKUP(A278,[1]原表!$E:$M,9,0)</f>
        <v>直接购入</v>
      </c>
      <c r="O278" t="str">
        <f>VLOOKUP(A278,'[1]拆分表2-整理表'!$C:$O,13,0)</f>
        <v>昆明蓝凌科技有限公司  曹艳</v>
      </c>
      <c r="P278" t="str">
        <f>VLOOKUP(A278,[1]原表!$E:$U,17,0)</f>
        <v>5</v>
      </c>
      <c r="Q278">
        <f>VLOOKUP(A278,[1]原表!$E:$X,20,0)</f>
        <v>2282.05</v>
      </c>
    </row>
    <row r="279" spans="1:17">
      <c r="A279" s="74" t="s">
        <v>326</v>
      </c>
      <c r="B279" t="str">
        <f>VLOOKUP(A279,[1]原表!$E:$AJ,32,0)</f>
        <v>专-电402#</v>
      </c>
      <c r="C279" t="str">
        <f>VLOOKUP(A279,[1]原表!$A:$D,4,0)</f>
        <v>电子设备</v>
      </c>
      <c r="D279" t="str">
        <f>VLOOKUP(A279,[1]原表!$E:$G,3,0)</f>
        <v>佳能相机</v>
      </c>
      <c r="E279" t="str">
        <f>VLOOKUP(A279,'[1]拆分表2-整理表'!$C:$P,14,0)</f>
        <v>70D</v>
      </c>
      <c r="F279">
        <v>1</v>
      </c>
      <c r="I279" s="68">
        <f>VLOOKUP(A279,[1]原表!$E:$N,10,0)</f>
        <v>42005</v>
      </c>
      <c r="J279" s="68" t="s">
        <v>23</v>
      </c>
      <c r="M279" t="str">
        <f>VLOOKUP(A279,[1]原表!$E:$M,9,0)</f>
        <v>直接购入</v>
      </c>
      <c r="O279">
        <f>VLOOKUP(A279,'[1]拆分表2-整理表'!$C:$O,13,0)</f>
        <v>0</v>
      </c>
      <c r="P279" t="str">
        <f>VLOOKUP(A279,[1]原表!$E:$U,17,0)</f>
        <v>10</v>
      </c>
      <c r="Q279">
        <f>VLOOKUP(A279,[1]原表!$E:$X,20,0)</f>
        <v>8160</v>
      </c>
    </row>
    <row r="280" spans="1:17">
      <c r="A280" s="74" t="s">
        <v>327</v>
      </c>
      <c r="B280" t="str">
        <f>VLOOKUP(A280,[1]原表!$E:$AJ,32,0)</f>
        <v>专-电403#</v>
      </c>
      <c r="C280" t="str">
        <f>VLOOKUP(A280,[1]原表!$A:$D,4,0)</f>
        <v>电子设备</v>
      </c>
      <c r="D280" t="str">
        <f>VLOOKUP(A280,[1]原表!$E:$G,3,0)</f>
        <v>索尼摄像机</v>
      </c>
      <c r="E280" t="str">
        <f>VLOOKUP(A280,'[1]拆分表2-整理表'!$C:$P,14,0)</f>
        <v>EX280</v>
      </c>
      <c r="F280">
        <v>1</v>
      </c>
      <c r="I280" s="68">
        <f>VLOOKUP(A280,[1]原表!$E:$N,10,0)</f>
        <v>42005</v>
      </c>
      <c r="J280" s="68" t="s">
        <v>23</v>
      </c>
      <c r="M280" t="str">
        <f>VLOOKUP(A280,[1]原表!$E:$M,9,0)</f>
        <v>直接购入</v>
      </c>
      <c r="O280">
        <f>VLOOKUP(A280,'[1]拆分表2-整理表'!$C:$O,13,0)</f>
        <v>0</v>
      </c>
      <c r="P280" t="str">
        <f>VLOOKUP(A280,[1]原表!$E:$U,17,0)</f>
        <v>10</v>
      </c>
      <c r="Q280">
        <f>VLOOKUP(A280,[1]原表!$E:$X,20,0)</f>
        <v>44179</v>
      </c>
    </row>
    <row r="281" spans="1:17">
      <c r="A281" s="74" t="s">
        <v>328</v>
      </c>
      <c r="B281" t="str">
        <f>VLOOKUP(A281,[1]原表!$E:$AJ,32,0)</f>
        <v>专-电404#</v>
      </c>
      <c r="C281" t="str">
        <f>VLOOKUP(A281,[1]原表!$A:$D,4,0)</f>
        <v>电子设备</v>
      </c>
      <c r="D281" t="str">
        <f>VLOOKUP(A281,[1]原表!$E:$G,3,0)</f>
        <v>台式电脑</v>
      </c>
      <c r="E281" t="str">
        <f>VLOOKUP(A281,'[1]拆分表2-整理表'!$C:$P,14,0)</f>
        <v>兼容机</v>
      </c>
      <c r="F281">
        <v>1</v>
      </c>
      <c r="I281" s="68">
        <f>VLOOKUP(A281,[1]原表!$E:$N,10,0)</f>
        <v>42036</v>
      </c>
      <c r="J281" s="68" t="s">
        <v>65</v>
      </c>
      <c r="M281" t="str">
        <f>VLOOKUP(A281,[1]原表!$E:$M,9,0)</f>
        <v>直接购入</v>
      </c>
      <c r="O281" t="str">
        <f>VLOOKUP(A281,'[1]拆分表2-整理表'!$C:$O,13,0)</f>
        <v>昆明蓝凌科技有限公司</v>
      </c>
      <c r="P281" t="str">
        <f>VLOOKUP(A281,[1]原表!$E:$U,17,0)</f>
        <v>5</v>
      </c>
      <c r="Q281">
        <f>VLOOKUP(A281,[1]原表!$E:$X,20,0)</f>
        <v>2282.05</v>
      </c>
    </row>
    <row r="282" spans="1:17">
      <c r="A282" s="74" t="s">
        <v>329</v>
      </c>
      <c r="B282" t="str">
        <f>VLOOKUP(A282,[1]原表!$E:$AJ,32,0)</f>
        <v>专-电405#</v>
      </c>
      <c r="C282" t="str">
        <f>VLOOKUP(A282,[1]原表!$A:$D,4,0)</f>
        <v>电子设备</v>
      </c>
      <c r="D282" t="str">
        <f>VLOOKUP(A282,[1]原表!$E:$G,3,0)</f>
        <v>台式电脑</v>
      </c>
      <c r="E282" t="str">
        <f>VLOOKUP(A282,'[1]拆分表2-整理表'!$C:$P,14,0)</f>
        <v>兼容机</v>
      </c>
      <c r="F282">
        <v>1</v>
      </c>
      <c r="I282" s="68">
        <f>VLOOKUP(A282,[1]原表!$E:$N,10,0)</f>
        <v>42036</v>
      </c>
      <c r="J282" s="68" t="s">
        <v>65</v>
      </c>
      <c r="M282" t="str">
        <f>VLOOKUP(A282,[1]原表!$E:$M,9,0)</f>
        <v>直接购入</v>
      </c>
      <c r="O282" t="str">
        <f>VLOOKUP(A282,'[1]拆分表2-整理表'!$C:$O,13,0)</f>
        <v>昆明蓝凌科技有限公司 解江玲</v>
      </c>
      <c r="P282" t="str">
        <f>VLOOKUP(A282,[1]原表!$E:$U,17,0)</f>
        <v>5</v>
      </c>
      <c r="Q282">
        <f>VLOOKUP(A282,[1]原表!$E:$X,20,0)</f>
        <v>2282.05</v>
      </c>
    </row>
    <row r="283" spans="1:17">
      <c r="A283" s="74" t="s">
        <v>330</v>
      </c>
      <c r="B283" t="str">
        <f>VLOOKUP(A283,[1]原表!$E:$AJ,32,0)</f>
        <v>专-电406#</v>
      </c>
      <c r="C283" t="str">
        <f>VLOOKUP(A283,[1]原表!$A:$D,4,0)</f>
        <v>电子设备</v>
      </c>
      <c r="D283" t="str">
        <f>VLOOKUP(A283,[1]原表!$E:$G,3,0)</f>
        <v>台式电脑</v>
      </c>
      <c r="E283" t="str">
        <f>VLOOKUP(A283,'[1]拆分表2-整理表'!$C:$P,14,0)</f>
        <v>兼容机</v>
      </c>
      <c r="F283">
        <v>1</v>
      </c>
      <c r="I283" s="68">
        <f>VLOOKUP(A283,[1]原表!$E:$N,10,0)</f>
        <v>42036</v>
      </c>
      <c r="J283" s="68" t="s">
        <v>65</v>
      </c>
      <c r="M283" t="str">
        <f>VLOOKUP(A283,[1]原表!$E:$M,9,0)</f>
        <v>直接购入</v>
      </c>
      <c r="O283" t="str">
        <f>VLOOKUP(A283,'[1]拆分表2-整理表'!$C:$O,13,0)</f>
        <v>昆明蓝凌科技有限公司 张琳</v>
      </c>
      <c r="P283" t="str">
        <f>VLOOKUP(A283,[1]原表!$E:$U,17,0)</f>
        <v>5</v>
      </c>
      <c r="Q283">
        <f>VLOOKUP(A283,[1]原表!$E:$X,20,0)</f>
        <v>2282.05</v>
      </c>
    </row>
    <row r="284" spans="1:17">
      <c r="A284" s="74" t="s">
        <v>331</v>
      </c>
      <c r="B284" t="str">
        <f>VLOOKUP(A284,[1]原表!$E:$AJ,32,0)</f>
        <v>专-电407#</v>
      </c>
      <c r="C284" t="str">
        <f>VLOOKUP(A284,[1]原表!$A:$D,4,0)</f>
        <v>电子设备</v>
      </c>
      <c r="D284" t="str">
        <f>VLOOKUP(A284,[1]原表!$E:$G,3,0)</f>
        <v>笔记本电脑</v>
      </c>
      <c r="E284" t="str">
        <f>VLOOKUP(A284,'[1]拆分表2-整理表'!$C:$P,14,0)</f>
        <v>DELL-3446</v>
      </c>
      <c r="F284">
        <v>1</v>
      </c>
      <c r="I284" s="68">
        <f>VLOOKUP(A284,[1]原表!$E:$N,10,0)</f>
        <v>42036</v>
      </c>
      <c r="J284" s="68" t="s">
        <v>108</v>
      </c>
      <c r="M284" t="str">
        <f>VLOOKUP(A284,[1]原表!$E:$M,9,0)</f>
        <v>直接购入</v>
      </c>
      <c r="O284" t="str">
        <f>VLOOKUP(A284,'[1]拆分表2-整理表'!$C:$O,13,0)</f>
        <v>昆明蓝凌科技有限公司 银慧新</v>
      </c>
      <c r="P284" t="str">
        <f>VLOOKUP(A284,[1]原表!$E:$U,17,0)</f>
        <v>5</v>
      </c>
      <c r="Q284">
        <f>VLOOKUP(A284,[1]原表!$E:$X,20,0)</f>
        <v>3589.74</v>
      </c>
    </row>
    <row r="285" spans="1:17">
      <c r="A285" s="74" t="s">
        <v>332</v>
      </c>
      <c r="B285" t="str">
        <f>VLOOKUP(A285,[1]原表!$E:$AJ,32,0)</f>
        <v>专-电408#</v>
      </c>
      <c r="C285" t="str">
        <f>VLOOKUP(A285,[1]原表!$A:$D,4,0)</f>
        <v>电子设备</v>
      </c>
      <c r="D285" t="str">
        <f>VLOOKUP(A285,[1]原表!$E:$G,3,0)</f>
        <v>联想一体机</v>
      </c>
      <c r="E285" t="str">
        <f>VLOOKUP(A285,'[1]拆分表2-整理表'!$C:$P,14,0)</f>
        <v>台式电脑</v>
      </c>
      <c r="F285">
        <v>1</v>
      </c>
      <c r="I285" s="68">
        <f>VLOOKUP(A285,[1]原表!$E:$N,10,0)</f>
        <v>42036</v>
      </c>
      <c r="J285" s="68" t="s">
        <v>236</v>
      </c>
      <c r="M285" t="str">
        <f>VLOOKUP(A285,[1]原表!$E:$M,9,0)</f>
        <v>直接购入</v>
      </c>
      <c r="O285" t="str">
        <f>VLOOKUP(A285,'[1]拆分表2-整理表'!$C:$O,13,0)</f>
        <v>昆明蓝凌科技有限公司 刘鹏</v>
      </c>
      <c r="P285" t="str">
        <f>VLOOKUP(A285,[1]原表!$E:$U,17,0)</f>
        <v>5</v>
      </c>
      <c r="Q285">
        <f>VLOOKUP(A285,[1]原表!$E:$X,20,0)</f>
        <v>4581.2</v>
      </c>
    </row>
    <row r="286" spans="1:17">
      <c r="A286" s="74" t="s">
        <v>333</v>
      </c>
      <c r="B286" t="str">
        <f>VLOOKUP(A286,[1]原表!$E:$AJ,32,0)</f>
        <v>专-电409#</v>
      </c>
      <c r="C286" t="str">
        <f>VLOOKUP(A286,[1]原表!$A:$D,4,0)</f>
        <v>电子设备</v>
      </c>
      <c r="D286" t="str">
        <f>VLOOKUP(A286,[1]原表!$E:$G,3,0)</f>
        <v>平板电脑</v>
      </c>
      <c r="E286" t="str">
        <f>VLOOKUP(A286,'[1]拆分表2-整理表'!$C:$P,14,0)</f>
        <v>SURFZCEF103</v>
      </c>
      <c r="F286">
        <v>1</v>
      </c>
      <c r="I286" s="68">
        <f>VLOOKUP(A286,[1]原表!$E:$N,10,0)</f>
        <v>42064</v>
      </c>
      <c r="J286" s="68" t="s">
        <v>236</v>
      </c>
      <c r="M286" t="str">
        <f>VLOOKUP(A286,[1]原表!$E:$M,9,0)</f>
        <v>直接购入</v>
      </c>
      <c r="O286" t="str">
        <f>VLOOKUP(A286,'[1]拆分表2-整理表'!$C:$O,13,0)</f>
        <v>昆明昱航科技有限公司   李苑</v>
      </c>
      <c r="P286" t="str">
        <f>VLOOKUP(A286,[1]原表!$E:$U,17,0)</f>
        <v>5</v>
      </c>
      <c r="Q286">
        <f>VLOOKUP(A286,[1]原表!$E:$X,20,0)</f>
        <v>6102.57</v>
      </c>
    </row>
    <row r="287" spans="1:17">
      <c r="A287" s="74" t="s">
        <v>334</v>
      </c>
      <c r="B287" t="str">
        <f>VLOOKUP(A287,[1]原表!$E:$AJ,32,0)</f>
        <v>专-电410#</v>
      </c>
      <c r="C287" t="str">
        <f>VLOOKUP(A287,[1]原表!$A:$D,4,0)</f>
        <v>电子设备</v>
      </c>
      <c r="D287" t="str">
        <f>VLOOKUP(A287,[1]原表!$E:$G,3,0)</f>
        <v>超声波清洗器</v>
      </c>
      <c r="E287" t="str">
        <f>VLOOKUP(A287,'[1]拆分表2-整理表'!$C:$P,14,0)</f>
        <v>SK250LHC</v>
      </c>
      <c r="F287">
        <v>1</v>
      </c>
      <c r="I287" s="68">
        <f>VLOOKUP(A287,[1]原表!$E:$N,10,0)</f>
        <v>42064</v>
      </c>
      <c r="J287" s="68" t="s">
        <v>59</v>
      </c>
      <c r="M287" t="str">
        <f>VLOOKUP(A287,[1]原表!$E:$M,9,0)</f>
        <v>直接购入</v>
      </c>
      <c r="O287" t="str">
        <f>VLOOKUP(A287,'[1]拆分表2-整理表'!$C:$O,13,0)</f>
        <v>云南新茂科研器材开发公司</v>
      </c>
      <c r="P287" t="str">
        <f>VLOOKUP(A287,[1]原表!$E:$U,17,0)</f>
        <v>10</v>
      </c>
      <c r="Q287">
        <f>VLOOKUP(A287,[1]原表!$E:$X,20,0)</f>
        <v>4991.45</v>
      </c>
    </row>
    <row r="288" spans="1:17">
      <c r="A288" s="74" t="s">
        <v>335</v>
      </c>
      <c r="B288" t="str">
        <f>VLOOKUP(A288,[1]原表!$E:$AJ,32,0)</f>
        <v>专-电411#</v>
      </c>
      <c r="C288" t="str">
        <f>VLOOKUP(A288,[1]原表!$A:$D,4,0)</f>
        <v>电子设备</v>
      </c>
      <c r="D288" t="str">
        <f>VLOOKUP(A288,[1]原表!$E:$G,3,0)</f>
        <v>电子监管码赋码线（一条）</v>
      </c>
      <c r="E288" t="str">
        <f>VLOOKUP(A288,'[1]拆分表2-整理表'!$C:$P,14,0)</f>
        <v>V4.0</v>
      </c>
      <c r="F288">
        <v>1</v>
      </c>
      <c r="I288" s="68">
        <f>VLOOKUP(A288,[1]原表!$E:$N,10,0)</f>
        <v>42064</v>
      </c>
      <c r="J288" s="68" t="s">
        <v>180</v>
      </c>
      <c r="M288" t="str">
        <f>VLOOKUP(A288,[1]原表!$E:$M,9,0)</f>
        <v>直接购入</v>
      </c>
      <c r="O288" t="str">
        <f>VLOOKUP(A288,'[1]拆分表2-整理表'!$C:$O,13,0)</f>
        <v>昆明捷码科技有限公司</v>
      </c>
      <c r="P288" t="str">
        <f>VLOOKUP(A288,[1]原表!$E:$U,17,0)</f>
        <v>10</v>
      </c>
      <c r="Q288">
        <f>VLOOKUP(A288,[1]原表!$E:$X,20,0)</f>
        <v>55000.01</v>
      </c>
    </row>
    <row r="289" spans="1:17">
      <c r="A289" s="74" t="s">
        <v>336</v>
      </c>
      <c r="B289" t="str">
        <f>VLOOKUP(A289,[1]原表!$E:$AJ,32,0)</f>
        <v>专-电412#</v>
      </c>
      <c r="C289" t="str">
        <f>VLOOKUP(A289,[1]原表!$A:$D,4,0)</f>
        <v>电子设备</v>
      </c>
      <c r="D289" t="str">
        <f>VLOOKUP(A289,[1]原表!$E:$G,3,0)</f>
        <v>电子监管码赋码线</v>
      </c>
      <c r="E289" t="str">
        <f>VLOOKUP(A289,'[1]拆分表2-整理表'!$C:$P,14,0)</f>
        <v>V4.0</v>
      </c>
      <c r="F289">
        <v>1</v>
      </c>
      <c r="I289" s="68">
        <f>VLOOKUP(A289,[1]原表!$E:$N,10,0)</f>
        <v>42064</v>
      </c>
      <c r="J289" s="68" t="s">
        <v>33</v>
      </c>
      <c r="M289" t="str">
        <f>VLOOKUP(A289,[1]原表!$E:$M,9,0)</f>
        <v>直接购入</v>
      </c>
      <c r="O289" t="str">
        <f>VLOOKUP(A289,'[1]拆分表2-整理表'!$C:$O,13,0)</f>
        <v>昆明捷码科技有限公司</v>
      </c>
      <c r="P289" t="str">
        <f>VLOOKUP(A289,[1]原表!$E:$U,17,0)</f>
        <v>10</v>
      </c>
      <c r="Q289">
        <f>VLOOKUP(A289,[1]原表!$E:$X,20,0)</f>
        <v>55000.01</v>
      </c>
    </row>
    <row r="290" spans="1:17">
      <c r="A290" s="74" t="s">
        <v>337</v>
      </c>
      <c r="B290" t="str">
        <f>VLOOKUP(A290,[1]原表!$E:$AJ,32,0)</f>
        <v>专-电413#</v>
      </c>
      <c r="C290" t="str">
        <f>VLOOKUP(A290,[1]原表!$A:$D,4,0)</f>
        <v>电子设备</v>
      </c>
      <c r="D290" t="str">
        <f>VLOOKUP(A290,[1]原表!$E:$G,3,0)</f>
        <v>IBM服务器</v>
      </c>
      <c r="E290" t="str">
        <f>VLOOKUP(A290,'[1]拆分表2-整理表'!$C:$P,14,0)</f>
        <v>3650M4</v>
      </c>
      <c r="F290">
        <v>1</v>
      </c>
      <c r="I290" s="68">
        <f>VLOOKUP(A290,[1]原表!$E:$N,10,0)</f>
        <v>42125</v>
      </c>
      <c r="J290" s="68" t="s">
        <v>108</v>
      </c>
      <c r="M290" t="str">
        <f>VLOOKUP(A290,[1]原表!$E:$M,9,0)</f>
        <v>直接购入</v>
      </c>
      <c r="O290" t="str">
        <f>VLOOKUP(A290,'[1]拆分表2-整理表'!$C:$O,13,0)</f>
        <v>昆明耀晨科技有限公司</v>
      </c>
      <c r="P290" t="str">
        <f>VLOOKUP(A290,[1]原表!$E:$U,17,0)</f>
        <v>5</v>
      </c>
      <c r="Q290">
        <f>VLOOKUP(A290,[1]原表!$E:$X,20,0)</f>
        <v>47008.55</v>
      </c>
    </row>
    <row r="291" spans="1:17">
      <c r="A291" s="74" t="s">
        <v>338</v>
      </c>
      <c r="B291" t="str">
        <f>VLOOKUP(A291,[1]原表!$E:$AJ,32,0)</f>
        <v>专-电414#</v>
      </c>
      <c r="C291" t="str">
        <f>VLOOKUP(A291,[1]原表!$A:$D,4,0)</f>
        <v>电子设备</v>
      </c>
      <c r="D291" t="str">
        <f>VLOOKUP(A291,[1]原表!$E:$G,3,0)</f>
        <v>投影仪</v>
      </c>
      <c r="E291" t="str">
        <f>VLOOKUP(A291,'[1]拆分表2-整理表'!$C:$P,14,0)</f>
        <v>EPSONCB-968</v>
      </c>
      <c r="F291">
        <v>1</v>
      </c>
      <c r="I291" s="68">
        <f>VLOOKUP(A291,[1]原表!$E:$N,10,0)</f>
        <v>42125</v>
      </c>
      <c r="J291" s="68" t="s">
        <v>198</v>
      </c>
      <c r="M291" t="str">
        <f>VLOOKUP(A291,[1]原表!$E:$M,9,0)</f>
        <v>直接购入</v>
      </c>
      <c r="O291" t="str">
        <f>VLOOKUP(A291,'[1]拆分表2-整理表'!$C:$O,13,0)</f>
        <v>昆明蓝凌科技有限公司  昆明营销公司廖宇</v>
      </c>
      <c r="P291" t="str">
        <f>VLOOKUP(A291,[1]原表!$E:$U,17,0)</f>
        <v>5</v>
      </c>
      <c r="Q291">
        <f>VLOOKUP(A291,[1]原表!$E:$X,20,0)</f>
        <v>4786.33</v>
      </c>
    </row>
    <row r="292" spans="1:17">
      <c r="A292" s="74" t="s">
        <v>339</v>
      </c>
      <c r="B292" t="str">
        <f>VLOOKUP(A292,[1]原表!$E:$AJ,32,0)</f>
        <v>专-电415#</v>
      </c>
      <c r="C292" t="str">
        <f>VLOOKUP(A292,[1]原表!$A:$D,4,0)</f>
        <v>电子设备</v>
      </c>
      <c r="D292" t="str">
        <f>VLOOKUP(A292,[1]原表!$E:$G,3,0)</f>
        <v>笔记本电脑</v>
      </c>
      <c r="E292" t="str">
        <f>VLOOKUP(A292,'[1]拆分表2-整理表'!$C:$P,14,0)</f>
        <v>Dell 5480</v>
      </c>
      <c r="F292">
        <v>1</v>
      </c>
      <c r="I292" s="68">
        <f>VLOOKUP(A292,[1]原表!$E:$N,10,0)</f>
        <v>42125</v>
      </c>
      <c r="J292" s="68" t="s">
        <v>65</v>
      </c>
      <c r="M292" t="str">
        <f>VLOOKUP(A292,[1]原表!$E:$M,9,0)</f>
        <v>直接购入</v>
      </c>
      <c r="O292" t="str">
        <f>VLOOKUP(A292,'[1]拆分表2-整理表'!$C:$O,13,0)</f>
        <v>昆明蓝凌科技有限公司   金雅珺</v>
      </c>
      <c r="P292" t="str">
        <f>VLOOKUP(A292,[1]原表!$E:$U,17,0)</f>
        <v>5</v>
      </c>
      <c r="Q292">
        <f>VLOOKUP(A292,[1]原表!$E:$X,20,0)</f>
        <v>4119.66</v>
      </c>
    </row>
    <row r="293" spans="1:17">
      <c r="A293" s="74" t="s">
        <v>340</v>
      </c>
      <c r="B293" t="str">
        <f>VLOOKUP(A293,[1]原表!$E:$AJ,32,0)</f>
        <v>专-电416#</v>
      </c>
      <c r="C293" t="str">
        <f>VLOOKUP(A293,[1]原表!$A:$D,4,0)</f>
        <v>电子设备</v>
      </c>
      <c r="D293" t="str">
        <f>VLOOKUP(A293,[1]原表!$E:$G,3,0)</f>
        <v>台式电脑</v>
      </c>
      <c r="E293" t="str">
        <f>VLOOKUP(A293,'[1]拆分表2-整理表'!$C:$P,14,0)</f>
        <v>兼容机</v>
      </c>
      <c r="F293">
        <v>1</v>
      </c>
      <c r="I293" s="68">
        <f>VLOOKUP(A293,[1]原表!$E:$N,10,0)</f>
        <v>42125</v>
      </c>
      <c r="J293" s="68" t="s">
        <v>163</v>
      </c>
      <c r="M293" t="str">
        <f>VLOOKUP(A293,[1]原表!$E:$M,9,0)</f>
        <v>直接购入</v>
      </c>
      <c r="O293" t="str">
        <f>VLOOKUP(A293,'[1]拆分表2-整理表'!$C:$O,13,0)</f>
        <v>昆明蓝凌科技有限公司  孙正清</v>
      </c>
      <c r="P293" t="str">
        <f>VLOOKUP(A293,[1]原表!$E:$U,17,0)</f>
        <v>5</v>
      </c>
      <c r="Q293">
        <f>VLOOKUP(A293,[1]原表!$E:$X,20,0)</f>
        <v>2282.05</v>
      </c>
    </row>
    <row r="294" spans="1:17">
      <c r="A294" s="74" t="s">
        <v>341</v>
      </c>
      <c r="B294" t="str">
        <f>VLOOKUP(A294,[1]原表!$E:$AJ,32,0)</f>
        <v>专-电417#</v>
      </c>
      <c r="C294" t="str">
        <f>VLOOKUP(A294,[1]原表!$A:$D,4,0)</f>
        <v>电子设备</v>
      </c>
      <c r="D294" t="str">
        <f>VLOOKUP(A294,[1]原表!$E:$G,3,0)</f>
        <v>台式电脑</v>
      </c>
      <c r="E294" t="str">
        <f>VLOOKUP(A294,'[1]拆分表2-整理表'!$C:$P,14,0)</f>
        <v>兼容机</v>
      </c>
      <c r="F294">
        <v>1</v>
      </c>
      <c r="I294" s="68">
        <f>VLOOKUP(A294,[1]原表!$E:$N,10,0)</f>
        <v>42125</v>
      </c>
      <c r="J294" s="68" t="s">
        <v>29</v>
      </c>
      <c r="M294" t="str">
        <f>VLOOKUP(A294,[1]原表!$E:$M,9,0)</f>
        <v>直接购入</v>
      </c>
      <c r="O294" t="str">
        <f>VLOOKUP(A294,'[1]拆分表2-整理表'!$C:$O,13,0)</f>
        <v>昆明蓝凌科技有限公司  黄彬</v>
      </c>
      <c r="P294" t="str">
        <f>VLOOKUP(A294,[1]原表!$E:$U,17,0)</f>
        <v>5</v>
      </c>
      <c r="Q294">
        <f>VLOOKUP(A294,[1]原表!$E:$X,20,0)</f>
        <v>2282.05</v>
      </c>
    </row>
    <row r="295" spans="1:17">
      <c r="A295" s="74" t="s">
        <v>342</v>
      </c>
      <c r="B295" t="str">
        <f>VLOOKUP(A295,[1]原表!$E:$AJ,32,0)</f>
        <v>专-电418#</v>
      </c>
      <c r="C295" t="str">
        <f>VLOOKUP(A295,[1]原表!$A:$D,4,0)</f>
        <v>电子设备</v>
      </c>
      <c r="D295" t="str">
        <f>VLOOKUP(A295,[1]原表!$E:$G,3,0)</f>
        <v>台式电脑</v>
      </c>
      <c r="E295" t="str">
        <f>VLOOKUP(A295,'[1]拆分表2-整理表'!$C:$P,14,0)</f>
        <v>兼容机</v>
      </c>
      <c r="F295">
        <v>1</v>
      </c>
      <c r="I295" s="68">
        <f>VLOOKUP(A295,[1]原表!$E:$N,10,0)</f>
        <v>42125</v>
      </c>
      <c r="J295" s="68" t="s">
        <v>65</v>
      </c>
      <c r="M295" t="str">
        <f>VLOOKUP(A295,[1]原表!$E:$M,9,0)</f>
        <v>直接购入</v>
      </c>
      <c r="O295" t="str">
        <f>VLOOKUP(A295,'[1]拆分表2-整理表'!$C:$O,13,0)</f>
        <v>昆明蓝凌科技有限公司  罗伟豪</v>
      </c>
      <c r="P295" t="str">
        <f>VLOOKUP(A295,[1]原表!$E:$U,17,0)</f>
        <v>5</v>
      </c>
      <c r="Q295">
        <f>VLOOKUP(A295,[1]原表!$E:$X,20,0)</f>
        <v>2282.05</v>
      </c>
    </row>
    <row r="296" spans="1:17">
      <c r="A296" s="74" t="s">
        <v>343</v>
      </c>
      <c r="B296" t="str">
        <f>VLOOKUP(A296,[1]原表!$E:$AJ,32,0)</f>
        <v>专-电419#</v>
      </c>
      <c r="C296" t="str">
        <f>VLOOKUP(A296,[1]原表!$A:$D,4,0)</f>
        <v>电子设备</v>
      </c>
      <c r="D296" t="str">
        <f>VLOOKUP(A296,[1]原表!$E:$G,3,0)</f>
        <v>台式电脑</v>
      </c>
      <c r="E296" t="str">
        <f>VLOOKUP(A296,'[1]拆分表2-整理表'!$C:$P,14,0)</f>
        <v>兼容机</v>
      </c>
      <c r="F296">
        <v>1</v>
      </c>
      <c r="I296" s="68">
        <f>VLOOKUP(A296,[1]原表!$E:$N,10,0)</f>
        <v>42125</v>
      </c>
      <c r="J296" s="68" t="s">
        <v>116</v>
      </c>
      <c r="M296" t="str">
        <f>VLOOKUP(A296,[1]原表!$E:$M,9,0)</f>
        <v>直接购入</v>
      </c>
      <c r="O296" t="str">
        <f>VLOOKUP(A296,'[1]拆分表2-整理表'!$C:$O,13,0)</f>
        <v>昆明蓝凌科技有限公司  何加芬</v>
      </c>
      <c r="P296" t="str">
        <f>VLOOKUP(A296,[1]原表!$E:$U,17,0)</f>
        <v>5</v>
      </c>
      <c r="Q296">
        <f>VLOOKUP(A296,[1]原表!$E:$X,20,0)</f>
        <v>2282.05</v>
      </c>
    </row>
    <row r="297" spans="1:17">
      <c r="A297" s="74" t="s">
        <v>344</v>
      </c>
      <c r="B297" t="str">
        <f>VLOOKUP(A297,[1]原表!$E:$AJ,32,0)</f>
        <v>专-电420#</v>
      </c>
      <c r="C297" t="str">
        <f>VLOOKUP(A297,[1]原表!$A:$D,4,0)</f>
        <v>电子设备</v>
      </c>
      <c r="D297" t="str">
        <f>VLOOKUP(A297,[1]原表!$E:$G,3,0)</f>
        <v>台式电脑</v>
      </c>
      <c r="E297" t="str">
        <f>VLOOKUP(A297,'[1]拆分表2-整理表'!$C:$P,14,0)</f>
        <v>兼容机</v>
      </c>
      <c r="F297">
        <v>1</v>
      </c>
      <c r="I297" s="68">
        <f>VLOOKUP(A297,[1]原表!$E:$N,10,0)</f>
        <v>42125</v>
      </c>
      <c r="J297" s="68" t="s">
        <v>163</v>
      </c>
      <c r="M297" t="str">
        <f>VLOOKUP(A297,[1]原表!$E:$M,9,0)</f>
        <v>直接购入</v>
      </c>
      <c r="O297" t="str">
        <f>VLOOKUP(A297,'[1]拆分表2-整理表'!$C:$O,13,0)</f>
        <v>昆明蓝凌科技有限公司   刘微</v>
      </c>
      <c r="P297" t="str">
        <f>VLOOKUP(A297,[1]原表!$E:$U,17,0)</f>
        <v>5</v>
      </c>
      <c r="Q297">
        <f>VLOOKUP(A297,[1]原表!$E:$X,20,0)</f>
        <v>2282.05</v>
      </c>
    </row>
    <row r="298" spans="1:17">
      <c r="A298" s="74" t="s">
        <v>345</v>
      </c>
      <c r="B298" t="str">
        <f>VLOOKUP(A298,[1]原表!$E:$AJ,32,0)</f>
        <v>专-电421#</v>
      </c>
      <c r="C298" t="str">
        <f>VLOOKUP(A298,[1]原表!$A:$D,4,0)</f>
        <v>电子设备</v>
      </c>
      <c r="D298" t="str">
        <f>VLOOKUP(A298,[1]原表!$E:$G,3,0)</f>
        <v>台式电脑</v>
      </c>
      <c r="E298" t="str">
        <f>VLOOKUP(A298,'[1]拆分表2-整理表'!$C:$P,14,0)</f>
        <v>兼容机</v>
      </c>
      <c r="F298">
        <v>1</v>
      </c>
      <c r="I298" s="68">
        <f>VLOOKUP(A298,[1]原表!$E:$N,10,0)</f>
        <v>42125</v>
      </c>
      <c r="J298" s="68" t="s">
        <v>123</v>
      </c>
      <c r="M298" t="str">
        <f>VLOOKUP(A298,[1]原表!$E:$M,9,0)</f>
        <v>直接购入</v>
      </c>
      <c r="O298" t="str">
        <f>VLOOKUP(A298,'[1]拆分表2-整理表'!$C:$O,13,0)</f>
        <v>昆明蓝凌科技有限公司   朱敏</v>
      </c>
      <c r="P298" t="str">
        <f>VLOOKUP(A298,[1]原表!$E:$U,17,0)</f>
        <v>5</v>
      </c>
      <c r="Q298">
        <f>VLOOKUP(A298,[1]原表!$E:$X,20,0)</f>
        <v>2282.05</v>
      </c>
    </row>
    <row r="299" spans="1:17">
      <c r="A299" s="74" t="s">
        <v>346</v>
      </c>
      <c r="B299" t="str">
        <f>VLOOKUP(A299,[1]原表!$E:$AJ,32,0)</f>
        <v>专-电422#</v>
      </c>
      <c r="C299" t="str">
        <f>VLOOKUP(A299,[1]原表!$A:$D,4,0)</f>
        <v>电子设备</v>
      </c>
      <c r="D299" t="str">
        <f>VLOOKUP(A299,[1]原表!$E:$G,3,0)</f>
        <v>台式电脑</v>
      </c>
      <c r="E299" t="str">
        <f>VLOOKUP(A299,'[1]拆分表2-整理表'!$C:$P,14,0)</f>
        <v>兼容机</v>
      </c>
      <c r="F299">
        <v>1</v>
      </c>
      <c r="I299" s="68">
        <f>VLOOKUP(A299,[1]原表!$E:$N,10,0)</f>
        <v>42125</v>
      </c>
      <c r="J299" s="68" t="s">
        <v>31</v>
      </c>
      <c r="M299" t="str">
        <f>VLOOKUP(A299,[1]原表!$E:$M,9,0)</f>
        <v>直接购入</v>
      </c>
      <c r="O299" t="str">
        <f>VLOOKUP(A299,'[1]拆分表2-整理表'!$C:$O,13,0)</f>
        <v>昆明蓝凌科技有限公司   夏洋</v>
      </c>
      <c r="P299" t="str">
        <f>VLOOKUP(A299,[1]原表!$E:$U,17,0)</f>
        <v>5</v>
      </c>
      <c r="Q299">
        <f>VLOOKUP(A299,[1]原表!$E:$X,20,0)</f>
        <v>2282.05</v>
      </c>
    </row>
    <row r="300" spans="1:17">
      <c r="A300" s="74" t="s">
        <v>347</v>
      </c>
      <c r="B300" t="str">
        <f>VLOOKUP(A300,[1]原表!$E:$AJ,32,0)</f>
        <v>专-电423#</v>
      </c>
      <c r="C300" t="str">
        <f>VLOOKUP(A300,[1]原表!$A:$D,4,0)</f>
        <v>电子设备</v>
      </c>
      <c r="D300" t="str">
        <f>VLOOKUP(A300,[1]原表!$E:$G,3,0)</f>
        <v>投影仪</v>
      </c>
      <c r="E300" t="str">
        <f>VLOOKUP(A300,'[1]拆分表2-整理表'!$C:$P,14,0)</f>
        <v>爱普生EB-C745XN</v>
      </c>
      <c r="F300">
        <v>1</v>
      </c>
      <c r="I300" s="68">
        <f>VLOOKUP(A300,[1]原表!$E:$N,10,0)</f>
        <v>42125</v>
      </c>
      <c r="J300" s="68" t="s">
        <v>23</v>
      </c>
      <c r="M300" t="str">
        <f>VLOOKUP(A300,[1]原表!$E:$M,9,0)</f>
        <v>直接购入</v>
      </c>
      <c r="O300" t="str">
        <f>VLOOKUP(A300,'[1]拆分表2-整理表'!$C:$O,13,0)</f>
        <v>昆明聚人科技有限公司  第三会议室</v>
      </c>
      <c r="P300" t="str">
        <f>VLOOKUP(A300,[1]原表!$E:$U,17,0)</f>
        <v>5</v>
      </c>
      <c r="Q300">
        <f>VLOOKUP(A300,[1]原表!$E:$X,20,0)</f>
        <v>7863.25</v>
      </c>
    </row>
    <row r="301" spans="1:17">
      <c r="A301" s="74" t="s">
        <v>348</v>
      </c>
      <c r="B301" t="str">
        <f>VLOOKUP(A301,[1]原表!$E:$AJ,32,0)</f>
        <v>专-电424#</v>
      </c>
      <c r="C301" t="str">
        <f>VLOOKUP(A301,[1]原表!$A:$D,4,0)</f>
        <v>电子设备</v>
      </c>
      <c r="D301" t="str">
        <f>VLOOKUP(A301,[1]原表!$E:$G,3,0)</f>
        <v>投影仪</v>
      </c>
      <c r="E301" t="str">
        <f>VLOOKUP(A301,'[1]拆分表2-整理表'!$C:$P,14,0)</f>
        <v>EPSCNC740X</v>
      </c>
      <c r="F301">
        <v>1</v>
      </c>
      <c r="I301" s="68">
        <f>VLOOKUP(A301,[1]原表!$E:$N,10,0)</f>
        <v>42156</v>
      </c>
      <c r="J301" s="68" t="s">
        <v>192</v>
      </c>
      <c r="M301" t="str">
        <f>VLOOKUP(A301,[1]原表!$E:$M,9,0)</f>
        <v>直接购入</v>
      </c>
      <c r="O301" t="str">
        <f>VLOOKUP(A301,'[1]拆分表2-整理表'!$C:$O,13,0)</f>
        <v>昆明聚人科技有限公司</v>
      </c>
      <c r="P301" t="str">
        <f>VLOOKUP(A301,[1]原表!$E:$U,17,0)</f>
        <v>5</v>
      </c>
      <c r="Q301">
        <f>VLOOKUP(A301,[1]原表!$E:$X,20,0)</f>
        <v>7179.49</v>
      </c>
    </row>
    <row r="302" spans="1:17">
      <c r="A302" s="74" t="s">
        <v>349</v>
      </c>
      <c r="B302" t="str">
        <f>VLOOKUP(A302,[1]原表!$E:$AJ,32,0)</f>
        <v>专-电425#</v>
      </c>
      <c r="C302" t="str">
        <f>VLOOKUP(A302,[1]原表!$A:$D,4,0)</f>
        <v>电子设备</v>
      </c>
      <c r="D302" t="str">
        <f>VLOOKUP(A302,[1]原表!$E:$G,3,0)</f>
        <v>视频会议系统</v>
      </c>
      <c r="E302" t="str">
        <f>VLOOKUP(A302,'[1]拆分表2-整理表'!$C:$P,14,0)</f>
        <v/>
      </c>
      <c r="F302">
        <v>1</v>
      </c>
      <c r="I302" s="68">
        <f>VLOOKUP(A302,[1]原表!$E:$N,10,0)</f>
        <v>42156</v>
      </c>
      <c r="J302" s="68" t="s">
        <v>108</v>
      </c>
      <c r="M302" t="str">
        <f>VLOOKUP(A302,[1]原表!$E:$M,9,0)</f>
        <v>直接购入</v>
      </c>
      <c r="O302" t="str">
        <f>VLOOKUP(A302,'[1]拆分表2-整理表'!$C:$O,13,0)</f>
        <v>昆明聚人科技有限公司</v>
      </c>
      <c r="P302" t="str">
        <f>VLOOKUP(A302,[1]原表!$E:$U,17,0)</f>
        <v>5</v>
      </c>
      <c r="Q302">
        <f>VLOOKUP(A302,[1]原表!$E:$X,20,0)</f>
        <v>19303.4</v>
      </c>
    </row>
    <row r="303" spans="1:17">
      <c r="A303" s="74" t="s">
        <v>350</v>
      </c>
      <c r="B303" t="str">
        <f>VLOOKUP(A303,[1]原表!$E:$AJ,32,0)</f>
        <v>专-电426#</v>
      </c>
      <c r="C303" t="str">
        <f>VLOOKUP(A303,[1]原表!$A:$D,4,0)</f>
        <v>电子设备</v>
      </c>
      <c r="D303" t="str">
        <f>VLOOKUP(A303,[1]原表!$E:$G,3,0)</f>
        <v>笔记本电脑</v>
      </c>
      <c r="E303" t="str">
        <f>VLOOKUP(A303,'[1]拆分表2-整理表'!$C:$P,14,0)</f>
        <v>X240j</v>
      </c>
      <c r="F303">
        <v>1</v>
      </c>
      <c r="I303" s="68">
        <f>VLOOKUP(A303,[1]原表!$E:$N,10,0)</f>
        <v>42156</v>
      </c>
      <c r="J303" s="68" t="s">
        <v>31</v>
      </c>
      <c r="M303" t="str">
        <f>VLOOKUP(A303,[1]原表!$E:$M,9,0)</f>
        <v>直接购入</v>
      </c>
      <c r="O303" t="str">
        <f>VLOOKUP(A303,'[1]拆分表2-整理表'!$C:$O,13,0)</f>
        <v>昆明蓝凌科技有限公司</v>
      </c>
      <c r="P303" t="str">
        <f>VLOOKUP(A303,[1]原表!$E:$U,17,0)</f>
        <v>5</v>
      </c>
      <c r="Q303">
        <f>VLOOKUP(A303,[1]原表!$E:$X,20,0)</f>
        <v>4273.5</v>
      </c>
    </row>
    <row r="304" spans="1:17">
      <c r="A304" s="74" t="s">
        <v>351</v>
      </c>
      <c r="B304" t="str">
        <f>VLOOKUP(A304,[1]原表!$E:$AJ,32,0)</f>
        <v>专-电427#</v>
      </c>
      <c r="C304" t="str">
        <f>VLOOKUP(A304,[1]原表!$A:$D,4,0)</f>
        <v>电子设备</v>
      </c>
      <c r="D304" t="str">
        <f>VLOOKUP(A304,[1]原表!$E:$G,3,0)</f>
        <v>赋码生产线（一条）</v>
      </c>
      <c r="E304" t="str">
        <f>VLOOKUP(A304,'[1]拆分表2-整理表'!$C:$P,14,0)</f>
        <v>V4.0</v>
      </c>
      <c r="F304">
        <v>1</v>
      </c>
      <c r="I304" s="68">
        <f>VLOOKUP(A304,[1]原表!$E:$N,10,0)</f>
        <v>42156</v>
      </c>
      <c r="J304" s="68" t="s">
        <v>33</v>
      </c>
      <c r="M304" t="str">
        <f>VLOOKUP(A304,[1]原表!$E:$M,9,0)</f>
        <v>直接购入</v>
      </c>
      <c r="O304" t="str">
        <f>VLOOKUP(A304,'[1]拆分表2-整理表'!$C:$O,13,0)</f>
        <v>昆明捷码科技有限公司</v>
      </c>
      <c r="P304" t="str">
        <f>VLOOKUP(A304,[1]原表!$E:$U,17,0)</f>
        <v>5</v>
      </c>
      <c r="Q304">
        <f>VLOOKUP(A304,[1]原表!$E:$X,20,0)</f>
        <v>64188.04</v>
      </c>
    </row>
    <row r="305" spans="1:17">
      <c r="A305" s="74" t="s">
        <v>352</v>
      </c>
      <c r="B305" t="str">
        <f>VLOOKUP(A305,[1]原表!$E:$AJ,32,0)</f>
        <v>专-电428#</v>
      </c>
      <c r="C305" t="str">
        <f>VLOOKUP(A305,[1]原表!$A:$D,4,0)</f>
        <v>电子设备</v>
      </c>
      <c r="D305" t="str">
        <f>VLOOKUP(A305,[1]原表!$E:$G,3,0)</f>
        <v>复印机</v>
      </c>
      <c r="E305" t="str">
        <f>VLOOKUP(A305,'[1]拆分表2-整理表'!$C:$P,14,0)</f>
        <v>佳能2002g</v>
      </c>
      <c r="F305">
        <v>1</v>
      </c>
      <c r="I305" s="68">
        <f>VLOOKUP(A305,[1]原表!$E:$N,10,0)</f>
        <v>42186</v>
      </c>
      <c r="J305" s="68" t="s">
        <v>192</v>
      </c>
      <c r="M305" t="str">
        <f>VLOOKUP(A305,[1]原表!$E:$M,9,0)</f>
        <v>直接购入</v>
      </c>
      <c r="O305" t="str">
        <f>VLOOKUP(A305,'[1]拆分表2-整理表'!$C:$O,13,0)</f>
        <v>昆明蓝凌科技有限公司</v>
      </c>
      <c r="P305" t="str">
        <f>VLOOKUP(A305,[1]原表!$E:$U,17,0)</f>
        <v>5</v>
      </c>
      <c r="Q305">
        <f>VLOOKUP(A305,[1]原表!$E:$X,20,0)</f>
        <v>4256.41</v>
      </c>
    </row>
    <row r="306" spans="1:17">
      <c r="A306" s="74" t="s">
        <v>353</v>
      </c>
      <c r="B306" t="str">
        <f>VLOOKUP(A306,[1]原表!$E:$AJ,32,0)</f>
        <v>专-电429#</v>
      </c>
      <c r="C306" t="str">
        <f>VLOOKUP(A306,[1]原表!$A:$D,4,0)</f>
        <v>电子设备</v>
      </c>
      <c r="D306" t="str">
        <f>VLOOKUP(A306,[1]原表!$E:$G,3,0)</f>
        <v>投影仪</v>
      </c>
      <c r="E306" t="str">
        <f>VLOOKUP(A306,'[1]拆分表2-整理表'!$C:$P,14,0)</f>
        <v>EPSON</v>
      </c>
      <c r="F306">
        <v>1</v>
      </c>
      <c r="I306" s="68">
        <f>VLOOKUP(A306,[1]原表!$E:$N,10,0)</f>
        <v>42186</v>
      </c>
      <c r="J306" s="68" t="s">
        <v>62</v>
      </c>
      <c r="M306" t="str">
        <f>VLOOKUP(A306,[1]原表!$E:$M,9,0)</f>
        <v>直接购入</v>
      </c>
      <c r="O306" t="str">
        <f>VLOOKUP(A306,'[1]拆分表2-整理表'!$C:$O,13,0)</f>
        <v>昆明蓝凌科技有限公司 徐艳 基药部</v>
      </c>
      <c r="P306" t="str">
        <f>VLOOKUP(A306,[1]原表!$E:$U,17,0)</f>
        <v>5</v>
      </c>
      <c r="Q306">
        <f>VLOOKUP(A306,[1]原表!$E:$X,20,0)</f>
        <v>4837.61</v>
      </c>
    </row>
    <row r="307" spans="1:17">
      <c r="A307" s="74" t="s">
        <v>354</v>
      </c>
      <c r="B307" t="str">
        <f>VLOOKUP(A307,[1]原表!$E:$AJ,32,0)</f>
        <v>专-电430#</v>
      </c>
      <c r="C307" t="str">
        <f>VLOOKUP(A307,[1]原表!$A:$D,4,0)</f>
        <v>电子设备</v>
      </c>
      <c r="D307" t="str">
        <f>VLOOKUP(A307,[1]原表!$E:$G,3,0)</f>
        <v>THINK PAD笔记本</v>
      </c>
      <c r="E307" t="str">
        <f>VLOOKUP(A307,'[1]拆分表2-整理表'!$C:$P,14,0)</f>
        <v>X240</v>
      </c>
      <c r="F307">
        <v>1</v>
      </c>
      <c r="I307" s="68">
        <f>VLOOKUP(A307,[1]原表!$E:$N,10,0)</f>
        <v>42186</v>
      </c>
      <c r="J307" s="68" t="s">
        <v>65</v>
      </c>
      <c r="M307" t="str">
        <f>VLOOKUP(A307,[1]原表!$E:$M,9,0)</f>
        <v>直接购入</v>
      </c>
      <c r="O307" t="str">
        <f>VLOOKUP(A307,'[1]拆分表2-整理表'!$C:$O,13,0)</f>
        <v>昆明蓝凌科技有限公司 原信息部-移至采购中心</v>
      </c>
      <c r="P307" t="str">
        <f>VLOOKUP(A307,[1]原表!$E:$U,17,0)</f>
        <v>5</v>
      </c>
      <c r="Q307">
        <f>VLOOKUP(A307,[1]原表!$E:$X,20,0)</f>
        <v>4273.5</v>
      </c>
    </row>
    <row r="308" spans="1:17">
      <c r="A308" s="74" t="s">
        <v>355</v>
      </c>
      <c r="B308" t="str">
        <f>VLOOKUP(A308,[1]原表!$E:$AJ,32,0)</f>
        <v>专-电431#</v>
      </c>
      <c r="C308" t="str">
        <f>VLOOKUP(A308,[1]原表!$A:$D,4,0)</f>
        <v>电子设备</v>
      </c>
      <c r="D308" t="str">
        <f>VLOOKUP(A308,[1]原表!$E:$G,3,0)</f>
        <v>台式电脑</v>
      </c>
      <c r="E308" t="str">
        <f>VLOOKUP(A308,'[1]拆分表2-整理表'!$C:$P,14,0)</f>
        <v>兼容机</v>
      </c>
      <c r="F308">
        <v>1</v>
      </c>
      <c r="I308" s="68">
        <f>VLOOKUP(A308,[1]原表!$E:$N,10,0)</f>
        <v>42186</v>
      </c>
      <c r="J308" s="68" t="s">
        <v>192</v>
      </c>
      <c r="M308" t="str">
        <f>VLOOKUP(A308,[1]原表!$E:$M,9,0)</f>
        <v>直接购入</v>
      </c>
      <c r="O308" t="str">
        <f>VLOOKUP(A308,'[1]拆分表2-整理表'!$C:$O,13,0)</f>
        <v>昆明蓝凌科技有限公司 三台 张棚智</v>
      </c>
      <c r="P308" t="str">
        <f>VLOOKUP(A308,[1]原表!$E:$U,17,0)</f>
        <v>5</v>
      </c>
      <c r="Q308">
        <f>VLOOKUP(A308,[1]原表!$E:$X,20,0)</f>
        <v>6846.15</v>
      </c>
    </row>
    <row r="309" spans="1:17">
      <c r="A309" s="74" t="s">
        <v>356</v>
      </c>
      <c r="B309" t="str">
        <f>VLOOKUP(A309,[1]原表!$E:$AJ,32,0)</f>
        <v>专-电432#</v>
      </c>
      <c r="C309" t="str">
        <f>VLOOKUP(A309,[1]原表!$A:$D,4,0)</f>
        <v>电子设备</v>
      </c>
      <c r="D309" t="str">
        <f>VLOOKUP(A309,[1]原表!$E:$G,3,0)</f>
        <v>台式电脑</v>
      </c>
      <c r="E309" t="str">
        <f>VLOOKUP(A309,'[1]拆分表2-整理表'!$C:$P,14,0)</f>
        <v>兼容机</v>
      </c>
      <c r="F309">
        <v>1</v>
      </c>
      <c r="I309" s="68">
        <f>VLOOKUP(A309,[1]原表!$E:$N,10,0)</f>
        <v>42186</v>
      </c>
      <c r="J309" s="68" t="s">
        <v>123</v>
      </c>
      <c r="M309" t="str">
        <f>VLOOKUP(A309,[1]原表!$E:$M,9,0)</f>
        <v>直接购入</v>
      </c>
      <c r="O309" t="str">
        <f>VLOOKUP(A309,'[1]拆分表2-整理表'!$C:$O,13,0)</f>
        <v>昆明蓝凌科技有限公司 洪凌娜</v>
      </c>
      <c r="P309" t="str">
        <f>VLOOKUP(A309,[1]原表!$E:$U,17,0)</f>
        <v>5</v>
      </c>
      <c r="Q309">
        <f>VLOOKUP(A309,[1]原表!$E:$X,20,0)</f>
        <v>2282.05</v>
      </c>
    </row>
    <row r="310" spans="1:17">
      <c r="A310" s="74" t="s">
        <v>357</v>
      </c>
      <c r="B310" t="str">
        <f>VLOOKUP(A310,[1]原表!$E:$AJ,32,0)</f>
        <v>专-电433#</v>
      </c>
      <c r="C310" t="str">
        <f>VLOOKUP(A310,[1]原表!$A:$D,4,0)</f>
        <v>电子设备</v>
      </c>
      <c r="D310" t="str">
        <f>VLOOKUP(A310,[1]原表!$E:$G,3,0)</f>
        <v>台式电脑</v>
      </c>
      <c r="E310" t="str">
        <f>VLOOKUP(A310,'[1]拆分表2-整理表'!$C:$P,14,0)</f>
        <v>兼容机</v>
      </c>
      <c r="F310">
        <v>1</v>
      </c>
      <c r="I310" s="68">
        <f>VLOOKUP(A310,[1]原表!$E:$N,10,0)</f>
        <v>42186</v>
      </c>
      <c r="J310" s="68" t="s">
        <v>65</v>
      </c>
      <c r="M310" t="str">
        <f>VLOOKUP(A310,[1]原表!$E:$M,9,0)</f>
        <v>直接购入</v>
      </c>
      <c r="O310" t="str">
        <f>VLOOKUP(A310,'[1]拆分表2-整理表'!$C:$O,13,0)</f>
        <v>昆明蓝凌科技有限公司</v>
      </c>
      <c r="P310" t="str">
        <f>VLOOKUP(A310,[1]原表!$E:$U,17,0)</f>
        <v>5</v>
      </c>
      <c r="Q310">
        <f>VLOOKUP(A310,[1]原表!$E:$X,20,0)</f>
        <v>2282.05</v>
      </c>
    </row>
    <row r="311" spans="1:17">
      <c r="A311" s="74" t="s">
        <v>358</v>
      </c>
      <c r="B311" t="str">
        <f>VLOOKUP(A311,[1]原表!$E:$AJ,32,0)</f>
        <v>专-电434#</v>
      </c>
      <c r="C311" t="str">
        <f>VLOOKUP(A311,[1]原表!$A:$D,4,0)</f>
        <v>电子设备</v>
      </c>
      <c r="D311" t="str">
        <f>VLOOKUP(A311,[1]原表!$E:$G,3,0)</f>
        <v>台式电脑</v>
      </c>
      <c r="E311" t="str">
        <f>VLOOKUP(A311,'[1]拆分表2-整理表'!$C:$P,14,0)</f>
        <v>兼容机</v>
      </c>
      <c r="F311">
        <v>1</v>
      </c>
      <c r="I311" s="68">
        <f>VLOOKUP(A311,[1]原表!$E:$N,10,0)</f>
        <v>42186</v>
      </c>
      <c r="J311" s="68" t="s">
        <v>163</v>
      </c>
      <c r="M311" t="str">
        <f>VLOOKUP(A311,[1]原表!$E:$M,9,0)</f>
        <v>直接购入</v>
      </c>
      <c r="O311" t="str">
        <f>VLOOKUP(A311,'[1]拆分表2-整理表'!$C:$O,13,0)</f>
        <v>昆明蓝凌科技有限公司 罗旋</v>
      </c>
      <c r="P311" t="str">
        <f>VLOOKUP(A311,[1]原表!$E:$U,17,0)</f>
        <v>5</v>
      </c>
      <c r="Q311">
        <f>VLOOKUP(A311,[1]原表!$E:$X,20,0)</f>
        <v>2282.05</v>
      </c>
    </row>
    <row r="312" spans="1:17">
      <c r="A312" s="74" t="s">
        <v>359</v>
      </c>
      <c r="B312" t="str">
        <f>VLOOKUP(A312,[1]原表!$E:$AJ,32,0)</f>
        <v>专-电435#</v>
      </c>
      <c r="C312" t="str">
        <f>VLOOKUP(A312,[1]原表!$A:$D,4,0)</f>
        <v>电子设备</v>
      </c>
      <c r="D312" t="str">
        <f>VLOOKUP(A312,[1]原表!$E:$G,3,0)</f>
        <v>台式电脑</v>
      </c>
      <c r="E312" t="str">
        <f>VLOOKUP(A312,'[1]拆分表2-整理表'!$C:$P,14,0)</f>
        <v>兼容机</v>
      </c>
      <c r="F312">
        <v>1</v>
      </c>
      <c r="I312" s="68">
        <f>VLOOKUP(A312,[1]原表!$E:$N,10,0)</f>
        <v>42186</v>
      </c>
      <c r="J312" s="68" t="s">
        <v>163</v>
      </c>
      <c r="M312" t="str">
        <f>VLOOKUP(A312,[1]原表!$E:$M,9,0)</f>
        <v>直接购入</v>
      </c>
      <c r="O312" t="str">
        <f>VLOOKUP(A312,'[1]拆分表2-整理表'!$C:$O,13,0)</f>
        <v>昆明蓝凌科技有限公司 和晓琴</v>
      </c>
      <c r="P312" t="str">
        <f>VLOOKUP(A312,[1]原表!$E:$U,17,0)</f>
        <v>5</v>
      </c>
      <c r="Q312">
        <f>VLOOKUP(A312,[1]原表!$E:$X,20,0)</f>
        <v>2282.05</v>
      </c>
    </row>
    <row r="313" spans="1:17">
      <c r="A313" s="74" t="s">
        <v>360</v>
      </c>
      <c r="B313" t="str">
        <f>VLOOKUP(A313,[1]原表!$E:$AJ,32,0)</f>
        <v>专-电436#</v>
      </c>
      <c r="C313" t="str">
        <f>VLOOKUP(A313,[1]原表!$A:$D,4,0)</f>
        <v>电子设备</v>
      </c>
      <c r="D313" t="str">
        <f>VLOOKUP(A313,[1]原表!$E:$G,3,0)</f>
        <v>台式电脑</v>
      </c>
      <c r="E313" t="str">
        <f>VLOOKUP(A313,'[1]拆分表2-整理表'!$C:$P,14,0)</f>
        <v>兼容机</v>
      </c>
      <c r="F313">
        <v>1</v>
      </c>
      <c r="I313" s="68">
        <f>VLOOKUP(A313,[1]原表!$E:$N,10,0)</f>
        <v>42186</v>
      </c>
      <c r="J313" s="68" t="s">
        <v>29</v>
      </c>
      <c r="M313" t="str">
        <f>VLOOKUP(A313,[1]原表!$E:$M,9,0)</f>
        <v>直接购入</v>
      </c>
      <c r="O313" t="str">
        <f>VLOOKUP(A313,'[1]拆分表2-整理表'!$C:$O,13,0)</f>
        <v>昆明蓝凌科技有限公司</v>
      </c>
      <c r="P313" t="str">
        <f>VLOOKUP(A313,[1]原表!$E:$U,17,0)</f>
        <v>5</v>
      </c>
      <c r="Q313">
        <f>VLOOKUP(A313,[1]原表!$E:$X,20,0)</f>
        <v>2282.05</v>
      </c>
    </row>
    <row r="314" spans="1:17">
      <c r="A314" s="74" t="s">
        <v>361</v>
      </c>
      <c r="B314" t="str">
        <f>VLOOKUP(A314,[1]原表!$E:$AJ,32,0)</f>
        <v>专-电437#</v>
      </c>
      <c r="C314" t="str">
        <f>VLOOKUP(A314,[1]原表!$A:$D,4,0)</f>
        <v>电子设备</v>
      </c>
      <c r="D314" t="str">
        <f>VLOOKUP(A314,[1]原表!$E:$G,3,0)</f>
        <v>台式电脑</v>
      </c>
      <c r="E314" t="str">
        <f>VLOOKUP(A314,'[1]拆分表2-整理表'!$C:$P,14,0)</f>
        <v>兼容机</v>
      </c>
      <c r="F314">
        <v>1</v>
      </c>
      <c r="I314" s="68">
        <f>VLOOKUP(A314,[1]原表!$E:$N,10,0)</f>
        <v>42186</v>
      </c>
      <c r="J314" s="68" t="s">
        <v>174</v>
      </c>
      <c r="M314" t="str">
        <f>VLOOKUP(A314,[1]原表!$E:$M,9,0)</f>
        <v>直接购入</v>
      </c>
      <c r="O314" t="str">
        <f>VLOOKUP(A314,'[1]拆分表2-整理表'!$C:$O,13,0)</f>
        <v>昆明蓝凌科技有限公司</v>
      </c>
      <c r="P314" t="str">
        <f>VLOOKUP(A314,[1]原表!$E:$U,17,0)</f>
        <v>5</v>
      </c>
      <c r="Q314">
        <f>VLOOKUP(A314,[1]原表!$E:$X,20,0)</f>
        <v>2282.05</v>
      </c>
    </row>
    <row r="315" spans="1:17">
      <c r="A315" s="74" t="s">
        <v>362</v>
      </c>
      <c r="B315" t="str">
        <f>VLOOKUP(A315,[1]原表!$E:$AJ,32,0)</f>
        <v>专-电438#</v>
      </c>
      <c r="C315" t="str">
        <f>VLOOKUP(A315,[1]原表!$A:$D,4,0)</f>
        <v>电子设备</v>
      </c>
      <c r="D315" t="str">
        <f>VLOOKUP(A315,[1]原表!$E:$G,3,0)</f>
        <v>台式电脑</v>
      </c>
      <c r="E315" t="str">
        <f>VLOOKUP(A315,'[1]拆分表2-整理表'!$C:$P,14,0)</f>
        <v>兼容机</v>
      </c>
      <c r="F315">
        <v>1</v>
      </c>
      <c r="I315" s="68">
        <f>VLOOKUP(A315,[1]原表!$E:$N,10,0)</f>
        <v>42186</v>
      </c>
      <c r="J315" s="68" t="s">
        <v>62</v>
      </c>
      <c r="M315" t="str">
        <f>VLOOKUP(A315,[1]原表!$E:$M,9,0)</f>
        <v>直接购入</v>
      </c>
      <c r="O315" t="str">
        <f>VLOOKUP(A315,'[1]拆分表2-整理表'!$C:$O,13,0)</f>
        <v>昆明蓝凌科技有限公司 杨健</v>
      </c>
      <c r="P315" t="str">
        <f>VLOOKUP(A315,[1]原表!$E:$U,17,0)</f>
        <v>5</v>
      </c>
      <c r="Q315">
        <f>VLOOKUP(A315,[1]原表!$E:$X,20,0)</f>
        <v>2282.05</v>
      </c>
    </row>
    <row r="316" spans="1:17">
      <c r="A316" s="74" t="s">
        <v>363</v>
      </c>
      <c r="B316" t="str">
        <f>VLOOKUP(A316,[1]原表!$E:$AJ,32,0)</f>
        <v>专-电439#</v>
      </c>
      <c r="C316" t="str">
        <f>VLOOKUP(A316,[1]原表!$A:$D,4,0)</f>
        <v>电子设备</v>
      </c>
      <c r="D316" t="str">
        <f>VLOOKUP(A316,[1]原表!$E:$G,3,0)</f>
        <v>台式电脑</v>
      </c>
      <c r="E316" t="str">
        <f>VLOOKUP(A316,'[1]拆分表2-整理表'!$C:$P,14,0)</f>
        <v>兼容机</v>
      </c>
      <c r="F316">
        <v>1</v>
      </c>
      <c r="I316" s="68">
        <f>VLOOKUP(A316,[1]原表!$E:$N,10,0)</f>
        <v>42186</v>
      </c>
      <c r="J316" s="68" t="s">
        <v>80</v>
      </c>
      <c r="M316" t="str">
        <f>VLOOKUP(A316,[1]原表!$E:$M,9,0)</f>
        <v>直接购入</v>
      </c>
      <c r="O316" t="str">
        <f>VLOOKUP(A316,'[1]拆分表2-整理表'!$C:$O,13,0)</f>
        <v>昆明蓝凌科技有限公司 祝宝慧</v>
      </c>
      <c r="P316" t="str">
        <f>VLOOKUP(A316,[1]原表!$E:$U,17,0)</f>
        <v>5</v>
      </c>
      <c r="Q316">
        <f>VLOOKUP(A316,[1]原表!$E:$X,20,0)</f>
        <v>2282.05</v>
      </c>
    </row>
    <row r="317" spans="1:17">
      <c r="A317" s="74" t="s">
        <v>364</v>
      </c>
      <c r="B317" t="str">
        <f>VLOOKUP(A317,[1]原表!$E:$AJ,32,0)</f>
        <v>专-电440#</v>
      </c>
      <c r="C317" t="str">
        <f>VLOOKUP(A317,[1]原表!$A:$D,4,0)</f>
        <v>电子设备</v>
      </c>
      <c r="D317" t="str">
        <f>VLOOKUP(A317,[1]原表!$E:$G,3,0)</f>
        <v>台式电脑</v>
      </c>
      <c r="E317" t="str">
        <f>VLOOKUP(A317,'[1]拆分表2-整理表'!$C:$P,14,0)</f>
        <v>兼容机</v>
      </c>
      <c r="F317">
        <v>1</v>
      </c>
      <c r="I317" s="68">
        <f>VLOOKUP(A317,[1]原表!$E:$N,10,0)</f>
        <v>42186</v>
      </c>
      <c r="J317" s="68" t="s">
        <v>108</v>
      </c>
      <c r="M317" t="str">
        <f>VLOOKUP(A317,[1]原表!$E:$M,9,0)</f>
        <v>直接购入</v>
      </c>
      <c r="O317" t="str">
        <f>VLOOKUP(A317,'[1]拆分表2-整理表'!$C:$O,13,0)</f>
        <v>昆明蓝凌科技有限公司(视频会议）</v>
      </c>
      <c r="P317" t="str">
        <f>VLOOKUP(A317,[1]原表!$E:$U,17,0)</f>
        <v>5</v>
      </c>
      <c r="Q317">
        <f>VLOOKUP(A317,[1]原表!$E:$X,20,0)</f>
        <v>3247.86</v>
      </c>
    </row>
    <row r="318" spans="1:17">
      <c r="A318" s="74" t="s">
        <v>365</v>
      </c>
      <c r="B318" t="str">
        <f>VLOOKUP(A318,[1]原表!$E:$AJ,32,0)</f>
        <v>专-电441#</v>
      </c>
      <c r="C318" t="str">
        <f>VLOOKUP(A318,[1]原表!$A:$D,4,0)</f>
        <v>电子设备</v>
      </c>
      <c r="D318" t="str">
        <f>VLOOKUP(A318,[1]原表!$E:$G,3,0)</f>
        <v>台式电脑</v>
      </c>
      <c r="E318" t="str">
        <f>VLOOKUP(A318,'[1]拆分表2-整理表'!$C:$P,14,0)</f>
        <v>兼容机</v>
      </c>
      <c r="F318">
        <v>1</v>
      </c>
      <c r="I318" s="68">
        <f>VLOOKUP(A318,[1]原表!$E:$N,10,0)</f>
        <v>42248</v>
      </c>
      <c r="J318" s="68" t="s">
        <v>140</v>
      </c>
      <c r="M318" t="str">
        <f>VLOOKUP(A318,[1]原表!$E:$M,9,0)</f>
        <v>直接购入</v>
      </c>
      <c r="O318" t="str">
        <f>VLOOKUP(A318,'[1]拆分表2-整理表'!$C:$O,13,0)</f>
        <v>昆明蓝凌科技有限公司  颗粒剂办公室</v>
      </c>
      <c r="P318" t="str">
        <f>VLOOKUP(A318,[1]原表!$E:$U,17,0)</f>
        <v>5</v>
      </c>
      <c r="Q318">
        <f>VLOOKUP(A318,[1]原表!$E:$X,20,0)</f>
        <v>2282.05</v>
      </c>
    </row>
    <row r="319" spans="1:17">
      <c r="A319" s="74" t="s">
        <v>366</v>
      </c>
      <c r="B319" t="str">
        <f>VLOOKUP(A319,[1]原表!$E:$AJ,32,0)</f>
        <v>专-电442#</v>
      </c>
      <c r="C319" t="str">
        <f>VLOOKUP(A319,[1]原表!$A:$D,4,0)</f>
        <v>电子设备</v>
      </c>
      <c r="D319" t="str">
        <f>VLOOKUP(A319,[1]原表!$E:$G,3,0)</f>
        <v>台式电脑</v>
      </c>
      <c r="E319" t="str">
        <f>VLOOKUP(A319,'[1]拆分表2-整理表'!$C:$P,14,0)</f>
        <v>兼容机</v>
      </c>
      <c r="F319">
        <v>1</v>
      </c>
      <c r="I319" s="68">
        <f>VLOOKUP(A319,[1]原表!$E:$N,10,0)</f>
        <v>42248</v>
      </c>
      <c r="J319" s="68" t="s">
        <v>180</v>
      </c>
      <c r="M319" t="str">
        <f>VLOOKUP(A319,[1]原表!$E:$M,9,0)</f>
        <v>直接购入</v>
      </c>
      <c r="O319" t="str">
        <f>VLOOKUP(A319,'[1]拆分表2-整理表'!$C:$O,13,0)</f>
        <v>昆明蓝凌科技有限公司  丸剂线</v>
      </c>
      <c r="P319" t="str">
        <f>VLOOKUP(A319,[1]原表!$E:$U,17,0)</f>
        <v>5</v>
      </c>
      <c r="Q319">
        <f>VLOOKUP(A319,[1]原表!$E:$X,20,0)</f>
        <v>2282.05</v>
      </c>
    </row>
    <row r="320" spans="1:17">
      <c r="A320" s="74" t="s">
        <v>367</v>
      </c>
      <c r="B320" t="str">
        <f>VLOOKUP(A320,[1]原表!$E:$AJ,32,0)</f>
        <v>专-电443#</v>
      </c>
      <c r="C320" t="str">
        <f>VLOOKUP(A320,[1]原表!$A:$D,4,0)</f>
        <v>电子设备</v>
      </c>
      <c r="D320" t="str">
        <f>VLOOKUP(A320,[1]原表!$E:$G,3,0)</f>
        <v>台式电脑</v>
      </c>
      <c r="E320" t="str">
        <f>VLOOKUP(A320,'[1]拆分表2-整理表'!$C:$P,14,0)</f>
        <v>兼容机</v>
      </c>
      <c r="F320">
        <v>1</v>
      </c>
      <c r="I320" s="68">
        <f>VLOOKUP(A320,[1]原表!$E:$N,10,0)</f>
        <v>42248</v>
      </c>
      <c r="J320" s="68" t="s">
        <v>23</v>
      </c>
      <c r="M320" t="str">
        <f>VLOOKUP(A320,[1]原表!$E:$M,9,0)</f>
        <v>直接购入</v>
      </c>
      <c r="O320" t="str">
        <f>VLOOKUP(A320,'[1]拆分表2-整理表'!$C:$O,13,0)</f>
        <v>昆明蓝凌科技有限公司 陈晓英</v>
      </c>
      <c r="P320" t="str">
        <f>VLOOKUP(A320,[1]原表!$E:$U,17,0)</f>
        <v>5</v>
      </c>
      <c r="Q320">
        <f>VLOOKUP(A320,[1]原表!$E:$X,20,0)</f>
        <v>2282.05</v>
      </c>
    </row>
    <row r="321" spans="1:17">
      <c r="A321" s="74" t="s">
        <v>368</v>
      </c>
      <c r="B321" t="str">
        <f>VLOOKUP(A321,[1]原表!$E:$AJ,32,0)</f>
        <v>专-电444#</v>
      </c>
      <c r="C321" t="str">
        <f>VLOOKUP(A321,[1]原表!$A:$D,4,0)</f>
        <v>电子设备</v>
      </c>
      <c r="D321" t="str">
        <f>VLOOKUP(A321,[1]原表!$E:$G,3,0)</f>
        <v>台式电脑</v>
      </c>
      <c r="E321" t="str">
        <f>VLOOKUP(A321,'[1]拆分表2-整理表'!$C:$P,14,0)</f>
        <v>兼容机</v>
      </c>
      <c r="F321">
        <v>1</v>
      </c>
      <c r="I321" s="68">
        <f>VLOOKUP(A321,[1]原表!$E:$N,10,0)</f>
        <v>42248</v>
      </c>
      <c r="J321" s="68" t="s">
        <v>65</v>
      </c>
      <c r="M321" t="str">
        <f>VLOOKUP(A321,[1]原表!$E:$M,9,0)</f>
        <v>直接购入</v>
      </c>
      <c r="O321" t="str">
        <f>VLOOKUP(A321,'[1]拆分表2-整理表'!$C:$O,13,0)</f>
        <v>昆明蓝凌科技有限公司</v>
      </c>
      <c r="P321" t="str">
        <f>VLOOKUP(A321,[1]原表!$E:$U,17,0)</f>
        <v>5</v>
      </c>
      <c r="Q321">
        <f>VLOOKUP(A321,[1]原表!$E:$X,20,0)</f>
        <v>2282.05</v>
      </c>
    </row>
    <row r="322" spans="1:17">
      <c r="A322" s="74" t="s">
        <v>369</v>
      </c>
      <c r="B322" t="str">
        <f>VLOOKUP(A322,[1]原表!$E:$AJ,32,0)</f>
        <v>专-电445#</v>
      </c>
      <c r="C322" t="str">
        <f>VLOOKUP(A322,[1]原表!$A:$D,4,0)</f>
        <v>电子设备</v>
      </c>
      <c r="D322" t="str">
        <f>VLOOKUP(A322,[1]原表!$E:$G,3,0)</f>
        <v>华硕笔记本电脑</v>
      </c>
      <c r="E322" t="str">
        <f>VLOOKUP(A322,'[1]拆分表2-整理表'!$C:$P,14,0)</f>
        <v>P80451</v>
      </c>
      <c r="F322">
        <v>1</v>
      </c>
      <c r="I322" s="68">
        <f>VLOOKUP(A322,[1]原表!$E:$N,10,0)</f>
        <v>42248</v>
      </c>
      <c r="J322" s="68" t="s">
        <v>140</v>
      </c>
      <c r="M322" t="str">
        <f>VLOOKUP(A322,[1]原表!$E:$M,9,0)</f>
        <v>直接购入</v>
      </c>
      <c r="O322" t="str">
        <f>VLOOKUP(A322,'[1]拆分表2-整理表'!$C:$O,13,0)</f>
        <v>昆明蓝凌科技有限公司  张国峰</v>
      </c>
      <c r="P322" t="str">
        <f>VLOOKUP(A322,[1]原表!$E:$U,17,0)</f>
        <v>5</v>
      </c>
      <c r="Q322">
        <f>VLOOKUP(A322,[1]原表!$E:$X,20,0)</f>
        <v>4410.26</v>
      </c>
    </row>
    <row r="323" spans="1:17">
      <c r="A323" s="74" t="s">
        <v>370</v>
      </c>
      <c r="B323" t="str">
        <f>VLOOKUP(A323,[1]原表!$E:$AJ,32,0)</f>
        <v>专-电446#</v>
      </c>
      <c r="C323" t="str">
        <f>VLOOKUP(A323,[1]原表!$A:$D,4,0)</f>
        <v>电子设备</v>
      </c>
      <c r="D323" t="str">
        <f>VLOOKUP(A323,[1]原表!$E:$G,3,0)</f>
        <v>台式电脑</v>
      </c>
      <c r="E323" t="str">
        <f>VLOOKUP(A323,'[1]拆分表2-整理表'!$C:$P,14,0)</f>
        <v>兼容机</v>
      </c>
      <c r="F323">
        <v>1</v>
      </c>
      <c r="I323" s="68">
        <f>VLOOKUP(A323,[1]原表!$E:$N,10,0)</f>
        <v>42248</v>
      </c>
      <c r="J323" s="68" t="s">
        <v>31</v>
      </c>
      <c r="M323" t="str">
        <f>VLOOKUP(A323,[1]原表!$E:$M,9,0)</f>
        <v>直接购入</v>
      </c>
      <c r="O323" t="str">
        <f>VLOOKUP(A323,'[1]拆分表2-整理表'!$C:$O,13,0)</f>
        <v>昆明蓝凌科技有限公司</v>
      </c>
      <c r="P323" t="str">
        <f>VLOOKUP(A323,[1]原表!$E:$U,17,0)</f>
        <v>5</v>
      </c>
      <c r="Q323">
        <f>VLOOKUP(A323,[1]原表!$E:$X,20,0)</f>
        <v>2282.05</v>
      </c>
    </row>
    <row r="324" spans="1:17">
      <c r="A324" s="74" t="s">
        <v>371</v>
      </c>
      <c r="B324" t="str">
        <f>VLOOKUP(A324,[1]原表!$E:$AJ,32,0)</f>
        <v>专-电447#</v>
      </c>
      <c r="C324" t="str">
        <f>VLOOKUP(A324,[1]原表!$A:$D,4,0)</f>
        <v>电子设备</v>
      </c>
      <c r="D324" t="str">
        <f>VLOOKUP(A324,[1]原表!$E:$G,3,0)</f>
        <v>台式电脑</v>
      </c>
      <c r="E324" t="str">
        <f>VLOOKUP(A324,'[1]拆分表2-整理表'!$C:$P,14,0)</f>
        <v>兼容机</v>
      </c>
      <c r="F324">
        <v>1</v>
      </c>
      <c r="I324" s="68">
        <f>VLOOKUP(A324,[1]原表!$E:$N,10,0)</f>
        <v>42248</v>
      </c>
      <c r="J324" s="68" t="s">
        <v>119</v>
      </c>
      <c r="M324" t="str">
        <f>VLOOKUP(A324,[1]原表!$E:$M,9,0)</f>
        <v>直接购入</v>
      </c>
      <c r="O324" t="str">
        <f>VLOOKUP(A324,'[1]拆分表2-整理表'!$C:$O,13,0)</f>
        <v>昆明蓝凌科技有限公司  杨俊</v>
      </c>
      <c r="P324" t="str">
        <f>VLOOKUP(A324,[1]原表!$E:$U,17,0)</f>
        <v>5</v>
      </c>
      <c r="Q324">
        <f>VLOOKUP(A324,[1]原表!$E:$X,20,0)</f>
        <v>2282.06</v>
      </c>
    </row>
    <row r="325" spans="1:17">
      <c r="A325" s="74" t="s">
        <v>372</v>
      </c>
      <c r="B325" t="str">
        <f>VLOOKUP(A325,[1]原表!$E:$AJ,32,0)</f>
        <v>专-电448#</v>
      </c>
      <c r="C325" t="str">
        <f>VLOOKUP(A325,[1]原表!$A:$D,4,0)</f>
        <v>电子设备</v>
      </c>
      <c r="D325" t="str">
        <f>VLOOKUP(A325,[1]原表!$E:$G,3,0)</f>
        <v>台式电脑</v>
      </c>
      <c r="E325" t="str">
        <f>VLOOKUP(A325,'[1]拆分表2-整理表'!$C:$P,14,0)</f>
        <v>兼容机</v>
      </c>
      <c r="F325">
        <v>1</v>
      </c>
      <c r="I325" s="68">
        <f>VLOOKUP(A325,[1]原表!$E:$N,10,0)</f>
        <v>42248</v>
      </c>
      <c r="J325" s="68" t="s">
        <v>62</v>
      </c>
      <c r="M325" t="str">
        <f>VLOOKUP(A325,[1]原表!$E:$M,9,0)</f>
        <v>直接购入</v>
      </c>
      <c r="O325" t="str">
        <f>VLOOKUP(A325,'[1]拆分表2-整理表'!$C:$O,13,0)</f>
        <v>昆明蓝凌科技有限公司 处方事业部二台陈芳</v>
      </c>
      <c r="P325" t="str">
        <f>VLOOKUP(A325,[1]原表!$E:$U,17,0)</f>
        <v>5</v>
      </c>
      <c r="Q325">
        <f>VLOOKUP(A325,[1]原表!$E:$X,20,0)</f>
        <v>4564.1</v>
      </c>
    </row>
    <row r="326" spans="1:17">
      <c r="A326" s="74" t="s">
        <v>373</v>
      </c>
      <c r="B326" t="str">
        <f>VLOOKUP(A326,[1]原表!$E:$AJ,32,0)</f>
        <v>专-电449#</v>
      </c>
      <c r="C326" t="str">
        <f>VLOOKUP(A326,[1]原表!$A:$D,4,0)</f>
        <v>电子设备</v>
      </c>
      <c r="D326" t="str">
        <f>VLOOKUP(A326,[1]原表!$E:$G,3,0)</f>
        <v>投影仪</v>
      </c>
      <c r="E326" t="str">
        <f>VLOOKUP(A326,'[1]拆分表2-整理表'!$C:$P,14,0)</f>
        <v>EPSON CB-965</v>
      </c>
      <c r="F326">
        <v>1</v>
      </c>
      <c r="I326" s="68">
        <f>VLOOKUP(A326,[1]原表!$E:$N,10,0)</f>
        <v>42307</v>
      </c>
      <c r="J326" s="68" t="s">
        <v>23</v>
      </c>
      <c r="M326" t="str">
        <f>VLOOKUP(A326,[1]原表!$E:$M,9,0)</f>
        <v>直接购入</v>
      </c>
      <c r="O326" t="str">
        <f>VLOOKUP(A326,'[1]拆分表2-整理表'!$C:$O,13,0)</f>
        <v>昆明聚人科技有限公司</v>
      </c>
      <c r="P326" t="str">
        <f>VLOOKUP(A326,[1]原表!$E:$U,17,0)</f>
        <v>5</v>
      </c>
      <c r="Q326">
        <f>VLOOKUP(A326,[1]原表!$E:$X,20,0)</f>
        <v>5111.11</v>
      </c>
    </row>
    <row r="327" spans="1:17">
      <c r="A327" s="74" t="s">
        <v>374</v>
      </c>
      <c r="B327" t="str">
        <f>VLOOKUP(A327,[1]原表!$E:$AJ,32,0)</f>
        <v>专-电450#</v>
      </c>
      <c r="C327" t="str">
        <f>VLOOKUP(A327,[1]原表!$A:$D,4,0)</f>
        <v>电子设备</v>
      </c>
      <c r="D327" t="str">
        <f>VLOOKUP(A327,[1]原表!$E:$G,3,0)</f>
        <v>显微镜</v>
      </c>
      <c r="E327" t="str">
        <f>VLOOKUP(A327,'[1]拆分表2-整理表'!$C:$P,14,0)</f>
        <v>50i</v>
      </c>
      <c r="F327">
        <v>1</v>
      </c>
      <c r="I327" s="68">
        <f>VLOOKUP(A327,[1]原表!$E:$N,10,0)</f>
        <v>42307</v>
      </c>
      <c r="J327" s="68" t="s">
        <v>59</v>
      </c>
      <c r="M327" t="str">
        <f>VLOOKUP(A327,[1]原表!$E:$M,9,0)</f>
        <v>直接购入</v>
      </c>
      <c r="O327" t="str">
        <f>VLOOKUP(A327,'[1]拆分表2-整理表'!$C:$O,13,0)</f>
        <v>昆明裕荣科技有限公司</v>
      </c>
      <c r="P327" t="str">
        <f>VLOOKUP(A327,[1]原表!$E:$U,17,0)</f>
        <v>5</v>
      </c>
      <c r="Q327">
        <f>VLOOKUP(A327,[1]原表!$E:$X,20,0)</f>
        <v>39316.24</v>
      </c>
    </row>
    <row r="328" spans="1:17">
      <c r="A328" s="74" t="s">
        <v>375</v>
      </c>
      <c r="B328" t="str">
        <f>VLOOKUP(A328,[1]原表!$E:$AJ,32,0)</f>
        <v>专-电451#</v>
      </c>
      <c r="C328" t="str">
        <f>VLOOKUP(A328,[1]原表!$A:$D,4,0)</f>
        <v>电子设备</v>
      </c>
      <c r="D328" t="str">
        <f>VLOOKUP(A328,[1]原表!$E:$G,3,0)</f>
        <v>台式电脑（二台）</v>
      </c>
      <c r="E328" t="str">
        <f>VLOOKUP(A328,'[1]拆分表2-整理表'!$C:$P,14,0)</f>
        <v>兼容机</v>
      </c>
      <c r="F328">
        <v>1</v>
      </c>
      <c r="I328" s="68">
        <f>VLOOKUP(A328,[1]原表!$E:$N,10,0)</f>
        <v>42309</v>
      </c>
      <c r="J328" s="68" t="s">
        <v>119</v>
      </c>
      <c r="M328" t="str">
        <f>VLOOKUP(A328,[1]原表!$E:$M,9,0)</f>
        <v>直接购入</v>
      </c>
      <c r="O328" t="str">
        <f>VLOOKUP(A328,'[1]拆分表2-整理表'!$C:$O,13,0)</f>
        <v>昆明蓝凌科技有限公司 杨俊 吴东衡</v>
      </c>
      <c r="P328" t="str">
        <f>VLOOKUP(A328,[1]原表!$E:$U,17,0)</f>
        <v>4</v>
      </c>
      <c r="Q328">
        <f>VLOOKUP(A328,[1]原表!$E:$X,20,0)</f>
        <v>4564.1</v>
      </c>
    </row>
    <row r="329" spans="1:17">
      <c r="A329" s="74" t="s">
        <v>376</v>
      </c>
      <c r="B329" t="str">
        <f>VLOOKUP(A329,[1]原表!$E:$AJ,32,0)</f>
        <v>专-电452#</v>
      </c>
      <c r="C329" t="str">
        <f>VLOOKUP(A329,[1]原表!$A:$D,4,0)</f>
        <v>电子设备</v>
      </c>
      <c r="D329" t="str">
        <f>VLOOKUP(A329,[1]原表!$E:$G,3,0)</f>
        <v>笔记本电脑</v>
      </c>
      <c r="E329" t="str">
        <f>VLOOKUP(A329,'[1]拆分表2-整理表'!$C:$P,14,0)</f>
        <v>HP440G2</v>
      </c>
      <c r="F329">
        <v>1</v>
      </c>
      <c r="I329" s="68">
        <f>VLOOKUP(A329,[1]原表!$E:$N,10,0)</f>
        <v>42309</v>
      </c>
      <c r="J329" s="68" t="s">
        <v>113</v>
      </c>
      <c r="M329" t="str">
        <f>VLOOKUP(A329,[1]原表!$E:$M,9,0)</f>
        <v>直接购入</v>
      </c>
      <c r="O329" t="str">
        <f>VLOOKUP(A329,'[1]拆分表2-整理表'!$C:$O,13,0)</f>
        <v>昆明蓝凌科技有限公司 刘大志 张民瑞</v>
      </c>
      <c r="P329" t="str">
        <f>VLOOKUP(A329,[1]原表!$E:$U,17,0)</f>
        <v>4</v>
      </c>
      <c r="Q329">
        <f>VLOOKUP(A329,[1]原表!$E:$X,20,0)</f>
        <v>11538.46</v>
      </c>
    </row>
    <row r="330" spans="1:17">
      <c r="A330" s="74" t="s">
        <v>377</v>
      </c>
      <c r="B330" t="str">
        <f>VLOOKUP(A330,[1]原表!$E:$AJ,32,0)</f>
        <v>专-电453#</v>
      </c>
      <c r="C330" t="str">
        <f>VLOOKUP(A330,[1]原表!$A:$D,4,0)</f>
        <v>电子设备</v>
      </c>
      <c r="D330" t="str">
        <f>VLOOKUP(A330,[1]原表!$E:$G,3,0)</f>
        <v>台式电脑</v>
      </c>
      <c r="E330" t="str">
        <f>VLOOKUP(A330,'[1]拆分表2-整理表'!$C:$P,14,0)</f>
        <v>兼容机</v>
      </c>
      <c r="F330">
        <v>1</v>
      </c>
      <c r="I330" s="68">
        <f>VLOOKUP(A330,[1]原表!$E:$N,10,0)</f>
        <v>42309</v>
      </c>
      <c r="J330" s="68" t="s">
        <v>31</v>
      </c>
      <c r="M330" t="str">
        <f>VLOOKUP(A330,[1]原表!$E:$M,9,0)</f>
        <v>直接购入</v>
      </c>
      <c r="O330" t="str">
        <f>VLOOKUP(A330,'[1]拆分表2-整理表'!$C:$O,13,0)</f>
        <v>昆明蓝凌科技有限公司 高红江</v>
      </c>
      <c r="P330" t="str">
        <f>VLOOKUP(A330,[1]原表!$E:$U,17,0)</f>
        <v>4</v>
      </c>
      <c r="Q330">
        <f>VLOOKUP(A330,[1]原表!$E:$X,20,0)</f>
        <v>2282.05</v>
      </c>
    </row>
    <row r="331" spans="1:17">
      <c r="A331" s="74" t="s">
        <v>378</v>
      </c>
      <c r="B331" t="str">
        <f>VLOOKUP(A331,[1]原表!$E:$AJ,32,0)</f>
        <v>专-电454#</v>
      </c>
      <c r="C331" t="str">
        <f>VLOOKUP(A331,[1]原表!$A:$D,4,0)</f>
        <v>电子设备</v>
      </c>
      <c r="D331" t="str">
        <f>VLOOKUP(A331,[1]原表!$E:$G,3,0)</f>
        <v>台式电脑</v>
      </c>
      <c r="E331" t="str">
        <f>VLOOKUP(A331,'[1]拆分表2-整理表'!$C:$P,14,0)</f>
        <v>兼容机</v>
      </c>
      <c r="F331">
        <v>1</v>
      </c>
      <c r="I331" s="68">
        <f>VLOOKUP(A331,[1]原表!$E:$N,10,0)</f>
        <v>42309</v>
      </c>
      <c r="J331" s="68" t="s">
        <v>171</v>
      </c>
      <c r="M331" t="str">
        <f>VLOOKUP(A331,[1]原表!$E:$M,9,0)</f>
        <v>直接购入</v>
      </c>
      <c r="O331" t="str">
        <f>VLOOKUP(A331,'[1]拆分表2-整理表'!$C:$O,13,0)</f>
        <v>昆明蓝凌科技有限公司 张志丹</v>
      </c>
      <c r="P331" t="str">
        <f>VLOOKUP(A331,[1]原表!$E:$U,17,0)</f>
        <v>4</v>
      </c>
      <c r="Q331">
        <f>VLOOKUP(A331,[1]原表!$E:$X,20,0)</f>
        <v>2282.05</v>
      </c>
    </row>
    <row r="332" spans="1:17">
      <c r="A332" s="74" t="s">
        <v>379</v>
      </c>
      <c r="B332" t="str">
        <f>VLOOKUP(A332,[1]原表!$E:$AJ,32,0)</f>
        <v>专-电455#</v>
      </c>
      <c r="C332" t="str">
        <f>VLOOKUP(A332,[1]原表!$A:$D,4,0)</f>
        <v>电子设备</v>
      </c>
      <c r="D332" t="str">
        <f>VLOOKUP(A332,[1]原表!$E:$G,3,0)</f>
        <v>HP笔记本电脑（二台）</v>
      </c>
      <c r="E332" t="str">
        <f>VLOOKUP(A332,'[1]拆分表2-整理表'!$C:$P,14,0)</f>
        <v>440G2</v>
      </c>
      <c r="F332">
        <v>1</v>
      </c>
      <c r="I332" s="68">
        <f>VLOOKUP(A332,[1]原表!$E:$N,10,0)</f>
        <v>42309</v>
      </c>
      <c r="J332" s="68" t="s">
        <v>180</v>
      </c>
      <c r="M332" t="str">
        <f>VLOOKUP(A332,[1]原表!$E:$M,9,0)</f>
        <v>直接购入</v>
      </c>
      <c r="O332" t="str">
        <f>VLOOKUP(A332,'[1]拆分表2-整理表'!$C:$O,13,0)</f>
        <v>昆明蓝凌科技有限公司 阮云 石建芬</v>
      </c>
      <c r="P332" t="str">
        <f>VLOOKUP(A332,[1]原表!$E:$U,17,0)</f>
        <v>4</v>
      </c>
      <c r="Q332">
        <f>VLOOKUP(A332,[1]原表!$E:$X,20,0)</f>
        <v>7692.31</v>
      </c>
    </row>
    <row r="333" spans="1:17">
      <c r="A333" s="74" t="s">
        <v>380</v>
      </c>
      <c r="B333" t="str">
        <f>VLOOKUP(A333,[1]原表!$E:$AJ,32,0)</f>
        <v>专-电456#</v>
      </c>
      <c r="C333" t="str">
        <f>VLOOKUP(A333,[1]原表!$A:$D,4,0)</f>
        <v>电子设备</v>
      </c>
      <c r="D333" t="str">
        <f>VLOOKUP(A333,[1]原表!$E:$G,3,0)</f>
        <v>笔记本电脑</v>
      </c>
      <c r="E333" t="str">
        <f>VLOOKUP(A333,'[1]拆分表2-整理表'!$C:$P,14,0)</f>
        <v>lhrnpad*250</v>
      </c>
      <c r="F333">
        <v>1</v>
      </c>
      <c r="I333" s="68">
        <f>VLOOKUP(A333,[1]原表!$E:$N,10,0)</f>
        <v>42309</v>
      </c>
      <c r="J333" s="68" t="s">
        <v>113</v>
      </c>
      <c r="M333" t="str">
        <f>VLOOKUP(A333,[1]原表!$E:$M,9,0)</f>
        <v>直接购入</v>
      </c>
      <c r="O333" t="str">
        <f>VLOOKUP(A333,'[1]拆分表2-整理表'!$C:$O,13,0)</f>
        <v>昆明蓝凌科技有限公司 处方事业部</v>
      </c>
      <c r="P333" t="str">
        <f>VLOOKUP(A333,[1]原表!$E:$U,17,0)</f>
        <v>4</v>
      </c>
      <c r="Q333">
        <f>VLOOKUP(A333,[1]原表!$E:$X,20,0)</f>
        <v>4581.2</v>
      </c>
    </row>
    <row r="334" spans="1:17">
      <c r="A334" s="74" t="s">
        <v>381</v>
      </c>
      <c r="B334" t="str">
        <f>VLOOKUP(A334,[1]原表!$E:$AJ,32,0)</f>
        <v>专-电458#</v>
      </c>
      <c r="C334" t="str">
        <f>VLOOKUP(A334,[1]原表!$A:$D,4,0)</f>
        <v>电子设备</v>
      </c>
      <c r="D334" t="str">
        <f>VLOOKUP(A334,[1]原表!$E:$G,3,0)</f>
        <v>DELL笔记本电脑</v>
      </c>
      <c r="E334" t="str">
        <f>VLOOKUP(A334,'[1]拆分表2-整理表'!$C:$P,14,0)</f>
        <v>INS14UD-3748S</v>
      </c>
      <c r="F334">
        <v>1</v>
      </c>
      <c r="I334" s="68">
        <f>VLOOKUP(A334,[1]原表!$E:$N,10,0)</f>
        <v>42339</v>
      </c>
      <c r="J334" s="68" t="s">
        <v>116</v>
      </c>
      <c r="M334" t="str">
        <f>VLOOKUP(A334,[1]原表!$E:$M,9,0)</f>
        <v>直接购入</v>
      </c>
      <c r="O334" t="str">
        <f>VLOOKUP(A334,'[1]拆分表2-整理表'!$C:$O,13,0)</f>
        <v>戴尔（中国）有限公司 陈炼巧</v>
      </c>
      <c r="P334" t="str">
        <f>VLOOKUP(A334,[1]原表!$E:$U,17,0)</f>
        <v>4</v>
      </c>
      <c r="Q334">
        <f>VLOOKUP(A334,[1]原表!$E:$X,20,0)</f>
        <v>4443.59</v>
      </c>
    </row>
    <row r="335" spans="1:17">
      <c r="A335" s="74" t="s">
        <v>382</v>
      </c>
      <c r="B335" t="str">
        <f>VLOOKUP(A335,[1]原表!$E:$AJ,32,0)</f>
        <v>专-电459#</v>
      </c>
      <c r="C335" t="str">
        <f>VLOOKUP(A335,[1]原表!$A:$D,4,0)</f>
        <v>电子设备</v>
      </c>
      <c r="D335" t="str">
        <f>VLOOKUP(A335,[1]原表!$E:$G,3,0)</f>
        <v>低压固定式开关柜</v>
      </c>
      <c r="E335" t="str">
        <f>VLOOKUP(A335,'[1]拆分表2-整理表'!$C:$P,14,0)</f>
        <v>GGD</v>
      </c>
      <c r="F335">
        <v>1</v>
      </c>
      <c r="I335" s="68">
        <f>VLOOKUP(A335,[1]原表!$E:$N,10,0)</f>
        <v>42339</v>
      </c>
      <c r="J335" s="68" t="s">
        <v>31</v>
      </c>
      <c r="M335" t="str">
        <f>VLOOKUP(A335,[1]原表!$E:$M,9,0)</f>
        <v>直接购入</v>
      </c>
      <c r="O335" t="str">
        <f>VLOOKUP(A335,'[1]拆分表2-整理表'!$C:$O,13,0)</f>
        <v>昆明开关厂有限公司 粉碎</v>
      </c>
      <c r="P335" t="str">
        <f>VLOOKUP(A335,[1]原表!$E:$U,17,0)</f>
        <v>5</v>
      </c>
      <c r="Q335">
        <f>VLOOKUP(A335,[1]原表!$E:$X,20,0)</f>
        <v>9649.57</v>
      </c>
    </row>
    <row r="336" spans="1:17">
      <c r="A336" s="74" t="s">
        <v>383</v>
      </c>
      <c r="B336" t="str">
        <f>VLOOKUP(A336,[1]原表!$E:$AJ,32,0)</f>
        <v>专-电460#</v>
      </c>
      <c r="C336" t="str">
        <f>VLOOKUP(A336,[1]原表!$A:$D,4,0)</f>
        <v>电子设备</v>
      </c>
      <c r="D336" t="str">
        <f>VLOOKUP(A336,[1]原表!$E:$G,3,0)</f>
        <v>thinkpad笔记本电脑</v>
      </c>
      <c r="E336" t="str">
        <f>VLOOKUP(A336,'[1]拆分表2-整理表'!$C:$P,14,0)</f>
        <v>X250i75600</v>
      </c>
      <c r="F336">
        <v>1</v>
      </c>
      <c r="I336" s="68">
        <f>VLOOKUP(A336,[1]原表!$E:$N,10,0)</f>
        <v>42370</v>
      </c>
      <c r="J336" s="68" t="s">
        <v>236</v>
      </c>
      <c r="M336" t="str">
        <f>VLOOKUP(A336,[1]原表!$E:$M,9,0)</f>
        <v>直接购入</v>
      </c>
      <c r="O336" t="str">
        <f>VLOOKUP(A336,'[1]拆分表2-整理表'!$C:$O,13,0)</f>
        <v>昆明蓝凌科技有限公司</v>
      </c>
      <c r="P336" t="str">
        <f>VLOOKUP(A336,[1]原表!$E:$U,17,0)</f>
        <v>4</v>
      </c>
      <c r="Q336">
        <f>VLOOKUP(A336,[1]原表!$E:$X,20,0)</f>
        <v>8461.54</v>
      </c>
    </row>
    <row r="337" spans="1:17">
      <c r="A337" s="74" t="s">
        <v>384</v>
      </c>
      <c r="B337" t="str">
        <f>VLOOKUP(A337,[1]原表!$E:$AJ,32,0)</f>
        <v>专-电461#</v>
      </c>
      <c r="C337" t="str">
        <f>VLOOKUP(A337,[1]原表!$A:$D,4,0)</f>
        <v>电子设备</v>
      </c>
      <c r="D337" t="str">
        <f>VLOOKUP(A337,[1]原表!$E:$G,3,0)</f>
        <v>台式电脑</v>
      </c>
      <c r="E337" t="str">
        <f>VLOOKUP(A337,'[1]拆分表2-整理表'!$C:$P,14,0)</f>
        <v>兼容机</v>
      </c>
      <c r="F337">
        <v>1</v>
      </c>
      <c r="I337" s="68">
        <f>VLOOKUP(A337,[1]原表!$E:$N,10,0)</f>
        <v>42385</v>
      </c>
      <c r="J337" s="68" t="s">
        <v>65</v>
      </c>
      <c r="M337" t="str">
        <f>VLOOKUP(A337,[1]原表!$E:$M,9,0)</f>
        <v>直接购入</v>
      </c>
      <c r="O337" t="str">
        <f>VLOOKUP(A337,'[1]拆分表2-整理表'!$C:$O,13,0)</f>
        <v>昆明蓝凌科技有限公司</v>
      </c>
      <c r="P337" t="str">
        <f>VLOOKUP(A337,[1]原表!$E:$U,17,0)</f>
        <v>4</v>
      </c>
      <c r="Q337">
        <f>VLOOKUP(A337,[1]原表!$E:$X,20,0)</f>
        <v>2435.9</v>
      </c>
    </row>
    <row r="338" spans="1:17">
      <c r="A338" s="74" t="s">
        <v>385</v>
      </c>
      <c r="B338" t="str">
        <f>VLOOKUP(A338,[1]原表!$E:$AJ,32,0)</f>
        <v>专-电462#</v>
      </c>
      <c r="C338" t="str">
        <f>VLOOKUP(A338,[1]原表!$A:$D,4,0)</f>
        <v>电子设备</v>
      </c>
      <c r="D338" t="str">
        <f>VLOOKUP(A338,[1]原表!$E:$G,3,0)</f>
        <v>华硕笔记本电脑</v>
      </c>
      <c r="E338" t="str">
        <f>VLOOKUP(A338,'[1]拆分表2-整理表'!$C:$P,14,0)</f>
        <v>PRO452</v>
      </c>
      <c r="F338">
        <v>1</v>
      </c>
      <c r="I338" s="68">
        <f>VLOOKUP(A338,[1]原表!$E:$N,10,0)</f>
        <v>42385</v>
      </c>
      <c r="J338" s="68" t="s">
        <v>192</v>
      </c>
      <c r="M338" t="str">
        <f>VLOOKUP(A338,[1]原表!$E:$M,9,0)</f>
        <v>直接购入</v>
      </c>
      <c r="O338" t="str">
        <f>VLOOKUP(A338,'[1]拆分表2-整理表'!$C:$O,13,0)</f>
        <v>昆明蓝凌科技有限公司</v>
      </c>
      <c r="P338" t="str">
        <f>VLOOKUP(A338,[1]原表!$E:$U,17,0)</f>
        <v>4</v>
      </c>
      <c r="Q338">
        <f>VLOOKUP(A338,[1]原表!$E:$X,20,0)</f>
        <v>4256.4</v>
      </c>
    </row>
    <row r="339" spans="1:17">
      <c r="A339" s="74" t="s">
        <v>386</v>
      </c>
      <c r="B339" t="str">
        <f>VLOOKUP(A339,[1]原表!$E:$AJ,32,0)</f>
        <v>专-电463#</v>
      </c>
      <c r="C339" t="str">
        <f>VLOOKUP(A339,[1]原表!$A:$D,4,0)</f>
        <v>电子设备</v>
      </c>
      <c r="D339" t="str">
        <f>VLOOKUP(A339,[1]原表!$E:$G,3,0)</f>
        <v>台式电脑</v>
      </c>
      <c r="E339" t="str">
        <f>VLOOKUP(A339,'[1]拆分表2-整理表'!$C:$P,14,0)</f>
        <v>兼容机</v>
      </c>
      <c r="F339">
        <v>1</v>
      </c>
      <c r="I339" s="68">
        <f>VLOOKUP(A339,[1]原表!$E:$N,10,0)</f>
        <v>42385</v>
      </c>
      <c r="J339" s="68" t="s">
        <v>192</v>
      </c>
      <c r="M339" t="str">
        <f>VLOOKUP(A339,[1]原表!$E:$M,9,0)</f>
        <v>直接购入</v>
      </c>
      <c r="O339" t="str">
        <f>VLOOKUP(A339,'[1]拆分表2-整理表'!$C:$O,13,0)</f>
        <v>昆明蓝凌科技有限公司</v>
      </c>
      <c r="P339" t="str">
        <f>VLOOKUP(A339,[1]原表!$E:$U,17,0)</f>
        <v>4</v>
      </c>
      <c r="Q339">
        <f>VLOOKUP(A339,[1]原表!$E:$X,20,0)</f>
        <v>4564.1</v>
      </c>
    </row>
    <row r="340" spans="1:17">
      <c r="A340" s="74" t="s">
        <v>387</v>
      </c>
      <c r="B340" t="str">
        <f>VLOOKUP(A340,[1]原表!$E:$AJ,32,0)</f>
        <v>专-电464#</v>
      </c>
      <c r="C340" t="str">
        <f>VLOOKUP(A340,[1]原表!$A:$D,4,0)</f>
        <v>电子设备</v>
      </c>
      <c r="D340" t="str">
        <f>VLOOKUP(A340,[1]原表!$E:$G,3,0)</f>
        <v>华硕笔记本电脑</v>
      </c>
      <c r="E340" t="str">
        <f>VLOOKUP(A340,'[1]拆分表2-整理表'!$C:$P,14,0)</f>
        <v>ZX50JX</v>
      </c>
      <c r="F340">
        <v>1</v>
      </c>
      <c r="I340" s="68">
        <f>VLOOKUP(A340,[1]原表!$E:$N,10,0)</f>
        <v>42385</v>
      </c>
      <c r="J340" s="68" t="s">
        <v>113</v>
      </c>
      <c r="M340" t="str">
        <f>VLOOKUP(A340,[1]原表!$E:$M,9,0)</f>
        <v>直接购入</v>
      </c>
      <c r="O340" t="str">
        <f>VLOOKUP(A340,'[1]拆分表2-整理表'!$C:$O,13,0)</f>
        <v>昆明蓝凌科技有限公司</v>
      </c>
      <c r="P340" t="str">
        <f>VLOOKUP(A340,[1]原表!$E:$U,17,0)</f>
        <v>4</v>
      </c>
      <c r="Q340">
        <f>VLOOKUP(A340,[1]原表!$E:$X,20,0)</f>
        <v>4273.5</v>
      </c>
    </row>
    <row r="341" spans="1:17">
      <c r="A341" s="74" t="s">
        <v>388</v>
      </c>
      <c r="B341" t="str">
        <f>VLOOKUP(A341,[1]原表!$E:$AJ,32,0)</f>
        <v>专-电465#</v>
      </c>
      <c r="C341" t="str">
        <f>VLOOKUP(A341,[1]原表!$A:$D,4,0)</f>
        <v>电子设备</v>
      </c>
      <c r="D341" t="str">
        <f>VLOOKUP(A341,[1]原表!$E:$G,3,0)</f>
        <v>兼容机</v>
      </c>
      <c r="E341" t="str">
        <f>VLOOKUP(A341,'[1]拆分表2-整理表'!$C:$P,14,0)</f>
        <v>兼容机</v>
      </c>
      <c r="F341">
        <v>1</v>
      </c>
      <c r="I341" s="68">
        <f>VLOOKUP(A341,[1]原表!$E:$N,10,0)</f>
        <v>42385</v>
      </c>
      <c r="J341" s="68" t="s">
        <v>108</v>
      </c>
      <c r="M341" t="str">
        <f>VLOOKUP(A341,[1]原表!$E:$M,9,0)</f>
        <v>直接购入</v>
      </c>
      <c r="O341" t="str">
        <f>VLOOKUP(A341,'[1]拆分表2-整理表'!$C:$O,13,0)</f>
        <v>昆明蓝凌科技有限公司</v>
      </c>
      <c r="P341" t="str">
        <f>VLOOKUP(A341,[1]原表!$E:$U,17,0)</f>
        <v>4</v>
      </c>
      <c r="Q341">
        <f>VLOOKUP(A341,[1]原表!$E:$X,20,0)</f>
        <v>2282.06</v>
      </c>
    </row>
    <row r="342" spans="1:17">
      <c r="A342" s="74" t="s">
        <v>389</v>
      </c>
      <c r="B342" t="str">
        <f>VLOOKUP(A342,[1]原表!$E:$AJ,32,0)</f>
        <v>专-电466#</v>
      </c>
      <c r="C342" t="str">
        <f>VLOOKUP(A342,[1]原表!$A:$D,4,0)</f>
        <v>电子设备</v>
      </c>
      <c r="D342" t="str">
        <f>VLOOKUP(A342,[1]原表!$E:$G,3,0)</f>
        <v>台式电脑</v>
      </c>
      <c r="E342" t="str">
        <f>VLOOKUP(A342,'[1]拆分表2-整理表'!$C:$P,14,0)</f>
        <v>兼容机</v>
      </c>
      <c r="F342">
        <v>1</v>
      </c>
      <c r="I342" s="68">
        <f>VLOOKUP(A342,[1]原表!$E:$N,10,0)</f>
        <v>42461</v>
      </c>
      <c r="J342" s="68" t="s">
        <v>23</v>
      </c>
      <c r="M342" t="str">
        <f>VLOOKUP(A342,[1]原表!$E:$M,9,0)</f>
        <v>直接购入</v>
      </c>
      <c r="O342" t="str">
        <f>VLOOKUP(A342,'[1]拆分表2-整理表'!$C:$O,13,0)</f>
        <v>昆明蓝凌科技有限公司 前处理车间</v>
      </c>
      <c r="P342" t="str">
        <f>VLOOKUP(A342,[1]原表!$E:$U,17,0)</f>
        <v>4</v>
      </c>
      <c r="Q342">
        <f>VLOOKUP(A342,[1]原表!$E:$X,20,0)</f>
        <v>2282.05</v>
      </c>
    </row>
    <row r="343" spans="1:17">
      <c r="A343" s="74" t="s">
        <v>390</v>
      </c>
      <c r="B343" t="str">
        <f>VLOOKUP(A343,[1]原表!$E:$AJ,32,0)</f>
        <v>专-电470#</v>
      </c>
      <c r="C343" t="str">
        <f>VLOOKUP(A343,[1]原表!$A:$D,4,0)</f>
        <v>电子设备</v>
      </c>
      <c r="D343" t="str">
        <f>VLOOKUP(A343,[1]原表!$E:$G,3,0)</f>
        <v>IBM服务器</v>
      </c>
      <c r="E343" t="str">
        <f>VLOOKUP(A343,'[1]拆分表2-整理表'!$C:$P,14,0)</f>
        <v>X3650M5</v>
      </c>
      <c r="F343">
        <v>1</v>
      </c>
      <c r="I343" s="68">
        <f>VLOOKUP(A343,[1]原表!$E:$N,10,0)</f>
        <v>42461</v>
      </c>
      <c r="J343" s="68" t="s">
        <v>108</v>
      </c>
      <c r="M343" t="str">
        <f>VLOOKUP(A343,[1]原表!$E:$M,9,0)</f>
        <v>直接购入</v>
      </c>
      <c r="O343" t="str">
        <f>VLOOKUP(A343,'[1]拆分表2-整理表'!$C:$O,13,0)</f>
        <v>昆明冠羽科技有限公司 信息部</v>
      </c>
      <c r="P343" t="str">
        <f>VLOOKUP(A343,[1]原表!$E:$U,17,0)</f>
        <v>4</v>
      </c>
      <c r="Q343">
        <f>VLOOKUP(A343,[1]原表!$E:$X,20,0)</f>
        <v>46384.62</v>
      </c>
    </row>
    <row r="344" spans="1:17">
      <c r="A344" s="74" t="s">
        <v>391</v>
      </c>
      <c r="B344" t="str">
        <f>VLOOKUP(A344,[1]原表!$E:$AJ,32,0)</f>
        <v>专-电473#</v>
      </c>
      <c r="C344" t="str">
        <f>VLOOKUP(A344,[1]原表!$A:$D,4,0)</f>
        <v>电子设备</v>
      </c>
      <c r="D344" t="str">
        <f>VLOOKUP(A344,[1]原表!$E:$G,3,0)</f>
        <v>数码照相机</v>
      </c>
      <c r="E344" t="str">
        <f>VLOOKUP(A344,'[1]拆分表2-整理表'!$C:$P,14,0)</f>
        <v>佳能700D</v>
      </c>
      <c r="F344">
        <v>1</v>
      </c>
      <c r="I344" s="68">
        <f>VLOOKUP(A344,[1]原表!$E:$N,10,0)</f>
        <v>42461</v>
      </c>
      <c r="J344" s="68" t="s">
        <v>113</v>
      </c>
      <c r="M344" t="str">
        <f>VLOOKUP(A344,[1]原表!$E:$M,9,0)</f>
        <v>直接购入</v>
      </c>
      <c r="O344" t="str">
        <f>VLOOKUP(A344,'[1]拆分表2-整理表'!$C:$O,13,0)</f>
        <v>昆明蓝凌科技有限公司</v>
      </c>
      <c r="P344" t="str">
        <f>VLOOKUP(A344,[1]原表!$E:$U,17,0)</f>
        <v>4</v>
      </c>
      <c r="Q344">
        <f>VLOOKUP(A344,[1]原表!$E:$X,20,0)</f>
        <v>4316.24</v>
      </c>
    </row>
    <row r="345" spans="1:17">
      <c r="A345" s="74" t="s">
        <v>392</v>
      </c>
      <c r="B345" t="str">
        <f>VLOOKUP(A345,[1]原表!$E:$AJ,32,0)</f>
        <v>专-电474#</v>
      </c>
      <c r="C345" t="str">
        <f>VLOOKUP(A345,[1]原表!$A:$D,4,0)</f>
        <v>电子设备</v>
      </c>
      <c r="D345" t="str">
        <f>VLOOKUP(A345,[1]原表!$E:$G,3,0)</f>
        <v>摄像机</v>
      </c>
      <c r="E345" t="str">
        <f>VLOOKUP(A345,'[1]拆分表2-整理表'!$C:$P,14,0)</f>
        <v>索尼CX900E</v>
      </c>
      <c r="F345">
        <v>1</v>
      </c>
      <c r="I345" s="68">
        <f>VLOOKUP(A345,[1]原表!$E:$N,10,0)</f>
        <v>42461</v>
      </c>
      <c r="J345" s="68" t="s">
        <v>113</v>
      </c>
      <c r="M345" t="str">
        <f>VLOOKUP(A345,[1]原表!$E:$M,9,0)</f>
        <v>直接购入</v>
      </c>
      <c r="O345" t="str">
        <f>VLOOKUP(A345,'[1]拆分表2-整理表'!$C:$O,13,0)</f>
        <v>昆明蓝凌科技有限公司</v>
      </c>
      <c r="P345" t="str">
        <f>VLOOKUP(A345,[1]原表!$E:$U,17,0)</f>
        <v>4</v>
      </c>
      <c r="Q345">
        <f>VLOOKUP(A345,[1]原表!$E:$X,20,0)</f>
        <v>7692.31</v>
      </c>
    </row>
    <row r="346" spans="1:17">
      <c r="A346" s="74" t="s">
        <v>393</v>
      </c>
      <c r="B346" t="str">
        <f>VLOOKUP(A346,[1]原表!$E:$AJ,32,0)</f>
        <v>专-电472#</v>
      </c>
      <c r="C346" t="str">
        <f>VLOOKUP(A346,[1]原表!$A:$D,4,0)</f>
        <v>电子设备</v>
      </c>
      <c r="D346" t="str">
        <f>VLOOKUP(A346,[1]原表!$E:$G,3,0)</f>
        <v>锐捷交换机</v>
      </c>
      <c r="E346" t="str">
        <f>VLOOKUP(A346,'[1]拆分表2-整理表'!$C:$P,14,0)</f>
        <v>RG-NB55</v>
      </c>
      <c r="F346">
        <v>1</v>
      </c>
      <c r="I346" s="68">
        <f>VLOOKUP(A346,[1]原表!$E:$N,10,0)</f>
        <v>42461</v>
      </c>
      <c r="J346" s="68" t="s">
        <v>108</v>
      </c>
      <c r="M346" t="str">
        <f>VLOOKUP(A346,[1]原表!$E:$M,9,0)</f>
        <v>直接购入</v>
      </c>
      <c r="O346" t="str">
        <f>VLOOKUP(A346,'[1]拆分表2-整理表'!$C:$O,13,0)</f>
        <v>昆明聚人科技有限公司</v>
      </c>
      <c r="P346" t="str">
        <f>VLOOKUP(A346,[1]原表!$E:$U,17,0)</f>
        <v>4</v>
      </c>
      <c r="Q346">
        <f>VLOOKUP(A346,[1]原表!$E:$X,20,0)</f>
        <v>4401.71</v>
      </c>
    </row>
    <row r="347" spans="1:17">
      <c r="A347" s="74" t="s">
        <v>394</v>
      </c>
      <c r="B347" t="str">
        <f>VLOOKUP(A347,[1]原表!$E:$AJ,32,0)</f>
        <v>专-电467#</v>
      </c>
      <c r="C347" t="str">
        <f>VLOOKUP(A347,[1]原表!$A:$D,4,0)</f>
        <v>电子设备</v>
      </c>
      <c r="D347" t="str">
        <f>VLOOKUP(A347,[1]原表!$E:$G,3,0)</f>
        <v>台式电脑</v>
      </c>
      <c r="E347" t="str">
        <f>VLOOKUP(A347,'[1]拆分表2-整理表'!$C:$P,14,0)</f>
        <v>兼容机</v>
      </c>
      <c r="F347">
        <v>1</v>
      </c>
      <c r="I347" s="68">
        <f>VLOOKUP(A347,[1]原表!$E:$N,10,0)</f>
        <v>42491</v>
      </c>
      <c r="J347" s="68" t="s">
        <v>62</v>
      </c>
      <c r="M347" t="str">
        <f>VLOOKUP(A347,[1]原表!$E:$M,9,0)</f>
        <v>直接购入</v>
      </c>
      <c r="O347" t="str">
        <f>VLOOKUP(A347,'[1]拆分表2-整理表'!$C:$O,13,0)</f>
        <v>昆明蓝凌科技有限公司 招投标及政府事业部</v>
      </c>
      <c r="P347" t="str">
        <f>VLOOKUP(A347,[1]原表!$E:$U,17,0)</f>
        <v>4</v>
      </c>
      <c r="Q347">
        <f>VLOOKUP(A347,[1]原表!$E:$X,20,0)</f>
        <v>2435.9</v>
      </c>
    </row>
    <row r="348" spans="1:17">
      <c r="A348" s="74" t="s">
        <v>395</v>
      </c>
      <c r="B348" t="str">
        <f>VLOOKUP(A348,[1]原表!$E:$AJ,32,0)</f>
        <v>专-电469#</v>
      </c>
      <c r="C348" t="str">
        <f>VLOOKUP(A348,[1]原表!$A:$D,4,0)</f>
        <v>电子设备</v>
      </c>
      <c r="D348" t="str">
        <f>VLOOKUP(A348,[1]原表!$E:$G,3,0)</f>
        <v>台式电脑</v>
      </c>
      <c r="E348" t="str">
        <f>VLOOKUP(A348,'[1]拆分表2-整理表'!$C:$P,14,0)</f>
        <v>兼容机</v>
      </c>
      <c r="F348">
        <v>1</v>
      </c>
      <c r="I348" s="68">
        <f>VLOOKUP(A348,[1]原表!$E:$N,10,0)</f>
        <v>42491</v>
      </c>
      <c r="J348" s="68" t="s">
        <v>31</v>
      </c>
      <c r="M348" t="str">
        <f>VLOOKUP(A348,[1]原表!$E:$M,9,0)</f>
        <v>直接购入</v>
      </c>
      <c r="O348" t="str">
        <f>VLOOKUP(A348,'[1]拆分表2-整理表'!$C:$O,13,0)</f>
        <v>昆明蓝凌科技有限公司 提取</v>
      </c>
      <c r="P348" t="str">
        <f>VLOOKUP(A348,[1]原表!$E:$U,17,0)</f>
        <v>4</v>
      </c>
      <c r="Q348">
        <f>VLOOKUP(A348,[1]原表!$E:$X,20,0)</f>
        <v>2435.89</v>
      </c>
    </row>
    <row r="349" spans="1:17">
      <c r="A349" s="74" t="s">
        <v>396</v>
      </c>
      <c r="B349" t="str">
        <f>VLOOKUP(A349,[1]原表!$E:$AJ,32,0)</f>
        <v>专-电471#</v>
      </c>
      <c r="C349" t="str">
        <f>VLOOKUP(A349,[1]原表!$A:$D,4,0)</f>
        <v>电子设备</v>
      </c>
      <c r="D349" t="str">
        <f>VLOOKUP(A349,[1]原表!$E:$G,3,0)</f>
        <v>联系笔记本电脑</v>
      </c>
      <c r="E349" t="str">
        <f>VLOOKUP(A349,'[1]拆分表2-整理表'!$C:$P,14,0)</f>
        <v>B41-80</v>
      </c>
      <c r="F349">
        <v>1</v>
      </c>
      <c r="I349" s="68">
        <f>VLOOKUP(A349,[1]原表!$E:$N,10,0)</f>
        <v>42491</v>
      </c>
      <c r="J349" s="68" t="s">
        <v>108</v>
      </c>
      <c r="M349" t="str">
        <f>VLOOKUP(A349,[1]原表!$E:$M,9,0)</f>
        <v>直接购入</v>
      </c>
      <c r="O349" t="str">
        <f>VLOOKUP(A349,'[1]拆分表2-整理表'!$C:$O,13,0)</f>
        <v>昆明蓝凌科技有限公司</v>
      </c>
      <c r="P349" t="str">
        <f>VLOOKUP(A349,[1]原表!$E:$U,17,0)</f>
        <v>4</v>
      </c>
      <c r="Q349">
        <f>VLOOKUP(A349,[1]原表!$E:$X,20,0)</f>
        <v>3658.12</v>
      </c>
    </row>
    <row r="350" spans="1:17">
      <c r="A350" s="74" t="s">
        <v>397</v>
      </c>
      <c r="B350" t="str">
        <f>VLOOKUP(A350,[1]原表!$E:$AJ,32,0)</f>
        <v>专-电468#</v>
      </c>
      <c r="C350" t="str">
        <f>VLOOKUP(A350,[1]原表!$A:$D,4,0)</f>
        <v>电子设备</v>
      </c>
      <c r="D350" t="str">
        <f>VLOOKUP(A350,[1]原表!$E:$G,3,0)</f>
        <v>台式电脑</v>
      </c>
      <c r="E350" t="str">
        <f>VLOOKUP(A350,'[1]拆分表2-整理表'!$C:$P,14,0)</f>
        <v>兼容机</v>
      </c>
      <c r="F350">
        <v>1</v>
      </c>
      <c r="I350" s="68">
        <f>VLOOKUP(A350,[1]原表!$E:$N,10,0)</f>
        <v>42514</v>
      </c>
      <c r="J350" s="68" t="s">
        <v>119</v>
      </c>
      <c r="M350" t="str">
        <f>VLOOKUP(A350,[1]原表!$E:$M,9,0)</f>
        <v>直接购入</v>
      </c>
      <c r="O350" t="str">
        <f>VLOOKUP(A350,'[1]拆分表2-整理表'!$C:$O,13,0)</f>
        <v>昆明蓝凌科技有限公司</v>
      </c>
      <c r="P350" t="str">
        <f>VLOOKUP(A350,[1]原表!$E:$U,17,0)</f>
        <v>4</v>
      </c>
      <c r="Q350">
        <f>VLOOKUP(A350,[1]原表!$E:$X,20,0)</f>
        <v>2435.9</v>
      </c>
    </row>
    <row r="351" spans="1:17">
      <c r="A351" s="74" t="s">
        <v>398</v>
      </c>
      <c r="B351" t="str">
        <f>VLOOKUP(A351,[1]原表!$E:$AJ,32,0)</f>
        <v>专-电475#</v>
      </c>
      <c r="C351" t="str">
        <f>VLOOKUP(A351,[1]原表!$A:$D,4,0)</f>
        <v>电子设备</v>
      </c>
      <c r="D351" t="str">
        <f>VLOOKUP(A351,[1]原表!$E:$G,3,0)</f>
        <v>台式电脑</v>
      </c>
      <c r="E351" t="str">
        <f>VLOOKUP(A351,'[1]拆分表2-整理表'!$C:$P,14,0)</f>
        <v>兼容机</v>
      </c>
      <c r="F351">
        <v>1</v>
      </c>
      <c r="I351" s="68">
        <f>VLOOKUP(A351,[1]原表!$E:$N,10,0)</f>
        <v>42514</v>
      </c>
      <c r="J351" s="68" t="s">
        <v>192</v>
      </c>
      <c r="M351" t="str">
        <f>VLOOKUP(A351,[1]原表!$E:$M,9,0)</f>
        <v>直接购入</v>
      </c>
      <c r="O351" t="str">
        <f>VLOOKUP(A351,'[1]拆分表2-整理表'!$C:$O,13,0)</f>
        <v>昆明蓝凌科技有限公司</v>
      </c>
      <c r="P351" t="str">
        <f>VLOOKUP(A351,[1]原表!$E:$U,17,0)</f>
        <v>4</v>
      </c>
      <c r="Q351">
        <f>VLOOKUP(A351,[1]原表!$E:$X,20,0)</f>
        <v>2358.97</v>
      </c>
    </row>
    <row r="352" spans="1:17">
      <c r="A352" s="74" t="s">
        <v>399</v>
      </c>
      <c r="B352" t="str">
        <f>VLOOKUP(A352,[1]原表!$E:$AJ,32,0)</f>
        <v>专-电476#</v>
      </c>
      <c r="C352" t="str">
        <f>VLOOKUP(A352,[1]原表!$A:$D,4,0)</f>
        <v>电子设备</v>
      </c>
      <c r="D352" t="str">
        <f>VLOOKUP(A352,[1]原表!$E:$G,3,0)</f>
        <v>台式电脑</v>
      </c>
      <c r="E352" t="str">
        <f>VLOOKUP(A352,'[1]拆分表2-整理表'!$C:$P,14,0)</f>
        <v>兼容机</v>
      </c>
      <c r="F352">
        <v>1</v>
      </c>
      <c r="I352" s="68">
        <f>VLOOKUP(A352,[1]原表!$E:$N,10,0)</f>
        <v>42514</v>
      </c>
      <c r="J352" s="68" t="s">
        <v>192</v>
      </c>
      <c r="M352" t="str">
        <f>VLOOKUP(A352,[1]原表!$E:$M,9,0)</f>
        <v>直接购入</v>
      </c>
      <c r="O352" t="str">
        <f>VLOOKUP(A352,'[1]拆分表2-整理表'!$C:$O,13,0)</f>
        <v>昆明蓝凌科技有限公司</v>
      </c>
      <c r="P352" t="str">
        <f>VLOOKUP(A352,[1]原表!$E:$U,17,0)</f>
        <v>4</v>
      </c>
      <c r="Q352">
        <f>VLOOKUP(A352,[1]原表!$E:$X,20,0)</f>
        <v>2358.97</v>
      </c>
    </row>
    <row r="353" spans="1:17">
      <c r="A353" s="74" t="s">
        <v>400</v>
      </c>
      <c r="B353" t="str">
        <f>VLOOKUP(A353,[1]原表!$E:$AJ,32,0)</f>
        <v>专-电477#</v>
      </c>
      <c r="C353" t="str">
        <f>VLOOKUP(A353,[1]原表!$A:$D,4,0)</f>
        <v>电子设备</v>
      </c>
      <c r="D353" t="str">
        <f>VLOOKUP(A353,[1]原表!$E:$G,3,0)</f>
        <v>台式电脑</v>
      </c>
      <c r="E353" t="str">
        <f>VLOOKUP(A353,'[1]拆分表2-整理表'!$C:$P,14,0)</f>
        <v>兼容机</v>
      </c>
      <c r="F353">
        <v>1</v>
      </c>
      <c r="I353" s="68">
        <f>VLOOKUP(A353,[1]原表!$E:$N,10,0)</f>
        <v>42514</v>
      </c>
      <c r="J353" s="68" t="s">
        <v>192</v>
      </c>
      <c r="M353" t="str">
        <f>VLOOKUP(A353,[1]原表!$E:$M,9,0)</f>
        <v>直接购入</v>
      </c>
      <c r="O353" t="str">
        <f>VLOOKUP(A353,'[1]拆分表2-整理表'!$C:$O,13,0)</f>
        <v>昆明蓝凌科技有限公司</v>
      </c>
      <c r="P353" t="str">
        <f>VLOOKUP(A353,[1]原表!$E:$U,17,0)</f>
        <v>4</v>
      </c>
      <c r="Q353">
        <f>VLOOKUP(A353,[1]原表!$E:$X,20,0)</f>
        <v>2358.97</v>
      </c>
    </row>
    <row r="354" spans="1:17">
      <c r="A354" s="74" t="s">
        <v>401</v>
      </c>
      <c r="B354" t="str">
        <f>VLOOKUP(A354,[1]原表!$E:$AJ,32,0)</f>
        <v>专-电478#</v>
      </c>
      <c r="C354" t="str">
        <f>VLOOKUP(A354,[1]原表!$A:$D,4,0)</f>
        <v>电子设备</v>
      </c>
      <c r="D354" t="str">
        <f>VLOOKUP(A354,[1]原表!$E:$G,3,0)</f>
        <v>台式电脑</v>
      </c>
      <c r="E354" t="str">
        <f>VLOOKUP(A354,'[1]拆分表2-整理表'!$C:$P,14,0)</f>
        <v>兼容机</v>
      </c>
      <c r="F354">
        <v>1</v>
      </c>
      <c r="I354" s="68">
        <f>VLOOKUP(A354,[1]原表!$E:$N,10,0)</f>
        <v>42514</v>
      </c>
      <c r="J354" s="68" t="s">
        <v>192</v>
      </c>
      <c r="M354" t="str">
        <f>VLOOKUP(A354,[1]原表!$E:$M,9,0)</f>
        <v>直接购入</v>
      </c>
      <c r="O354" t="str">
        <f>VLOOKUP(A354,'[1]拆分表2-整理表'!$C:$O,13,0)</f>
        <v>昆明蓝凌科技有限公司</v>
      </c>
      <c r="P354" t="str">
        <f>VLOOKUP(A354,[1]原表!$E:$U,17,0)</f>
        <v>4</v>
      </c>
      <c r="Q354">
        <f>VLOOKUP(A354,[1]原表!$E:$X,20,0)</f>
        <v>2358.97</v>
      </c>
    </row>
    <row r="355" spans="1:17">
      <c r="A355" s="74" t="s">
        <v>402</v>
      </c>
      <c r="B355" t="str">
        <f>VLOOKUP(A355,[1]原表!$E:$AJ,32,0)</f>
        <v>专-电479#</v>
      </c>
      <c r="C355" t="str">
        <f>VLOOKUP(A355,[1]原表!$A:$D,4,0)</f>
        <v>电子设备</v>
      </c>
      <c r="D355" t="str">
        <f>VLOOKUP(A355,[1]原表!$E:$G,3,0)</f>
        <v>台式电脑</v>
      </c>
      <c r="E355" t="str">
        <f>VLOOKUP(A355,'[1]拆分表2-整理表'!$C:$P,14,0)</f>
        <v>兼容机</v>
      </c>
      <c r="F355">
        <v>1</v>
      </c>
      <c r="I355" s="68">
        <f>VLOOKUP(A355,[1]原表!$E:$N,10,0)</f>
        <v>42514</v>
      </c>
      <c r="J355" s="68" t="s">
        <v>192</v>
      </c>
      <c r="M355" t="str">
        <f>VLOOKUP(A355,[1]原表!$E:$M,9,0)</f>
        <v>直接购入</v>
      </c>
      <c r="O355" t="str">
        <f>VLOOKUP(A355,'[1]拆分表2-整理表'!$C:$O,13,0)</f>
        <v>昆明蓝凌科技有限公司</v>
      </c>
      <c r="P355" t="str">
        <f>VLOOKUP(A355,[1]原表!$E:$U,17,0)</f>
        <v>4</v>
      </c>
      <c r="Q355">
        <f>VLOOKUP(A355,[1]原表!$E:$X,20,0)</f>
        <v>2358.97</v>
      </c>
    </row>
    <row r="356" spans="1:17">
      <c r="A356" s="74" t="s">
        <v>403</v>
      </c>
      <c r="B356" t="str">
        <f>VLOOKUP(A356,[1]原表!$E:$AJ,32,0)</f>
        <v>专-电480#</v>
      </c>
      <c r="C356" t="str">
        <f>VLOOKUP(A356,[1]原表!$A:$D,4,0)</f>
        <v>电子设备</v>
      </c>
      <c r="D356" t="str">
        <f>VLOOKUP(A356,[1]原表!$E:$G,3,0)</f>
        <v>台式电脑</v>
      </c>
      <c r="E356" t="str">
        <f>VLOOKUP(A356,'[1]拆分表2-整理表'!$C:$P,14,0)</f>
        <v>兼容机</v>
      </c>
      <c r="F356">
        <v>1</v>
      </c>
      <c r="I356" s="68">
        <f>VLOOKUP(A356,[1]原表!$E:$N,10,0)</f>
        <v>42514</v>
      </c>
      <c r="J356" s="68" t="s">
        <v>192</v>
      </c>
      <c r="M356" t="str">
        <f>VLOOKUP(A356,[1]原表!$E:$M,9,0)</f>
        <v>直接购入</v>
      </c>
      <c r="O356" t="str">
        <f>VLOOKUP(A356,'[1]拆分表2-整理表'!$C:$O,13,0)</f>
        <v>昆明蓝凌科技有限公司</v>
      </c>
      <c r="P356" t="str">
        <f>VLOOKUP(A356,[1]原表!$E:$U,17,0)</f>
        <v>4</v>
      </c>
      <c r="Q356">
        <f>VLOOKUP(A356,[1]原表!$E:$X,20,0)</f>
        <v>2358.97</v>
      </c>
    </row>
    <row r="357" spans="1:17">
      <c r="A357" s="74" t="s">
        <v>404</v>
      </c>
      <c r="B357" t="str">
        <f>VLOOKUP(A357,[1]原表!$E:$AJ,32,0)</f>
        <v>专-电481#</v>
      </c>
      <c r="C357" t="str">
        <f>VLOOKUP(A357,[1]原表!$A:$D,4,0)</f>
        <v>电子设备</v>
      </c>
      <c r="D357" t="str">
        <f>VLOOKUP(A357,[1]原表!$E:$G,3,0)</f>
        <v>台式电脑</v>
      </c>
      <c r="E357" t="str">
        <f>VLOOKUP(A357,'[1]拆分表2-整理表'!$C:$P,14,0)</f>
        <v>兼容机</v>
      </c>
      <c r="F357">
        <v>1</v>
      </c>
      <c r="I357" s="68">
        <f>VLOOKUP(A357,[1]原表!$E:$N,10,0)</f>
        <v>42514</v>
      </c>
      <c r="J357" s="68" t="s">
        <v>192</v>
      </c>
      <c r="M357" t="str">
        <f>VLOOKUP(A357,[1]原表!$E:$M,9,0)</f>
        <v>直接购入</v>
      </c>
      <c r="O357" t="str">
        <f>VLOOKUP(A357,'[1]拆分表2-整理表'!$C:$O,13,0)</f>
        <v>昆明蓝凌科技有限公司</v>
      </c>
      <c r="P357" t="str">
        <f>VLOOKUP(A357,[1]原表!$E:$U,17,0)</f>
        <v>4</v>
      </c>
      <c r="Q357">
        <f>VLOOKUP(A357,[1]原表!$E:$X,20,0)</f>
        <v>2358.97</v>
      </c>
    </row>
    <row r="358" spans="1:17">
      <c r="A358" s="74" t="s">
        <v>405</v>
      </c>
      <c r="B358" t="str">
        <f>VLOOKUP(A358,[1]原表!$E:$AJ,32,0)</f>
        <v>专-电482#</v>
      </c>
      <c r="C358" t="str">
        <f>VLOOKUP(A358,[1]原表!$A:$D,4,0)</f>
        <v>电子设备</v>
      </c>
      <c r="D358" t="str">
        <f>VLOOKUP(A358,[1]原表!$E:$G,3,0)</f>
        <v>台式电脑</v>
      </c>
      <c r="E358" t="str">
        <f>VLOOKUP(A358,'[1]拆分表2-整理表'!$C:$P,14,0)</f>
        <v>兼容机</v>
      </c>
      <c r="F358">
        <v>1</v>
      </c>
      <c r="I358" s="68">
        <f>VLOOKUP(A358,[1]原表!$E:$N,10,0)</f>
        <v>42514</v>
      </c>
      <c r="J358" s="68" t="s">
        <v>192</v>
      </c>
      <c r="M358" t="str">
        <f>VLOOKUP(A358,[1]原表!$E:$M,9,0)</f>
        <v>直接购入</v>
      </c>
      <c r="O358" t="str">
        <f>VLOOKUP(A358,'[1]拆分表2-整理表'!$C:$O,13,0)</f>
        <v>昆明蓝凌科技有限公司</v>
      </c>
      <c r="P358" t="str">
        <f>VLOOKUP(A358,[1]原表!$E:$U,17,0)</f>
        <v>4</v>
      </c>
      <c r="Q358">
        <f>VLOOKUP(A358,[1]原表!$E:$X,20,0)</f>
        <v>2358.97</v>
      </c>
    </row>
    <row r="359" spans="1:17">
      <c r="A359" s="74" t="s">
        <v>406</v>
      </c>
      <c r="B359" t="str">
        <f>VLOOKUP(A359,[1]原表!$E:$AJ,32,0)</f>
        <v>专-电483#</v>
      </c>
      <c r="C359" t="str">
        <f>VLOOKUP(A359,[1]原表!$A:$D,4,0)</f>
        <v>电子设备</v>
      </c>
      <c r="D359" t="str">
        <f>VLOOKUP(A359,[1]原表!$E:$G,3,0)</f>
        <v>台式电脑</v>
      </c>
      <c r="E359" t="str">
        <f>VLOOKUP(A359,'[1]拆分表2-整理表'!$C:$P,14,0)</f>
        <v>兼容机</v>
      </c>
      <c r="F359">
        <v>1</v>
      </c>
      <c r="I359" s="68">
        <f>VLOOKUP(A359,[1]原表!$E:$N,10,0)</f>
        <v>42514</v>
      </c>
      <c r="J359" s="68" t="s">
        <v>192</v>
      </c>
      <c r="M359" t="str">
        <f>VLOOKUP(A359,[1]原表!$E:$M,9,0)</f>
        <v>直接购入</v>
      </c>
      <c r="O359" t="str">
        <f>VLOOKUP(A359,'[1]拆分表2-整理表'!$C:$O,13,0)</f>
        <v>昆明蓝凌科技有限公司</v>
      </c>
      <c r="P359" t="str">
        <f>VLOOKUP(A359,[1]原表!$E:$U,17,0)</f>
        <v>4</v>
      </c>
      <c r="Q359">
        <f>VLOOKUP(A359,[1]原表!$E:$X,20,0)</f>
        <v>2358.97</v>
      </c>
    </row>
    <row r="360" spans="1:17">
      <c r="A360" s="74" t="s">
        <v>407</v>
      </c>
      <c r="B360" t="str">
        <f>VLOOKUP(A360,[1]原表!$E:$AJ,32,0)</f>
        <v>专-电484#</v>
      </c>
      <c r="C360" t="str">
        <f>VLOOKUP(A360,[1]原表!$A:$D,4,0)</f>
        <v>电子设备</v>
      </c>
      <c r="D360" t="str">
        <f>VLOOKUP(A360,[1]原表!$E:$G,3,0)</f>
        <v>台式电脑</v>
      </c>
      <c r="E360" t="str">
        <f>VLOOKUP(A360,'[1]拆分表2-整理表'!$C:$P,14,0)</f>
        <v>兼容机</v>
      </c>
      <c r="F360">
        <v>1</v>
      </c>
      <c r="I360" s="68">
        <f>VLOOKUP(A360,[1]原表!$E:$N,10,0)</f>
        <v>42514</v>
      </c>
      <c r="J360" s="68" t="s">
        <v>192</v>
      </c>
      <c r="M360" t="str">
        <f>VLOOKUP(A360,[1]原表!$E:$M,9,0)</f>
        <v>直接购入</v>
      </c>
      <c r="O360" t="str">
        <f>VLOOKUP(A360,'[1]拆分表2-整理表'!$C:$O,13,0)</f>
        <v>昆明蓝凌科技有限公司</v>
      </c>
      <c r="P360" t="str">
        <f>VLOOKUP(A360,[1]原表!$E:$U,17,0)</f>
        <v>4</v>
      </c>
      <c r="Q360">
        <f>VLOOKUP(A360,[1]原表!$E:$X,20,0)</f>
        <v>2358.97</v>
      </c>
    </row>
    <row r="361" spans="1:17">
      <c r="A361" s="74" t="s">
        <v>408</v>
      </c>
      <c r="B361" t="str">
        <f>VLOOKUP(A361,[1]原表!$E:$AJ,32,0)</f>
        <v>专-电485#</v>
      </c>
      <c r="C361" t="str">
        <f>VLOOKUP(A361,[1]原表!$A:$D,4,0)</f>
        <v>电子设备</v>
      </c>
      <c r="D361" t="str">
        <f>VLOOKUP(A361,[1]原表!$E:$G,3,0)</f>
        <v>台式电脑</v>
      </c>
      <c r="E361" t="str">
        <f>VLOOKUP(A361,'[1]拆分表2-整理表'!$C:$P,14,0)</f>
        <v>兼容机</v>
      </c>
      <c r="F361">
        <v>1</v>
      </c>
      <c r="I361" s="68">
        <f>VLOOKUP(A361,[1]原表!$E:$N,10,0)</f>
        <v>42514</v>
      </c>
      <c r="J361" s="68" t="s">
        <v>192</v>
      </c>
      <c r="M361" t="str">
        <f>VLOOKUP(A361,[1]原表!$E:$M,9,0)</f>
        <v>直接购入</v>
      </c>
      <c r="O361" t="str">
        <f>VLOOKUP(A361,'[1]拆分表2-整理表'!$C:$O,13,0)</f>
        <v>昆明蓝凌科技有限公司</v>
      </c>
      <c r="P361" t="str">
        <f>VLOOKUP(A361,[1]原表!$E:$U,17,0)</f>
        <v>4</v>
      </c>
      <c r="Q361">
        <f>VLOOKUP(A361,[1]原表!$E:$X,20,0)</f>
        <v>2358.97</v>
      </c>
    </row>
    <row r="362" spans="1:17">
      <c r="A362" s="74" t="s">
        <v>409</v>
      </c>
      <c r="B362" t="str">
        <f>VLOOKUP(A362,[1]原表!$E:$AJ,32,0)</f>
        <v>专-电487#</v>
      </c>
      <c r="C362" t="str">
        <f>VLOOKUP(A362,[1]原表!$A:$D,4,0)</f>
        <v>电子设备</v>
      </c>
      <c r="D362" t="str">
        <f>VLOOKUP(A362,[1]原表!$E:$G,3,0)</f>
        <v>台式电脑</v>
      </c>
      <c r="E362" t="str">
        <f>VLOOKUP(A362,'[1]拆分表2-整理表'!$C:$P,14,0)</f>
        <v>兼容机</v>
      </c>
      <c r="F362">
        <v>1</v>
      </c>
      <c r="I362" s="68">
        <f>VLOOKUP(A362,[1]原表!$E:$N,10,0)</f>
        <v>42514</v>
      </c>
      <c r="J362" s="68" t="s">
        <v>174</v>
      </c>
      <c r="M362" t="str">
        <f>VLOOKUP(A362,[1]原表!$E:$M,9,0)</f>
        <v>直接购入</v>
      </c>
      <c r="O362" t="str">
        <f>VLOOKUP(A362,'[1]拆分表2-整理表'!$C:$O,13,0)</f>
        <v>昆明蓝凌科技有限公司 原范礼博</v>
      </c>
      <c r="P362" t="str">
        <f>VLOOKUP(A362,[1]原表!$E:$U,17,0)</f>
        <v>4</v>
      </c>
      <c r="Q362">
        <f>VLOOKUP(A362,[1]原表!$E:$X,20,0)</f>
        <v>2358.97</v>
      </c>
    </row>
    <row r="363" spans="1:17">
      <c r="A363" s="74" t="s">
        <v>410</v>
      </c>
      <c r="B363" t="str">
        <f>VLOOKUP(A363,[1]原表!$E:$AJ,32,0)</f>
        <v>专-电488#</v>
      </c>
      <c r="C363" t="str">
        <f>VLOOKUP(A363,[1]原表!$A:$D,4,0)</f>
        <v>电子设备</v>
      </c>
      <c r="D363" t="str">
        <f>VLOOKUP(A363,[1]原表!$E:$G,3,0)</f>
        <v>台式电脑</v>
      </c>
      <c r="E363" t="str">
        <f>VLOOKUP(A363,'[1]拆分表2-整理表'!$C:$P,14,0)</f>
        <v>兼容机</v>
      </c>
      <c r="F363">
        <v>1</v>
      </c>
      <c r="I363" s="68">
        <f>VLOOKUP(A363,[1]原表!$E:$N,10,0)</f>
        <v>42514</v>
      </c>
      <c r="J363" s="68" t="s">
        <v>411</v>
      </c>
      <c r="M363" t="str">
        <f>VLOOKUP(A363,[1]原表!$E:$M,9,0)</f>
        <v>直接购入</v>
      </c>
      <c r="O363" t="str">
        <f>VLOOKUP(A363,'[1]拆分表2-整理表'!$C:$O,13,0)</f>
        <v>昆明蓝凌科技有限公司 冯加林</v>
      </c>
      <c r="P363" t="str">
        <f>VLOOKUP(A363,[1]原表!$E:$U,17,0)</f>
        <v>4</v>
      </c>
      <c r="Q363">
        <f>VLOOKUP(A363,[1]原表!$E:$X,20,0)</f>
        <v>2393.18</v>
      </c>
    </row>
    <row r="364" spans="1:17">
      <c r="A364" s="74" t="s">
        <v>412</v>
      </c>
      <c r="B364" t="str">
        <f>VLOOKUP(A364,[1]原表!$E:$AJ,32,0)</f>
        <v>专-电489#</v>
      </c>
      <c r="C364" t="str">
        <f>VLOOKUP(A364,[1]原表!$A:$D,4,0)</f>
        <v>电子设备</v>
      </c>
      <c r="D364" t="str">
        <f>VLOOKUP(A364,[1]原表!$E:$G,3,0)</f>
        <v>台式电脑</v>
      </c>
      <c r="E364" t="str">
        <f>VLOOKUP(A364,'[1]拆分表2-整理表'!$C:$P,14,0)</f>
        <v>兼容机</v>
      </c>
      <c r="F364">
        <v>1</v>
      </c>
      <c r="I364" s="68">
        <f>VLOOKUP(A364,[1]原表!$E:$N,10,0)</f>
        <v>42514</v>
      </c>
      <c r="J364" s="68" t="s">
        <v>140</v>
      </c>
      <c r="M364" t="str">
        <f>VLOOKUP(A364,[1]原表!$E:$M,9,0)</f>
        <v>直接购入</v>
      </c>
      <c r="O364" t="str">
        <f>VLOOKUP(A364,'[1]拆分表2-整理表'!$C:$O,13,0)</f>
        <v>昆明蓝凌科技有限公司 七车间</v>
      </c>
      <c r="P364" t="str">
        <f>VLOOKUP(A364,[1]原表!$E:$U,17,0)</f>
        <v>4</v>
      </c>
      <c r="Q364">
        <f>VLOOKUP(A364,[1]原表!$E:$X,20,0)</f>
        <v>2393.19</v>
      </c>
    </row>
    <row r="365" spans="1:17">
      <c r="A365" s="74" t="s">
        <v>413</v>
      </c>
      <c r="B365" t="str">
        <f>VLOOKUP(A365,[1]原表!$E:$AJ,32,0)</f>
        <v>专-电486#</v>
      </c>
      <c r="C365" t="str">
        <f>VLOOKUP(A365,[1]原表!$A:$D,4,0)</f>
        <v>电子设备</v>
      </c>
      <c r="D365" t="str">
        <f>VLOOKUP(A365,[1]原表!$E:$G,3,0)</f>
        <v>乐视55寸电视</v>
      </c>
      <c r="E365" t="str">
        <f>VLOOKUP(A365,'[1]拆分表2-整理表'!$C:$P,14,0)</f>
        <v>X3-55</v>
      </c>
      <c r="F365">
        <v>1</v>
      </c>
      <c r="I365" s="68">
        <f>VLOOKUP(A365,[1]原表!$E:$N,10,0)</f>
        <v>42522</v>
      </c>
      <c r="J365" s="68" t="s">
        <v>192</v>
      </c>
      <c r="M365" t="str">
        <f>VLOOKUP(A365,[1]原表!$E:$M,9,0)</f>
        <v>直接购入</v>
      </c>
      <c r="O365" t="str">
        <f>VLOOKUP(A365,'[1]拆分表2-整理表'!$C:$O,13,0)</f>
        <v>京东商城</v>
      </c>
      <c r="P365" t="str">
        <f>VLOOKUP(A365,[1]原表!$E:$U,17,0)</f>
        <v>4</v>
      </c>
      <c r="Q365">
        <f>VLOOKUP(A365,[1]原表!$E:$X,20,0)</f>
        <v>4218.62</v>
      </c>
    </row>
    <row r="366" spans="1:17">
      <c r="A366" s="74" t="s">
        <v>414</v>
      </c>
      <c r="B366" t="str">
        <f>VLOOKUP(A366,[1]原表!$E:$AJ,32,0)</f>
        <v>专-电490#</v>
      </c>
      <c r="C366" t="str">
        <f>VLOOKUP(A366,[1]原表!$A:$D,4,0)</f>
        <v>电子设备</v>
      </c>
      <c r="D366" t="str">
        <f>VLOOKUP(A366,[1]原表!$E:$G,3,0)</f>
        <v>电子监管码赋码线</v>
      </c>
      <c r="E366" t="str">
        <f>VLOOKUP(A366,'[1]拆分表2-整理表'!$C:$P,14,0)</f>
        <v>V4.0</v>
      </c>
      <c r="F366">
        <v>1</v>
      </c>
      <c r="I366" s="68">
        <f>VLOOKUP(A366,[1]原表!$E:$N,10,0)</f>
        <v>42522</v>
      </c>
      <c r="J366" s="68" t="s">
        <v>140</v>
      </c>
      <c r="M366" t="str">
        <f>VLOOKUP(A366,[1]原表!$E:$M,9,0)</f>
        <v>直接购入</v>
      </c>
      <c r="O366" t="str">
        <f>VLOOKUP(A366,'[1]拆分表2-整理表'!$C:$O,13,0)</f>
        <v>昆明捷码科技有限公司</v>
      </c>
      <c r="P366" t="str">
        <f>VLOOKUP(A366,[1]原表!$E:$U,17,0)</f>
        <v>10</v>
      </c>
      <c r="Q366">
        <f>VLOOKUP(A366,[1]原表!$E:$X,20,0)</f>
        <v>55000.01</v>
      </c>
    </row>
    <row r="367" spans="1:17">
      <c r="A367" s="74" t="s">
        <v>415</v>
      </c>
      <c r="B367" t="str">
        <f>VLOOKUP(A367,[1]原表!$E:$AJ,32,0)</f>
        <v>专-电494#</v>
      </c>
      <c r="C367" t="str">
        <f>VLOOKUP(A367,[1]原表!$A:$D,4,0)</f>
        <v>电子设备</v>
      </c>
      <c r="D367" t="str">
        <f>VLOOKUP(A367,[1]原表!$E:$G,3,0)</f>
        <v>DELL笔记本</v>
      </c>
      <c r="E367" t="str">
        <f>VLOOKUP(A367,'[1]拆分表2-整理表'!$C:$P,14,0)</f>
        <v>15PR-2648B</v>
      </c>
      <c r="F367">
        <v>1</v>
      </c>
      <c r="I367" s="68">
        <f>VLOOKUP(A367,[1]原表!$E:$N,10,0)</f>
        <v>42552</v>
      </c>
      <c r="J367" s="68" t="s">
        <v>108</v>
      </c>
      <c r="M367" t="str">
        <f>VLOOKUP(A367,[1]原表!$E:$M,9,0)</f>
        <v>直接购入</v>
      </c>
      <c r="O367" t="str">
        <f>VLOOKUP(A367,'[1]拆分表2-整理表'!$C:$O,13,0)</f>
        <v>京东商城 原市场部赵旭</v>
      </c>
      <c r="P367" t="str">
        <f>VLOOKUP(A367,[1]原表!$E:$U,17,0)</f>
        <v>4</v>
      </c>
      <c r="Q367">
        <f>VLOOKUP(A367,[1]原表!$E:$X,20,0)</f>
        <v>5127.35</v>
      </c>
    </row>
    <row r="368" spans="1:17">
      <c r="A368" s="74" t="s">
        <v>416</v>
      </c>
      <c r="B368" t="str">
        <f>VLOOKUP(A368,[1]原表!$E:$AJ,32,0)</f>
        <v>专-电498#</v>
      </c>
      <c r="C368" t="str">
        <f>VLOOKUP(A368,[1]原表!$A:$D,4,0)</f>
        <v>电子设备</v>
      </c>
      <c r="D368" t="str">
        <f>VLOOKUP(A368,[1]原表!$E:$G,3,0)</f>
        <v>超声波清洗器</v>
      </c>
      <c r="E368" t="str">
        <f>VLOOKUP(A368,'[1]拆分表2-整理表'!$C:$P,14,0)</f>
        <v>SK250LHC</v>
      </c>
      <c r="F368">
        <v>1</v>
      </c>
      <c r="I368" s="68">
        <f>VLOOKUP(A368,[1]原表!$E:$N,10,0)</f>
        <v>42552</v>
      </c>
      <c r="J368" s="68" t="s">
        <v>59</v>
      </c>
      <c r="M368" t="str">
        <f>VLOOKUP(A368,[1]原表!$E:$M,9,0)</f>
        <v>直接购入</v>
      </c>
      <c r="O368" t="str">
        <f>VLOOKUP(A368,'[1]拆分表2-整理表'!$C:$O,13,0)</f>
        <v>云南新茂科研器材开发有限公司</v>
      </c>
      <c r="P368" t="str">
        <f>VLOOKUP(A368,[1]原表!$E:$U,17,0)</f>
        <v>10</v>
      </c>
      <c r="Q368">
        <f>VLOOKUP(A368,[1]原表!$E:$X,20,0)</f>
        <v>4957.26</v>
      </c>
    </row>
    <row r="369" spans="1:17">
      <c r="A369" s="74" t="s">
        <v>417</v>
      </c>
      <c r="B369" t="str">
        <f>VLOOKUP(A369,[1]原表!$E:$AJ,32,0)</f>
        <v>专-电491#</v>
      </c>
      <c r="C369" t="str">
        <f>VLOOKUP(A369,[1]原表!$A:$D,4,0)</f>
        <v>电子设备</v>
      </c>
      <c r="D369" t="str">
        <f>VLOOKUP(A369,[1]原表!$E:$G,3,0)</f>
        <v>联想笔记本电脑</v>
      </c>
      <c r="E369" t="str">
        <f>VLOOKUP(A369,'[1]拆分表2-整理表'!$C:$P,14,0)</f>
        <v>昭阳K41</v>
      </c>
      <c r="F369">
        <v>1</v>
      </c>
      <c r="I369" s="68">
        <f>VLOOKUP(A369,[1]原表!$E:$N,10,0)</f>
        <v>42583</v>
      </c>
      <c r="J369" s="68" t="s">
        <v>174</v>
      </c>
      <c r="M369" t="str">
        <f>VLOOKUP(A369,[1]原表!$E:$M,9,0)</f>
        <v>直接购入</v>
      </c>
      <c r="O369" t="str">
        <f>VLOOKUP(A369,'[1]拆分表2-整理表'!$C:$O,13,0)</f>
        <v>昆明蓝凌科技有限公司</v>
      </c>
      <c r="P369" t="str">
        <f>VLOOKUP(A369,[1]原表!$E:$U,17,0)</f>
        <v>4</v>
      </c>
      <c r="Q369">
        <f>VLOOKUP(A369,[1]原表!$E:$X,20,0)</f>
        <v>4529.06</v>
      </c>
    </row>
    <row r="370" spans="1:17">
      <c r="A370" s="74" t="s">
        <v>418</v>
      </c>
      <c r="B370" t="str">
        <f>VLOOKUP(A370,[1]原表!$E:$AJ,32,0)</f>
        <v>专-电492#</v>
      </c>
      <c r="C370" t="str">
        <f>VLOOKUP(A370,[1]原表!$A:$D,4,0)</f>
        <v>电子设备</v>
      </c>
      <c r="D370" t="str">
        <f>VLOOKUP(A370,[1]原表!$E:$G,3,0)</f>
        <v>台式电脑</v>
      </c>
      <c r="E370" t="str">
        <f>VLOOKUP(A370,'[1]拆分表2-整理表'!$C:$P,14,0)</f>
        <v>兼容机</v>
      </c>
      <c r="F370">
        <v>1</v>
      </c>
      <c r="I370" s="68">
        <f>VLOOKUP(A370,[1]原表!$E:$N,10,0)</f>
        <v>42614</v>
      </c>
      <c r="J370" s="68" t="s">
        <v>116</v>
      </c>
      <c r="M370" t="str">
        <f>VLOOKUP(A370,[1]原表!$E:$M,9,0)</f>
        <v>直接购入</v>
      </c>
      <c r="O370" t="str">
        <f>VLOOKUP(A370,'[1]拆分表2-整理表'!$C:$O,13,0)</f>
        <v>昆明蓝凌科技有限公司</v>
      </c>
      <c r="P370" t="str">
        <f>VLOOKUP(A370,[1]原表!$E:$U,17,0)</f>
        <v>4</v>
      </c>
      <c r="Q370">
        <f>VLOOKUP(A370,[1]原表!$E:$X,20,0)</f>
        <v>2393.16</v>
      </c>
    </row>
    <row r="371" spans="1:17">
      <c r="A371" s="74" t="s">
        <v>419</v>
      </c>
      <c r="B371" t="str">
        <f>VLOOKUP(A371,[1]原表!$E:$AJ,32,0)</f>
        <v>专-电493#</v>
      </c>
      <c r="C371" t="str">
        <f>VLOOKUP(A371,[1]原表!$A:$D,4,0)</f>
        <v>电子设备</v>
      </c>
      <c r="D371" t="str">
        <f>VLOOKUP(A371,[1]原表!$E:$G,3,0)</f>
        <v>台式电脑</v>
      </c>
      <c r="E371" t="str">
        <f>VLOOKUP(A371,'[1]拆分表2-整理表'!$C:$P,14,0)</f>
        <v>兼容机</v>
      </c>
      <c r="F371">
        <v>1</v>
      </c>
      <c r="I371" s="68">
        <f>VLOOKUP(A371,[1]原表!$E:$N,10,0)</f>
        <v>42614</v>
      </c>
      <c r="J371" s="68" t="s">
        <v>116</v>
      </c>
      <c r="M371" t="str">
        <f>VLOOKUP(A371,[1]原表!$E:$M,9,0)</f>
        <v>直接购入</v>
      </c>
      <c r="O371" t="str">
        <f>VLOOKUP(A371,'[1]拆分表2-整理表'!$C:$O,13,0)</f>
        <v>昆明蓝凌科技有限公司</v>
      </c>
      <c r="P371" t="str">
        <f>VLOOKUP(A371,[1]原表!$E:$U,17,0)</f>
        <v>4</v>
      </c>
      <c r="Q371">
        <f>VLOOKUP(A371,[1]原表!$E:$X,20,0)</f>
        <v>2393.16</v>
      </c>
    </row>
    <row r="372" spans="1:17">
      <c r="A372" s="74" t="s">
        <v>420</v>
      </c>
      <c r="B372" t="str">
        <f>VLOOKUP(A372,[1]原表!$E:$AJ,32,0)</f>
        <v>专-电495#</v>
      </c>
      <c r="C372" t="str">
        <f>VLOOKUP(A372,[1]原表!$A:$D,4,0)</f>
        <v>电子设备</v>
      </c>
      <c r="D372" t="str">
        <f>VLOOKUP(A372,[1]原表!$E:$G,3,0)</f>
        <v>台式电脑</v>
      </c>
      <c r="E372" t="str">
        <f>VLOOKUP(A372,'[1]拆分表2-整理表'!$C:$P,14,0)</f>
        <v>兼容机</v>
      </c>
      <c r="F372">
        <v>1</v>
      </c>
      <c r="I372" s="68">
        <f>VLOOKUP(A372,[1]原表!$E:$N,10,0)</f>
        <v>42614</v>
      </c>
      <c r="J372" s="68" t="s">
        <v>116</v>
      </c>
      <c r="M372" t="str">
        <f>VLOOKUP(A372,[1]原表!$E:$M,9,0)</f>
        <v>直接购入</v>
      </c>
      <c r="O372" t="str">
        <f>VLOOKUP(A372,'[1]拆分表2-整理表'!$C:$O,13,0)</f>
        <v>昆明蓝凌科技有限公司</v>
      </c>
      <c r="P372" t="str">
        <f>VLOOKUP(A372,[1]原表!$E:$U,17,0)</f>
        <v>4</v>
      </c>
      <c r="Q372">
        <f>VLOOKUP(A372,[1]原表!$E:$X,20,0)</f>
        <v>2393.16</v>
      </c>
    </row>
    <row r="373" spans="1:17">
      <c r="A373" s="74" t="s">
        <v>421</v>
      </c>
      <c r="B373" t="str">
        <f>VLOOKUP(A373,[1]原表!$E:$AJ,32,0)</f>
        <v>专-电496#</v>
      </c>
      <c r="C373" t="str">
        <f>VLOOKUP(A373,[1]原表!$A:$D,4,0)</f>
        <v>电子设备</v>
      </c>
      <c r="D373" t="str">
        <f>VLOOKUP(A373,[1]原表!$E:$G,3,0)</f>
        <v>台式电脑</v>
      </c>
      <c r="E373" t="str">
        <f>VLOOKUP(A373,'[1]拆分表2-整理表'!$C:$P,14,0)</f>
        <v>兼容机</v>
      </c>
      <c r="F373">
        <v>1</v>
      </c>
      <c r="I373" s="68">
        <f>VLOOKUP(A373,[1]原表!$E:$N,10,0)</f>
        <v>42614</v>
      </c>
      <c r="J373" s="68" t="s">
        <v>116</v>
      </c>
      <c r="M373" t="str">
        <f>VLOOKUP(A373,[1]原表!$E:$M,9,0)</f>
        <v>直接购入</v>
      </c>
      <c r="O373" t="str">
        <f>VLOOKUP(A373,'[1]拆分表2-整理表'!$C:$O,13,0)</f>
        <v>昆明蓝凌科技有限公</v>
      </c>
      <c r="P373" t="str">
        <f>VLOOKUP(A373,[1]原表!$E:$U,17,0)</f>
        <v>4</v>
      </c>
      <c r="Q373">
        <f>VLOOKUP(A373,[1]原表!$E:$X,20,0)</f>
        <v>2393.16</v>
      </c>
    </row>
    <row r="374" spans="1:17">
      <c r="A374" s="74" t="s">
        <v>422</v>
      </c>
      <c r="B374" t="str">
        <f>VLOOKUP(A374,[1]原表!$E:$AJ,32,0)</f>
        <v>专-电497#</v>
      </c>
      <c r="C374" t="str">
        <f>VLOOKUP(A374,[1]原表!$A:$D,4,0)</f>
        <v>电子设备</v>
      </c>
      <c r="D374" t="str">
        <f>VLOOKUP(A374,[1]原表!$E:$G,3,0)</f>
        <v>台式电脑</v>
      </c>
      <c r="E374" t="str">
        <f>VLOOKUP(A374,'[1]拆分表2-整理表'!$C:$P,14,0)</f>
        <v>兼容机</v>
      </c>
      <c r="F374">
        <v>1</v>
      </c>
      <c r="I374" s="68">
        <f>VLOOKUP(A374,[1]原表!$E:$N,10,0)</f>
        <v>42614</v>
      </c>
      <c r="J374" s="68" t="s">
        <v>62</v>
      </c>
      <c r="M374" t="str">
        <f>VLOOKUP(A374,[1]原表!$E:$M,9,0)</f>
        <v>直接购入</v>
      </c>
      <c r="O374" t="str">
        <f>VLOOKUP(A374,'[1]拆分表2-整理表'!$C:$O,13,0)</f>
        <v>昆明蓝凌科技有限公司</v>
      </c>
      <c r="P374" t="str">
        <f>VLOOKUP(A374,[1]原表!$E:$U,17,0)</f>
        <v>4</v>
      </c>
      <c r="Q374">
        <f>VLOOKUP(A374,[1]原表!$E:$X,20,0)</f>
        <v>2564.1</v>
      </c>
    </row>
    <row r="375" spans="1:17">
      <c r="A375" s="74" t="s">
        <v>423</v>
      </c>
      <c r="B375" t="str">
        <f>VLOOKUP(A375,[1]原表!$E:$AJ,32,0)</f>
        <v>专-电499#</v>
      </c>
      <c r="C375" t="str">
        <f>VLOOKUP(A375,[1]原表!$A:$D,4,0)</f>
        <v>电子设备</v>
      </c>
      <c r="D375" t="str">
        <f>VLOOKUP(A375,[1]原表!$E:$G,3,0)</f>
        <v>台式电脑</v>
      </c>
      <c r="E375" t="str">
        <f>VLOOKUP(A375,'[1]拆分表2-整理表'!$C:$P,14,0)</f>
        <v>兼容机</v>
      </c>
      <c r="F375">
        <v>1</v>
      </c>
      <c r="I375" s="68">
        <f>VLOOKUP(A375,[1]原表!$E:$N,10,0)</f>
        <v>42614</v>
      </c>
      <c r="J375" s="68" t="s">
        <v>65</v>
      </c>
      <c r="M375" t="str">
        <f>VLOOKUP(A375,[1]原表!$E:$M,9,0)</f>
        <v>直接购入</v>
      </c>
      <c r="O375" t="str">
        <f>VLOOKUP(A375,'[1]拆分表2-整理表'!$C:$O,13,0)</f>
        <v>昆明蓝凌科技有限公司</v>
      </c>
      <c r="P375" t="str">
        <f>VLOOKUP(A375,[1]原表!$E:$U,17,0)</f>
        <v>4</v>
      </c>
      <c r="Q375">
        <f>VLOOKUP(A375,[1]原表!$E:$X,20,0)</f>
        <v>2393.18</v>
      </c>
    </row>
    <row r="376" spans="1:17">
      <c r="A376" s="74" t="s">
        <v>424</v>
      </c>
      <c r="B376" t="str">
        <f>VLOOKUP(A376,[1]原表!$E:$AJ,32,0)</f>
        <v>专-电500#</v>
      </c>
      <c r="C376" t="str">
        <f>VLOOKUP(A376,[1]原表!$A:$D,4,0)</f>
        <v>电子设备</v>
      </c>
      <c r="D376" t="str">
        <f>VLOOKUP(A376,[1]原表!$E:$G,3,0)</f>
        <v>台式电脑</v>
      </c>
      <c r="E376" t="str">
        <f>VLOOKUP(A376,'[1]拆分表2-整理表'!$C:$P,14,0)</f>
        <v>兼容机</v>
      </c>
      <c r="F376">
        <v>1</v>
      </c>
      <c r="I376" s="68">
        <f>VLOOKUP(A376,[1]原表!$E:$N,10,0)</f>
        <v>42614</v>
      </c>
      <c r="J376" s="68" t="s">
        <v>62</v>
      </c>
      <c r="M376" t="str">
        <f>VLOOKUP(A376,[1]原表!$E:$M,9,0)</f>
        <v>直接购入</v>
      </c>
      <c r="O376" t="str">
        <f>VLOOKUP(A376,'[1]拆分表2-整理表'!$C:$O,13,0)</f>
        <v>昆明蓝凌科技有限公司</v>
      </c>
      <c r="P376" t="str">
        <f>VLOOKUP(A376,[1]原表!$E:$U,17,0)</f>
        <v>4</v>
      </c>
      <c r="Q376">
        <f>VLOOKUP(A376,[1]原表!$E:$X,20,0)</f>
        <v>2564.1</v>
      </c>
    </row>
    <row r="377" spans="1:17">
      <c r="A377" s="74" t="s">
        <v>425</v>
      </c>
      <c r="B377" t="str">
        <f>VLOOKUP(A377,[1]原表!$E:$AJ,32,0)</f>
        <v>专-电501#</v>
      </c>
      <c r="C377" t="str">
        <f>VLOOKUP(A377,[1]原表!$A:$D,4,0)</f>
        <v>电子设备</v>
      </c>
      <c r="D377" t="str">
        <f>VLOOKUP(A377,[1]原表!$E:$G,3,0)</f>
        <v>台式电脑</v>
      </c>
      <c r="E377" t="str">
        <f>VLOOKUP(A377,'[1]拆分表2-整理表'!$C:$P,14,0)</f>
        <v>兼容机</v>
      </c>
      <c r="F377">
        <v>1</v>
      </c>
      <c r="I377" s="68">
        <f>VLOOKUP(A377,[1]原表!$E:$N,10,0)</f>
        <v>42614</v>
      </c>
      <c r="J377" s="68" t="s">
        <v>31</v>
      </c>
      <c r="M377" t="str">
        <f>VLOOKUP(A377,[1]原表!$E:$M,9,0)</f>
        <v>直接购入</v>
      </c>
      <c r="O377" t="str">
        <f>VLOOKUP(A377,'[1]拆分表2-整理表'!$C:$O,13,0)</f>
        <v>昆明蓝凌科技有限公司</v>
      </c>
      <c r="P377" t="str">
        <f>VLOOKUP(A377,[1]原表!$E:$U,17,0)</f>
        <v>4</v>
      </c>
      <c r="Q377">
        <f>VLOOKUP(A377,[1]原表!$E:$X,20,0)</f>
        <v>2393.16</v>
      </c>
    </row>
    <row r="378" spans="1:17">
      <c r="A378" s="74" t="s">
        <v>426</v>
      </c>
      <c r="B378" t="str">
        <f>VLOOKUP(A378,[1]原表!$E:$AJ,32,0)</f>
        <v>专-电507#</v>
      </c>
      <c r="C378" t="str">
        <f>VLOOKUP(A378,[1]原表!$A:$D,4,0)</f>
        <v>电子设备</v>
      </c>
      <c r="D378" t="str">
        <f>VLOOKUP(A378,[1]原表!$E:$G,3,0)</f>
        <v>三星复印机</v>
      </c>
      <c r="E378" t="str">
        <f>VLOOKUP(A378,'[1]拆分表2-整理表'!$C:$P,14,0)</f>
        <v>SCX-8230NA</v>
      </c>
      <c r="F378">
        <v>1</v>
      </c>
      <c r="I378" s="68">
        <f>VLOOKUP(A378,[1]原表!$E:$N,10,0)</f>
        <v>42675</v>
      </c>
      <c r="J378" s="68" t="s">
        <v>23</v>
      </c>
      <c r="M378" t="str">
        <f>VLOOKUP(A378,[1]原表!$E:$M,9,0)</f>
        <v>直接购入</v>
      </c>
      <c r="O378" t="str">
        <f>VLOOKUP(A378,'[1]拆分表2-整理表'!$C:$O,13,0)</f>
        <v>云南创博信息技术有限公司 复印室</v>
      </c>
      <c r="P378" t="str">
        <f>VLOOKUP(A378,[1]原表!$E:$U,17,0)</f>
        <v>4</v>
      </c>
      <c r="Q378">
        <f>VLOOKUP(A378,[1]原表!$E:$X,20,0)</f>
        <v>15811.97</v>
      </c>
    </row>
    <row r="379" spans="1:17">
      <c r="A379" s="74" t="s">
        <v>427</v>
      </c>
      <c r="B379" t="str">
        <f>VLOOKUP(A379,[1]原表!$E:$AJ,32,0)</f>
        <v>专-电508#</v>
      </c>
      <c r="C379" t="str">
        <f>VLOOKUP(A379,[1]原表!$A:$D,4,0)</f>
        <v>电子设备</v>
      </c>
      <c r="D379" t="str">
        <f>VLOOKUP(A379,[1]原表!$E:$G,3,0)</f>
        <v>DELL笔记本</v>
      </c>
      <c r="E379" t="str">
        <f>VLOOKUP(A379,'[1]拆分表2-整理表'!$C:$P,14,0)</f>
        <v>5459</v>
      </c>
      <c r="F379">
        <v>1</v>
      </c>
      <c r="I379" s="68">
        <f>VLOOKUP(A379,[1]原表!$E:$N,10,0)</f>
        <v>42675</v>
      </c>
      <c r="J379" s="68" t="s">
        <v>80</v>
      </c>
      <c r="M379" t="str">
        <f>VLOOKUP(A379,[1]原表!$E:$M,9,0)</f>
        <v>直接购入</v>
      </c>
      <c r="O379" t="str">
        <f>VLOOKUP(A379,'[1]拆分表2-整理表'!$C:$O,13,0)</f>
        <v>昆明蓝凌科技有限公司</v>
      </c>
      <c r="P379" t="str">
        <f>VLOOKUP(A379,[1]原表!$E:$U,17,0)</f>
        <v>4</v>
      </c>
      <c r="Q379">
        <f>VLOOKUP(A379,[1]原表!$E:$X,20,0)</f>
        <v>3495.75</v>
      </c>
    </row>
    <row r="380" spans="1:17">
      <c r="A380" s="74" t="s">
        <v>428</v>
      </c>
      <c r="B380" t="str">
        <f>VLOOKUP(A380,[1]原表!$E:$AJ,32,0)</f>
        <v>专-电509#</v>
      </c>
      <c r="C380" t="str">
        <f>VLOOKUP(A380,[1]原表!$A:$D,4,0)</f>
        <v>电子设备</v>
      </c>
      <c r="D380" t="str">
        <f>VLOOKUP(A380,[1]原表!$E:$G,3,0)</f>
        <v>DELL笔记本</v>
      </c>
      <c r="E380" t="str">
        <f>VLOOKUP(A380,'[1]拆分表2-整理表'!$C:$P,14,0)</f>
        <v>7560-R1525</v>
      </c>
      <c r="F380">
        <v>1</v>
      </c>
      <c r="I380" s="68">
        <f>VLOOKUP(A380,[1]原表!$E:$N,10,0)</f>
        <v>42675</v>
      </c>
      <c r="J380" s="68" t="s">
        <v>113</v>
      </c>
      <c r="M380" t="str">
        <f>VLOOKUP(A380,[1]原表!$E:$M,9,0)</f>
        <v>直接购入</v>
      </c>
      <c r="O380" t="str">
        <f>VLOOKUP(A380,'[1]拆分表2-整理表'!$C:$O,13,0)</f>
        <v>昆明蓝凌科技有限公司</v>
      </c>
      <c r="P380" t="str">
        <f>VLOOKUP(A380,[1]原表!$E:$U,17,0)</f>
        <v>4</v>
      </c>
      <c r="Q380">
        <f>VLOOKUP(A380,[1]原表!$E:$X,20,0)</f>
        <v>4273.5</v>
      </c>
    </row>
    <row r="381" spans="1:17">
      <c r="A381" s="74" t="s">
        <v>429</v>
      </c>
      <c r="B381" t="str">
        <f>VLOOKUP(A381,[1]原表!$E:$AJ,32,0)</f>
        <v>专-电510#</v>
      </c>
      <c r="C381" t="str">
        <f>VLOOKUP(A381,[1]原表!$A:$D,4,0)</f>
        <v>电子设备</v>
      </c>
      <c r="D381" t="str">
        <f>VLOOKUP(A381,[1]原表!$E:$G,3,0)</f>
        <v>DELL笔记本</v>
      </c>
      <c r="E381" t="str">
        <f>VLOOKUP(A381,'[1]拆分表2-整理表'!$C:$P,14,0)</f>
        <v>7560-R1525</v>
      </c>
      <c r="F381">
        <v>1</v>
      </c>
      <c r="I381" s="68">
        <f>VLOOKUP(A381,[1]原表!$E:$N,10,0)</f>
        <v>42675</v>
      </c>
      <c r="J381" s="68" t="s">
        <v>113</v>
      </c>
      <c r="M381" t="str">
        <f>VLOOKUP(A381,[1]原表!$E:$M,9,0)</f>
        <v>直接购入</v>
      </c>
      <c r="O381" t="str">
        <f>VLOOKUP(A381,'[1]拆分表2-整理表'!$C:$O,13,0)</f>
        <v>昆明蓝凌科技有限公司</v>
      </c>
      <c r="P381" t="str">
        <f>VLOOKUP(A381,[1]原表!$E:$U,17,0)</f>
        <v>4</v>
      </c>
      <c r="Q381">
        <f>VLOOKUP(A381,[1]原表!$E:$X,20,0)</f>
        <v>4273.5</v>
      </c>
    </row>
    <row r="382" spans="1:17">
      <c r="A382" s="74" t="s">
        <v>430</v>
      </c>
      <c r="B382" t="str">
        <f>VLOOKUP(A382,[1]原表!$E:$AJ,32,0)</f>
        <v>专-电511#</v>
      </c>
      <c r="C382" t="str">
        <f>VLOOKUP(A382,[1]原表!$A:$D,4,0)</f>
        <v>电子设备</v>
      </c>
      <c r="D382" t="str">
        <f>VLOOKUP(A382,[1]原表!$E:$G,3,0)</f>
        <v>DELL笔记本</v>
      </c>
      <c r="E382" t="str">
        <f>VLOOKUP(A382,'[1]拆分表2-整理表'!$C:$P,14,0)</f>
        <v>7560-R1525</v>
      </c>
      <c r="F382">
        <v>1</v>
      </c>
      <c r="I382" s="68">
        <f>VLOOKUP(A382,[1]原表!$E:$N,10,0)</f>
        <v>42675</v>
      </c>
      <c r="J382" s="68" t="s">
        <v>21</v>
      </c>
      <c r="M382" t="str">
        <f>VLOOKUP(A382,[1]原表!$E:$M,9,0)</f>
        <v>直接购入</v>
      </c>
      <c r="O382" t="str">
        <f>VLOOKUP(A382,'[1]拆分表2-整理表'!$C:$O,13,0)</f>
        <v>昆明蓝凌科技有限公司</v>
      </c>
      <c r="P382" t="str">
        <f>VLOOKUP(A382,[1]原表!$E:$U,17,0)</f>
        <v>4</v>
      </c>
      <c r="Q382">
        <f>VLOOKUP(A382,[1]原表!$E:$X,20,0)</f>
        <v>4273.5</v>
      </c>
    </row>
    <row r="383" spans="1:17">
      <c r="A383" s="74" t="s">
        <v>431</v>
      </c>
      <c r="B383" t="str">
        <f>VLOOKUP(A383,[1]原表!$E:$AJ,32,0)</f>
        <v>专-电512#</v>
      </c>
      <c r="C383" t="str">
        <f>VLOOKUP(A383,[1]原表!$A:$D,4,0)</f>
        <v>电子设备</v>
      </c>
      <c r="D383" t="str">
        <f>VLOOKUP(A383,[1]原表!$E:$G,3,0)</f>
        <v>DELL笔记本</v>
      </c>
      <c r="E383" t="str">
        <f>VLOOKUP(A383,'[1]拆分表2-整理表'!$C:$P,14,0)</f>
        <v>7560-R1525</v>
      </c>
      <c r="F383">
        <v>1</v>
      </c>
      <c r="I383" s="68">
        <f>VLOOKUP(A383,[1]原表!$E:$N,10,0)</f>
        <v>42675</v>
      </c>
      <c r="J383" s="68" t="s">
        <v>80</v>
      </c>
      <c r="M383" t="str">
        <f>VLOOKUP(A383,[1]原表!$E:$M,9,0)</f>
        <v>直接购入</v>
      </c>
      <c r="O383" t="str">
        <f>VLOOKUP(A383,'[1]拆分表2-整理表'!$C:$O,13,0)</f>
        <v>昆明蓝凌科技有限公司</v>
      </c>
      <c r="P383" t="str">
        <f>VLOOKUP(A383,[1]原表!$E:$U,17,0)</f>
        <v>4</v>
      </c>
      <c r="Q383">
        <f>VLOOKUP(A383,[1]原表!$E:$X,20,0)</f>
        <v>4273.5</v>
      </c>
    </row>
    <row r="384" spans="1:17">
      <c r="A384" s="74" t="s">
        <v>432</v>
      </c>
      <c r="B384" t="str">
        <f>VLOOKUP(A384,[1]原表!$E:$AJ,32,0)</f>
        <v>专-电503#</v>
      </c>
      <c r="C384" t="str">
        <f>VLOOKUP(A384,[1]原表!$A:$D,4,0)</f>
        <v>电子设备</v>
      </c>
      <c r="D384" t="str">
        <f>VLOOKUP(A384,[1]原表!$E:$G,3,0)</f>
        <v>联想电脑</v>
      </c>
      <c r="E384" t="str">
        <f>VLOOKUP(A384,'[1]拆分表2-整理表'!$C:$P,14,0)</f>
        <v>DZPA E40</v>
      </c>
      <c r="F384">
        <v>1</v>
      </c>
      <c r="I384" s="68">
        <f>VLOOKUP(A384,[1]原表!$E:$N,10,0)</f>
        <v>42675</v>
      </c>
      <c r="J384" s="68" t="s">
        <v>113</v>
      </c>
      <c r="M384" t="str">
        <f>VLOOKUP(A384,[1]原表!$E:$M,9,0)</f>
        <v>直接购入</v>
      </c>
      <c r="O384" t="str">
        <f>VLOOKUP(A384,'[1]拆分表2-整理表'!$C:$O,13,0)</f>
        <v>昆明蓝凌科技有限公司</v>
      </c>
      <c r="P384" t="str">
        <f>VLOOKUP(A384,[1]原表!$E:$U,17,0)</f>
        <v>4</v>
      </c>
      <c r="Q384">
        <f>VLOOKUP(A384,[1]原表!$E:$X,20,0)</f>
        <v>3384.62</v>
      </c>
    </row>
    <row r="385" spans="1:17">
      <c r="A385" s="74" t="s">
        <v>433</v>
      </c>
      <c r="B385" t="str">
        <f>VLOOKUP(A385,[1]原表!$E:$AJ,32,0)</f>
        <v>专-电518#</v>
      </c>
      <c r="C385" t="str">
        <f>VLOOKUP(A385,[1]原表!$A:$D,4,0)</f>
        <v>电子设备</v>
      </c>
      <c r="D385" t="str">
        <f>VLOOKUP(A385,[1]原表!$E:$G,3,0)</f>
        <v>天融信上网行为</v>
      </c>
      <c r="E385" t="str">
        <f>VLOOKUP(A385,'[1]拆分表2-整理表'!$C:$P,14,0)</f>
        <v>topacn3000</v>
      </c>
      <c r="F385">
        <v>1</v>
      </c>
      <c r="I385" s="68">
        <f>VLOOKUP(A385,[1]原表!$E:$N,10,0)</f>
        <v>42705</v>
      </c>
      <c r="J385" s="68" t="s">
        <v>108</v>
      </c>
      <c r="M385" t="str">
        <f>VLOOKUP(A385,[1]原表!$E:$M,9,0)</f>
        <v>直接购入</v>
      </c>
      <c r="O385" t="str">
        <f>VLOOKUP(A385,'[1]拆分表2-整理表'!$C:$O,13,0)</f>
        <v>昆明冠羽科技有限公司</v>
      </c>
      <c r="P385" t="str">
        <f>VLOOKUP(A385,[1]原表!$E:$U,17,0)</f>
        <v>4</v>
      </c>
      <c r="Q385">
        <f>VLOOKUP(A385,[1]原表!$E:$X,20,0)</f>
        <v>35897.44</v>
      </c>
    </row>
    <row r="386" spans="1:17">
      <c r="A386" s="74" t="s">
        <v>434</v>
      </c>
      <c r="B386" t="str">
        <f>VLOOKUP(A386,[1]原表!$E:$AJ,32,0)</f>
        <v>专-电502#</v>
      </c>
      <c r="C386" t="str">
        <f>VLOOKUP(A386,[1]原表!$A:$D,4,0)</f>
        <v>电子设备</v>
      </c>
      <c r="D386" t="str">
        <f>VLOOKUP(A386,[1]原表!$E:$G,3,0)</f>
        <v>台式电脑</v>
      </c>
      <c r="E386" t="str">
        <f>VLOOKUP(A386,'[1]拆分表2-整理表'!$C:$P,14,0)</f>
        <v>兼容机</v>
      </c>
      <c r="F386">
        <v>1</v>
      </c>
      <c r="I386" s="68">
        <f>VLOOKUP(A386,[1]原表!$E:$N,10,0)</f>
        <v>42705</v>
      </c>
      <c r="J386" s="68" t="s">
        <v>80</v>
      </c>
      <c r="M386" t="str">
        <f>VLOOKUP(A386,[1]原表!$E:$M,9,0)</f>
        <v>直接购入</v>
      </c>
      <c r="O386" t="str">
        <f>VLOOKUP(A386,'[1]拆分表2-整理表'!$C:$O,13,0)</f>
        <v>昆明蓝凌科技有限公司</v>
      </c>
      <c r="P386" t="str">
        <f>VLOOKUP(A386,[1]原表!$E:$U,17,0)</f>
        <v>4</v>
      </c>
      <c r="Q386">
        <f>VLOOKUP(A386,[1]原表!$E:$X,20,0)</f>
        <v>2752.14</v>
      </c>
    </row>
    <row r="387" spans="1:17">
      <c r="A387" s="74" t="s">
        <v>435</v>
      </c>
      <c r="B387" t="str">
        <f>VLOOKUP(A387,[1]原表!$E:$AJ,32,0)</f>
        <v>专-电504#</v>
      </c>
      <c r="C387" t="str">
        <f>VLOOKUP(A387,[1]原表!$A:$D,4,0)</f>
        <v>电子设备</v>
      </c>
      <c r="D387" t="str">
        <f>VLOOKUP(A387,[1]原表!$E:$G,3,0)</f>
        <v>DELL电脑</v>
      </c>
      <c r="E387" t="str">
        <f>VLOOKUP(A387,'[1]拆分表2-整理表'!$C:$P,14,0)</f>
        <v>7560-R1454</v>
      </c>
      <c r="F387">
        <v>1</v>
      </c>
      <c r="I387" s="68">
        <f>VLOOKUP(A387,[1]原表!$E:$N,10,0)</f>
        <v>42705</v>
      </c>
      <c r="J387" s="68" t="s">
        <v>108</v>
      </c>
      <c r="M387" t="str">
        <f>VLOOKUP(A387,[1]原表!$E:$M,9,0)</f>
        <v>直接购入</v>
      </c>
      <c r="O387" t="str">
        <f>VLOOKUP(A387,'[1]拆分表2-整理表'!$C:$O,13,0)</f>
        <v>昆明蓝凌科技有限公司</v>
      </c>
      <c r="P387" t="str">
        <f>VLOOKUP(A387,[1]原表!$E:$U,17,0)</f>
        <v>4</v>
      </c>
      <c r="Q387">
        <f>VLOOKUP(A387,[1]原表!$E:$X,20,0)</f>
        <v>4871.78</v>
      </c>
    </row>
    <row r="388" spans="1:17">
      <c r="A388" s="74" t="s">
        <v>436</v>
      </c>
      <c r="B388" t="str">
        <f>VLOOKUP(A388,[1]原表!$E:$AJ,32,0)</f>
        <v>专-电505#</v>
      </c>
      <c r="C388" t="str">
        <f>VLOOKUP(A388,[1]原表!$A:$D,4,0)</f>
        <v>电子设备</v>
      </c>
      <c r="D388" t="str">
        <f>VLOOKUP(A388,[1]原表!$E:$G,3,0)</f>
        <v>台式电脑</v>
      </c>
      <c r="E388" t="str">
        <f>VLOOKUP(A388,'[1]拆分表2-整理表'!$C:$P,14,0)</f>
        <v>兼容机</v>
      </c>
      <c r="F388">
        <v>1</v>
      </c>
      <c r="I388" s="68">
        <f>VLOOKUP(A388,[1]原表!$E:$N,10,0)</f>
        <v>42705</v>
      </c>
      <c r="J388" s="68" t="s">
        <v>80</v>
      </c>
      <c r="M388" t="str">
        <f>VLOOKUP(A388,[1]原表!$E:$M,9,0)</f>
        <v>直接购入</v>
      </c>
      <c r="O388" t="str">
        <f>VLOOKUP(A388,'[1]拆分表2-整理表'!$C:$O,13,0)</f>
        <v>昆明蓝凌科技有限公司</v>
      </c>
      <c r="P388" t="str">
        <f>VLOOKUP(A388,[1]原表!$E:$U,17,0)</f>
        <v>4</v>
      </c>
      <c r="Q388">
        <f>VLOOKUP(A388,[1]原表!$E:$X,20,0)</f>
        <v>2752.14</v>
      </c>
    </row>
    <row r="389" spans="1:17">
      <c r="A389" s="74" t="s">
        <v>437</v>
      </c>
      <c r="B389" t="str">
        <f>VLOOKUP(A389,[1]原表!$E:$AJ,32,0)</f>
        <v>专-电506#</v>
      </c>
      <c r="C389" t="str">
        <f>VLOOKUP(A389,[1]原表!$A:$D,4,0)</f>
        <v>电子设备</v>
      </c>
      <c r="D389" t="str">
        <f>VLOOKUP(A389,[1]原表!$E:$G,3,0)</f>
        <v>台式电脑</v>
      </c>
      <c r="E389" t="str">
        <f>VLOOKUP(A389,'[1]拆分表2-整理表'!$C:$P,14,0)</f>
        <v>台式电脑</v>
      </c>
      <c r="F389">
        <v>1</v>
      </c>
      <c r="I389" s="68">
        <f>VLOOKUP(A389,[1]原表!$E:$N,10,0)</f>
        <v>42705</v>
      </c>
      <c r="J389" s="68" t="s">
        <v>116</v>
      </c>
      <c r="M389" t="str">
        <f>VLOOKUP(A389,[1]原表!$E:$M,9,0)</f>
        <v>直接购入</v>
      </c>
      <c r="O389" t="str">
        <f>VLOOKUP(A389,'[1]拆分表2-整理表'!$C:$O,13,0)</f>
        <v>昆明蓝凌科技有限公司</v>
      </c>
      <c r="P389" t="str">
        <f>VLOOKUP(A389,[1]原表!$E:$U,17,0)</f>
        <v>4</v>
      </c>
      <c r="Q389">
        <f>VLOOKUP(A389,[1]原表!$E:$X,20,0)</f>
        <v>2393.16</v>
      </c>
    </row>
    <row r="390" spans="1:17">
      <c r="A390" s="74" t="s">
        <v>438</v>
      </c>
      <c r="B390" t="str">
        <f>VLOOKUP(A390,[1]原表!$E:$AJ,32,0)</f>
        <v>专-电514#</v>
      </c>
      <c r="C390" t="str">
        <f>VLOOKUP(A390,[1]原表!$A:$D,4,0)</f>
        <v>电子设备</v>
      </c>
      <c r="D390" t="str">
        <f>VLOOKUP(A390,[1]原表!$E:$G,3,0)</f>
        <v>DELL台式电脑</v>
      </c>
      <c r="E390" t="str">
        <f>VLOOKUP(A390,'[1]拆分表2-整理表'!$C:$P,14,0)</f>
        <v>7040MT</v>
      </c>
      <c r="F390">
        <v>1</v>
      </c>
      <c r="I390" s="68">
        <f>VLOOKUP(A390,[1]原表!$E:$N,10,0)</f>
        <v>42705</v>
      </c>
      <c r="J390" s="68" t="s">
        <v>119</v>
      </c>
      <c r="M390" t="str">
        <f>VLOOKUP(A390,[1]原表!$E:$M,9,0)</f>
        <v>直接购入</v>
      </c>
      <c r="O390" t="str">
        <f>VLOOKUP(A390,'[1]拆分表2-整理表'!$C:$O,13,0)</f>
        <v>昆明蓝凌科技有限公司</v>
      </c>
      <c r="P390" t="str">
        <f>VLOOKUP(A390,[1]原表!$E:$U,17,0)</f>
        <v>4</v>
      </c>
      <c r="Q390">
        <f>VLOOKUP(A390,[1]原表!$E:$X,20,0)</f>
        <v>5299.14</v>
      </c>
    </row>
    <row r="391" spans="1:17">
      <c r="A391" s="74" t="s">
        <v>439</v>
      </c>
      <c r="B391" t="str">
        <f>VLOOKUP(A391,[1]原表!$E:$AJ,32,0)</f>
        <v>专-电515#</v>
      </c>
      <c r="C391" t="str">
        <f>VLOOKUP(A391,[1]原表!$A:$D,4,0)</f>
        <v>电子设备</v>
      </c>
      <c r="D391" t="str">
        <f>VLOOKUP(A391,[1]原表!$E:$G,3,0)</f>
        <v>DELL台式电脑</v>
      </c>
      <c r="E391" t="str">
        <f>VLOOKUP(A391,'[1]拆分表2-整理表'!$C:$P,14,0)</f>
        <v>7040MT</v>
      </c>
      <c r="F391">
        <v>1</v>
      </c>
      <c r="I391" s="68">
        <f>VLOOKUP(A391,[1]原表!$E:$N,10,0)</f>
        <v>42705</v>
      </c>
      <c r="J391" s="68" t="s">
        <v>119</v>
      </c>
      <c r="M391" t="str">
        <f>VLOOKUP(A391,[1]原表!$E:$M,9,0)</f>
        <v>直接购入</v>
      </c>
      <c r="O391" t="str">
        <f>VLOOKUP(A391,'[1]拆分表2-整理表'!$C:$O,13,0)</f>
        <v>昆明蓝凌科技有限公司</v>
      </c>
      <c r="P391" t="str">
        <f>VLOOKUP(A391,[1]原表!$E:$U,17,0)</f>
        <v>4</v>
      </c>
      <c r="Q391">
        <f>VLOOKUP(A391,[1]原表!$E:$X,20,0)</f>
        <v>5299.14</v>
      </c>
    </row>
    <row r="392" spans="1:17">
      <c r="A392" s="74" t="s">
        <v>440</v>
      </c>
      <c r="B392" t="str">
        <f>VLOOKUP(A392,[1]原表!$E:$AJ,32,0)</f>
        <v>专-电516#</v>
      </c>
      <c r="C392" t="str">
        <f>VLOOKUP(A392,[1]原表!$A:$D,4,0)</f>
        <v>电子设备</v>
      </c>
      <c r="D392" t="str">
        <f>VLOOKUP(A392,[1]原表!$E:$G,3,0)</f>
        <v>DELL台式电脑</v>
      </c>
      <c r="E392" t="str">
        <f>VLOOKUP(A392,'[1]拆分表2-整理表'!$C:$P,14,0)</f>
        <v>7040MT</v>
      </c>
      <c r="F392">
        <v>1</v>
      </c>
      <c r="I392" s="68">
        <f>VLOOKUP(A392,[1]原表!$E:$N,10,0)</f>
        <v>42705</v>
      </c>
      <c r="J392" s="68" t="s">
        <v>119</v>
      </c>
      <c r="M392" t="str">
        <f>VLOOKUP(A392,[1]原表!$E:$M,9,0)</f>
        <v>直接购入</v>
      </c>
      <c r="O392" t="str">
        <f>VLOOKUP(A392,'[1]拆分表2-整理表'!$C:$O,13,0)</f>
        <v>昆明蓝凌科技有限公司</v>
      </c>
      <c r="P392" t="str">
        <f>VLOOKUP(A392,[1]原表!$E:$U,17,0)</f>
        <v>4</v>
      </c>
      <c r="Q392">
        <f>VLOOKUP(A392,[1]原表!$E:$X,20,0)</f>
        <v>5299.14</v>
      </c>
    </row>
    <row r="393" spans="1:17">
      <c r="A393" s="74" t="s">
        <v>441</v>
      </c>
      <c r="B393" t="str">
        <f>VLOOKUP(A393,[1]原表!$E:$AJ,32,0)</f>
        <v>专-电517#</v>
      </c>
      <c r="C393" t="str">
        <f>VLOOKUP(A393,[1]原表!$A:$D,4,0)</f>
        <v>电子设备</v>
      </c>
      <c r="D393" t="str">
        <f>VLOOKUP(A393,[1]原表!$E:$G,3,0)</f>
        <v>DELL台式电脑</v>
      </c>
      <c r="E393" t="str">
        <f>VLOOKUP(A393,'[1]拆分表2-整理表'!$C:$P,14,0)</f>
        <v>7040MT</v>
      </c>
      <c r="F393">
        <v>1</v>
      </c>
      <c r="I393" s="68">
        <f>VLOOKUP(A393,[1]原表!$E:$N,10,0)</f>
        <v>42705</v>
      </c>
      <c r="J393" s="68" t="s">
        <v>119</v>
      </c>
      <c r="M393" t="str">
        <f>VLOOKUP(A393,[1]原表!$E:$M,9,0)</f>
        <v>直接购入</v>
      </c>
      <c r="O393" t="str">
        <f>VLOOKUP(A393,'[1]拆分表2-整理表'!$C:$O,13,0)</f>
        <v>昆明蓝凌科技有限公司</v>
      </c>
      <c r="P393" t="str">
        <f>VLOOKUP(A393,[1]原表!$E:$U,17,0)</f>
        <v>4</v>
      </c>
      <c r="Q393">
        <f>VLOOKUP(A393,[1]原表!$E:$X,20,0)</f>
        <v>5299.14</v>
      </c>
    </row>
    <row r="394" spans="1:17">
      <c r="A394" s="74" t="s">
        <v>442</v>
      </c>
      <c r="B394" t="str">
        <f>VLOOKUP(A394,[1]原表!$E:$AJ,32,0)</f>
        <v>专-电513#</v>
      </c>
      <c r="C394" t="str">
        <f>VLOOKUP(A394,[1]原表!$A:$D,4,0)</f>
        <v>电子设备</v>
      </c>
      <c r="D394" t="str">
        <f>VLOOKUP(A394,[1]原表!$E:$G,3,0)</f>
        <v>联想11笔记本</v>
      </c>
      <c r="E394" t="str">
        <f>VLOOKUP(A394,'[1]拆分表2-整理表'!$C:$P,14,0)</f>
        <v>FLE*3</v>
      </c>
      <c r="F394">
        <v>1</v>
      </c>
      <c r="I394" s="68">
        <f>VLOOKUP(A394,[1]原表!$E:$N,10,0)</f>
        <v>42705</v>
      </c>
      <c r="J394" s="68" t="s">
        <v>180</v>
      </c>
      <c r="M394" t="str">
        <f>VLOOKUP(A394,[1]原表!$E:$M,9,0)</f>
        <v>直接购入</v>
      </c>
      <c r="O394" t="str">
        <f>VLOOKUP(A394,'[1]拆分表2-整理表'!$C:$O,13,0)</f>
        <v>昆明蓝凌科技有限公司</v>
      </c>
      <c r="P394" t="str">
        <f>VLOOKUP(A394,[1]原表!$E:$U,17,0)</f>
        <v>4</v>
      </c>
      <c r="Q394">
        <f>VLOOKUP(A394,[1]原表!$E:$X,20,0)</f>
        <v>2094.02</v>
      </c>
    </row>
    <row r="395" spans="1:17">
      <c r="A395" s="74" t="s">
        <v>443</v>
      </c>
      <c r="B395" t="str">
        <f>VLOOKUP(A395,[1]原表!$E:$AJ,32,0)</f>
        <v>专-电519#</v>
      </c>
      <c r="C395" t="str">
        <f>VLOOKUP(A395,[1]原表!$A:$D,4,0)</f>
        <v>电子设备</v>
      </c>
      <c r="D395" t="str">
        <f>VLOOKUP(A395,[1]原表!$E:$G,3,0)</f>
        <v>联想11笔记本</v>
      </c>
      <c r="E395" t="str">
        <f>VLOOKUP(A395,'[1]拆分表2-整理表'!$C:$P,14,0)</f>
        <v>FLE*3</v>
      </c>
      <c r="F395">
        <v>1</v>
      </c>
      <c r="I395" s="68">
        <f>VLOOKUP(A395,[1]原表!$E:$N,10,0)</f>
        <v>42705</v>
      </c>
      <c r="J395" s="68" t="s">
        <v>140</v>
      </c>
      <c r="M395" t="str">
        <f>VLOOKUP(A395,[1]原表!$E:$M,9,0)</f>
        <v>直接购入</v>
      </c>
      <c r="O395" t="str">
        <f>VLOOKUP(A395,'[1]拆分表2-整理表'!$C:$O,13,0)</f>
        <v>昆明蓝凌科技有限公司</v>
      </c>
      <c r="P395" t="str">
        <f>VLOOKUP(A395,[1]原表!$E:$U,17,0)</f>
        <v>4</v>
      </c>
      <c r="Q395">
        <f>VLOOKUP(A395,[1]原表!$E:$X,20,0)</f>
        <v>2094.02</v>
      </c>
    </row>
    <row r="396" spans="1:17">
      <c r="A396" s="74" t="s">
        <v>444</v>
      </c>
      <c r="B396" t="str">
        <f>VLOOKUP(A396,[1]原表!$E:$AJ,32,0)</f>
        <v>专-电520#</v>
      </c>
      <c r="C396" t="str">
        <f>VLOOKUP(A396,[1]原表!$A:$D,4,0)</f>
        <v>电子设备</v>
      </c>
      <c r="D396" t="str">
        <f>VLOOKUP(A396,[1]原表!$E:$G,3,0)</f>
        <v>联想11笔记本</v>
      </c>
      <c r="E396" t="str">
        <f>VLOOKUP(A396,'[1]拆分表2-整理表'!$C:$P,14,0)</f>
        <v>FLE*3</v>
      </c>
      <c r="F396">
        <v>1</v>
      </c>
      <c r="I396" s="68">
        <f>VLOOKUP(A396,[1]原表!$E:$N,10,0)</f>
        <v>42705</v>
      </c>
      <c r="J396" s="68" t="s">
        <v>171</v>
      </c>
      <c r="M396" t="str">
        <f>VLOOKUP(A396,[1]原表!$E:$M,9,0)</f>
        <v>直接购入</v>
      </c>
      <c r="O396" t="str">
        <f>VLOOKUP(A396,'[1]拆分表2-整理表'!$C:$O,13,0)</f>
        <v>昆明蓝凌科技有限公司</v>
      </c>
      <c r="P396" t="str">
        <f>VLOOKUP(A396,[1]原表!$E:$U,17,0)</f>
        <v>4</v>
      </c>
      <c r="Q396">
        <f>VLOOKUP(A396,[1]原表!$E:$X,20,0)</f>
        <v>2094.02</v>
      </c>
    </row>
    <row r="397" spans="1:17">
      <c r="A397" s="74" t="s">
        <v>445</v>
      </c>
      <c r="B397" t="str">
        <f>VLOOKUP(A397,[1]原表!$E:$AJ,32,0)</f>
        <v>专-电521#</v>
      </c>
      <c r="C397" t="str">
        <f>VLOOKUP(A397,[1]原表!$A:$D,4,0)</f>
        <v>电子设备</v>
      </c>
      <c r="D397" t="str">
        <f>VLOOKUP(A397,[1]原表!$E:$G,3,0)</f>
        <v>联想11笔记本</v>
      </c>
      <c r="E397" t="str">
        <f>VLOOKUP(A397,'[1]拆分表2-整理表'!$C:$P,14,0)</f>
        <v>FLE*3</v>
      </c>
      <c r="F397">
        <v>1</v>
      </c>
      <c r="I397" s="68">
        <f>VLOOKUP(A397,[1]原表!$E:$N,10,0)</f>
        <v>42705</v>
      </c>
      <c r="J397" s="68" t="s">
        <v>140</v>
      </c>
      <c r="M397" t="str">
        <f>VLOOKUP(A397,[1]原表!$E:$M,9,0)</f>
        <v>直接购入</v>
      </c>
      <c r="O397" t="str">
        <f>VLOOKUP(A397,'[1]拆分表2-整理表'!$C:$O,13,0)</f>
        <v>昆明蓝凌科技有限公司</v>
      </c>
      <c r="P397" t="str">
        <f>VLOOKUP(A397,[1]原表!$E:$U,17,0)</f>
        <v>4</v>
      </c>
      <c r="Q397">
        <f>VLOOKUP(A397,[1]原表!$E:$X,20,0)</f>
        <v>2094.02</v>
      </c>
    </row>
    <row r="398" spans="1:17">
      <c r="A398" s="74" t="s">
        <v>446</v>
      </c>
      <c r="B398" t="str">
        <f>VLOOKUP(A398,[1]原表!$E:$AJ,32,0)</f>
        <v>专-电522#</v>
      </c>
      <c r="C398" t="str">
        <f>VLOOKUP(A398,[1]原表!$A:$D,4,0)</f>
        <v>电子设备</v>
      </c>
      <c r="D398" t="str">
        <f>VLOOKUP(A398,[1]原表!$E:$G,3,0)</f>
        <v>联想11笔记本</v>
      </c>
      <c r="E398" t="str">
        <f>VLOOKUP(A398,'[1]拆分表2-整理表'!$C:$P,14,0)</f>
        <v>FLE*3</v>
      </c>
      <c r="F398">
        <v>1</v>
      </c>
      <c r="I398" s="68">
        <f>VLOOKUP(A398,[1]原表!$E:$N,10,0)</f>
        <v>42705</v>
      </c>
      <c r="J398" s="68" t="s">
        <v>180</v>
      </c>
      <c r="M398" t="str">
        <f>VLOOKUP(A398,[1]原表!$E:$M,9,0)</f>
        <v>直接购入</v>
      </c>
      <c r="O398" t="str">
        <f>VLOOKUP(A398,'[1]拆分表2-整理表'!$C:$O,13,0)</f>
        <v>昆明蓝凌科技有限公司</v>
      </c>
      <c r="P398" t="str">
        <f>VLOOKUP(A398,[1]原表!$E:$U,17,0)</f>
        <v>4</v>
      </c>
      <c r="Q398">
        <f>VLOOKUP(A398,[1]原表!$E:$X,20,0)</f>
        <v>2094.02</v>
      </c>
    </row>
    <row r="399" spans="1:17">
      <c r="A399" s="74" t="s">
        <v>447</v>
      </c>
      <c r="B399" t="str">
        <f>VLOOKUP(A399,[1]原表!$E:$AJ,32,0)</f>
        <v>专-电523#</v>
      </c>
      <c r="C399" t="str">
        <f>VLOOKUP(A399,[1]原表!$A:$D,4,0)</f>
        <v>电子设备</v>
      </c>
      <c r="D399" t="str">
        <f>VLOOKUP(A399,[1]原表!$E:$G,3,0)</f>
        <v>联想11笔记本</v>
      </c>
      <c r="E399" t="str">
        <f>VLOOKUP(A399,'[1]拆分表2-整理表'!$C:$P,14,0)</f>
        <v>FLE*3</v>
      </c>
      <c r="F399">
        <v>1</v>
      </c>
      <c r="I399" s="68">
        <f>VLOOKUP(A399,[1]原表!$E:$N,10,0)</f>
        <v>42705</v>
      </c>
      <c r="J399" s="68" t="s">
        <v>140</v>
      </c>
      <c r="M399" t="str">
        <f>VLOOKUP(A399,[1]原表!$E:$M,9,0)</f>
        <v>直接购入</v>
      </c>
      <c r="O399" t="str">
        <f>VLOOKUP(A399,'[1]拆分表2-整理表'!$C:$O,13,0)</f>
        <v>昆明蓝凌科技有限公司</v>
      </c>
      <c r="P399" t="str">
        <f>VLOOKUP(A399,[1]原表!$E:$U,17,0)</f>
        <v>4</v>
      </c>
      <c r="Q399">
        <f>VLOOKUP(A399,[1]原表!$E:$X,20,0)</f>
        <v>2094.02</v>
      </c>
    </row>
    <row r="400" spans="1:17">
      <c r="A400" s="74" t="s">
        <v>448</v>
      </c>
      <c r="B400" t="str">
        <f>VLOOKUP(A400,[1]原表!$E:$AJ,32,0)</f>
        <v>专-电524#</v>
      </c>
      <c r="C400" t="str">
        <f>VLOOKUP(A400,[1]原表!$A:$D,4,0)</f>
        <v>电子设备</v>
      </c>
      <c r="D400" t="str">
        <f>VLOOKUP(A400,[1]原表!$E:$G,3,0)</f>
        <v>联想笔记本</v>
      </c>
      <c r="E400" t="str">
        <f>VLOOKUP(A400,'[1]拆分表2-整理表'!$C:$P,14,0)</f>
        <v>E52</v>
      </c>
      <c r="F400">
        <v>1</v>
      </c>
      <c r="I400" s="68">
        <f>VLOOKUP(A400,[1]原表!$E:$N,10,0)</f>
        <v>42736</v>
      </c>
      <c r="J400" s="68" t="s">
        <v>119</v>
      </c>
      <c r="M400" t="str">
        <f>VLOOKUP(A400,[1]原表!$E:$M,9,0)</f>
        <v>直接购入</v>
      </c>
      <c r="O400" t="str">
        <f>VLOOKUP(A400,'[1]拆分表2-整理表'!$C:$O,13,0)</f>
        <v>昆明金盛达科技有限公司</v>
      </c>
      <c r="P400" t="str">
        <f>VLOOKUP(A400,[1]原表!$E:$U,17,0)</f>
        <v>4</v>
      </c>
      <c r="Q400">
        <f>VLOOKUP(A400,[1]原表!$E:$X,20,0)</f>
        <v>4444.44</v>
      </c>
    </row>
    <row r="401" spans="1:17">
      <c r="A401" s="74" t="s">
        <v>449</v>
      </c>
      <c r="B401" t="str">
        <f>VLOOKUP(A401,[1]原表!$E:$AJ,32,0)</f>
        <v>专-电526#</v>
      </c>
      <c r="C401" t="str">
        <f>VLOOKUP(A401,[1]原表!$A:$D,4,0)</f>
        <v>电子设备</v>
      </c>
      <c r="D401" t="str">
        <f>VLOOKUP(A401,[1]原表!$E:$G,3,0)</f>
        <v>OPPO手机</v>
      </c>
      <c r="E401" t="str">
        <f>VLOOKUP(A401,'[1]拆分表2-整理表'!$C:$P,14,0)</f>
        <v>RS46+L4C</v>
      </c>
      <c r="F401">
        <v>1</v>
      </c>
      <c r="I401" s="68">
        <f>VLOOKUP(A401,[1]原表!$E:$N,10,0)</f>
        <v>42736</v>
      </c>
      <c r="J401" s="68" t="s">
        <v>113</v>
      </c>
      <c r="M401" t="str">
        <f>VLOOKUP(A401,[1]原表!$E:$M,9,0)</f>
        <v>直接购入</v>
      </c>
      <c r="O401" t="str">
        <f>VLOOKUP(A401,'[1]拆分表2-整理表'!$C:$O,13,0)</f>
        <v>云南叁玖网络空间有限公司</v>
      </c>
      <c r="P401" t="str">
        <f>VLOOKUP(A401,[1]原表!$E:$U,17,0)</f>
        <v>4</v>
      </c>
      <c r="Q401">
        <f>VLOOKUP(A401,[1]原表!$E:$X,20,0)</f>
        <v>2798</v>
      </c>
    </row>
    <row r="402" spans="1:17">
      <c r="A402" s="74" t="s">
        <v>450</v>
      </c>
      <c r="B402" t="str">
        <f>VLOOKUP(A402,[1]原表!$E:$AJ,32,0)</f>
        <v>专-电527#</v>
      </c>
      <c r="C402" t="str">
        <f>VLOOKUP(A402,[1]原表!$A:$D,4,0)</f>
        <v>电子设备</v>
      </c>
      <c r="D402" t="str">
        <f>VLOOKUP(A402,[1]原表!$E:$G,3,0)</f>
        <v>联想笔记本</v>
      </c>
      <c r="E402" t="str">
        <f>VLOOKUP(A402,'[1]拆分表2-整理表'!$C:$P,14,0)</f>
        <v>E470C</v>
      </c>
      <c r="F402">
        <v>1</v>
      </c>
      <c r="I402" s="68">
        <f>VLOOKUP(A402,[1]原表!$E:$N,10,0)</f>
        <v>42736</v>
      </c>
      <c r="J402" s="68" t="s">
        <v>108</v>
      </c>
      <c r="M402" t="str">
        <f>VLOOKUP(A402,[1]原表!$E:$M,9,0)</f>
        <v>直接购入</v>
      </c>
      <c r="O402" t="str">
        <f>VLOOKUP(A402,'[1]拆分表2-整理表'!$C:$O,13,0)</f>
        <v>重庆京东创盟信息技术有限公司</v>
      </c>
      <c r="P402" t="str">
        <f>VLOOKUP(A402,[1]原表!$E:$U,17,0)</f>
        <v>4</v>
      </c>
      <c r="Q402">
        <f>VLOOKUP(A402,[1]原表!$E:$X,20,0)</f>
        <v>3930.77</v>
      </c>
    </row>
    <row r="403" spans="1:17">
      <c r="A403" s="74" t="s">
        <v>451</v>
      </c>
      <c r="B403" t="str">
        <f>VLOOKUP(A403,[1]原表!$E:$AJ,32,0)</f>
        <v>专-电525#</v>
      </c>
      <c r="C403" t="str">
        <f>VLOOKUP(A403,[1]原表!$A:$D,4,0)</f>
        <v>电子设备</v>
      </c>
      <c r="D403" t="str">
        <f>VLOOKUP(A403,[1]原表!$E:$G,3,0)</f>
        <v>锐捷交换机</v>
      </c>
      <c r="E403" t="str">
        <f>VLOOKUP(A403,'[1]拆分表2-整理表'!$C:$P,14,0)</f>
        <v>48口352</v>
      </c>
      <c r="F403">
        <v>1</v>
      </c>
      <c r="I403" s="68">
        <f>VLOOKUP(A403,[1]原表!$E:$N,10,0)</f>
        <v>42767</v>
      </c>
      <c r="J403" s="68" t="s">
        <v>108</v>
      </c>
      <c r="M403" t="str">
        <f>VLOOKUP(A403,[1]原表!$E:$M,9,0)</f>
        <v>直接购入</v>
      </c>
      <c r="O403" t="str">
        <f>VLOOKUP(A403,'[1]拆分表2-整理表'!$C:$O,13,0)</f>
        <v>云南华鑫电脑有限公司</v>
      </c>
      <c r="P403" t="str">
        <f>VLOOKUP(A403,[1]原表!$E:$U,17,0)</f>
        <v>4</v>
      </c>
      <c r="Q403">
        <f>VLOOKUP(A403,[1]原表!$E:$X,20,0)</f>
        <v>8205.12</v>
      </c>
    </row>
    <row r="404" spans="1:17">
      <c r="A404" s="74" t="s">
        <v>452</v>
      </c>
      <c r="B404" t="str">
        <f>VLOOKUP(A404,[1]原表!$E:$AJ,32,0)</f>
        <v>专-电534#</v>
      </c>
      <c r="C404" t="str">
        <f>VLOOKUP(A404,[1]原表!$A:$D,4,0)</f>
        <v>电子设备</v>
      </c>
      <c r="D404" t="str">
        <f>VLOOKUP(A404,[1]原表!$E:$G,3,0)</f>
        <v>双桶洗衣机（海尔电器）</v>
      </c>
      <c r="E404" t="str">
        <f>VLOOKUP(A404,'[1]拆分表2-整理表'!$C:$P,14,0)</f>
        <v>XPB180-1128S</v>
      </c>
      <c r="F404">
        <v>1</v>
      </c>
      <c r="I404" s="68">
        <f>VLOOKUP(A404,[1]原表!$E:$N,10,0)</f>
        <v>42767</v>
      </c>
      <c r="J404" s="68" t="s">
        <v>23</v>
      </c>
      <c r="M404" t="str">
        <f>VLOOKUP(A404,[1]原表!$E:$M,9,0)</f>
        <v>直接购入</v>
      </c>
      <c r="O404" t="str">
        <f>VLOOKUP(A404,'[1]拆分表2-整理表'!$C:$O,13,0)</f>
        <v>昆明日日佳商贸有限公司</v>
      </c>
      <c r="P404" t="str">
        <f>VLOOKUP(A404,[1]原表!$E:$U,17,0)</f>
        <v>4</v>
      </c>
      <c r="Q404">
        <f>VLOOKUP(A404,[1]原表!$E:$X,20,0)</f>
        <v>1880.34</v>
      </c>
    </row>
    <row r="405" spans="1:17">
      <c r="A405" s="74" t="s">
        <v>453</v>
      </c>
      <c r="B405" t="str">
        <f>VLOOKUP(A405,[1]原表!$E:$AJ,32,0)</f>
        <v>专-电530#</v>
      </c>
      <c r="C405" t="str">
        <f>VLOOKUP(A405,[1]原表!$A:$D,4,0)</f>
        <v>电子设备</v>
      </c>
      <c r="D405" t="str">
        <f>VLOOKUP(A405,[1]原表!$E:$G,3,0)</f>
        <v>联想台式电脑</v>
      </c>
      <c r="E405" t="str">
        <f>VLOOKUP(A405,'[1]拆分表2-整理表'!$C:$P,14,0)</f>
        <v>M4200</v>
      </c>
      <c r="F405">
        <v>1</v>
      </c>
      <c r="I405" s="68">
        <f>VLOOKUP(A405,[1]原表!$E:$N,10,0)</f>
        <v>42816</v>
      </c>
      <c r="J405" s="68" t="s">
        <v>411</v>
      </c>
      <c r="M405" t="str">
        <f>VLOOKUP(A405,[1]原表!$E:$M,9,0)</f>
        <v>直接购入</v>
      </c>
      <c r="O405" t="str">
        <f>VLOOKUP(A405,'[1]拆分表2-整理表'!$C:$O,13,0)</f>
        <v>昆明蓝凌科技有限公司  云南OTC部</v>
      </c>
      <c r="P405" t="str">
        <f>VLOOKUP(A405,[1]原表!$E:$U,17,0)</f>
        <v>4</v>
      </c>
      <c r="Q405">
        <f>VLOOKUP(A405,[1]原表!$E:$X,20,0)</f>
        <v>2735.04</v>
      </c>
    </row>
    <row r="406" spans="1:17">
      <c r="A406" s="74" t="s">
        <v>454</v>
      </c>
      <c r="B406" t="str">
        <f>VLOOKUP(A406,[1]原表!$E:$AJ,32,0)</f>
        <v>专-电531#</v>
      </c>
      <c r="C406" t="str">
        <f>VLOOKUP(A406,[1]原表!$A:$D,4,0)</f>
        <v>电子设备</v>
      </c>
      <c r="D406" t="str">
        <f>VLOOKUP(A406,[1]原表!$E:$G,3,0)</f>
        <v>联想台式电脑</v>
      </c>
      <c r="E406" t="str">
        <f>VLOOKUP(A406,'[1]拆分表2-整理表'!$C:$P,14,0)</f>
        <v>M4200</v>
      </c>
      <c r="F406">
        <v>1</v>
      </c>
      <c r="I406" s="68">
        <f>VLOOKUP(A406,[1]原表!$E:$N,10,0)</f>
        <v>42816</v>
      </c>
      <c r="J406" s="68" t="s">
        <v>455</v>
      </c>
      <c r="M406" t="str">
        <f>VLOOKUP(A406,[1]原表!$E:$M,9,0)</f>
        <v>直接购入</v>
      </c>
      <c r="O406" t="str">
        <f>VLOOKUP(A406,'[1]拆分表2-整理表'!$C:$O,13,0)</f>
        <v>昆明蓝凌科技有限公司  监察审计部</v>
      </c>
      <c r="P406" t="str">
        <f>VLOOKUP(A406,[1]原表!$E:$U,17,0)</f>
        <v>4</v>
      </c>
      <c r="Q406">
        <f>VLOOKUP(A406,[1]原表!$E:$X,20,0)</f>
        <v>2735.04</v>
      </c>
    </row>
    <row r="407" spans="1:17">
      <c r="A407" s="74" t="s">
        <v>456</v>
      </c>
      <c r="B407" t="str">
        <f>VLOOKUP(A407,[1]原表!$E:$AJ,32,0)</f>
        <v>专-电532#</v>
      </c>
      <c r="C407" t="str">
        <f>VLOOKUP(A407,[1]原表!$A:$D,4,0)</f>
        <v>电子设备</v>
      </c>
      <c r="D407" t="str">
        <f>VLOOKUP(A407,[1]原表!$E:$G,3,0)</f>
        <v>DELL笔记本电脑</v>
      </c>
      <c r="E407" t="str">
        <f>VLOOKUP(A407,'[1]拆分表2-整理表'!$C:$P,14,0)</f>
        <v>7560-1525</v>
      </c>
      <c r="F407">
        <v>1</v>
      </c>
      <c r="I407" s="68">
        <f>VLOOKUP(A407,[1]原表!$E:$N,10,0)</f>
        <v>42816</v>
      </c>
      <c r="J407" s="68" t="s">
        <v>113</v>
      </c>
      <c r="M407" t="str">
        <f>VLOOKUP(A407,[1]原表!$E:$M,9,0)</f>
        <v>直接购入</v>
      </c>
      <c r="O407" t="str">
        <f>VLOOKUP(A407,'[1]拆分表2-整理表'!$C:$O,13,0)</f>
        <v>昆明蓝凌科技有限公司 OTC产品组</v>
      </c>
      <c r="P407" t="str">
        <f>VLOOKUP(A407,[1]原表!$E:$U,17,0)</f>
        <v>4</v>
      </c>
      <c r="Q407">
        <f>VLOOKUP(A407,[1]原表!$E:$X,20,0)</f>
        <v>4376.08</v>
      </c>
    </row>
    <row r="408" spans="1:17">
      <c r="A408" s="74" t="s">
        <v>457</v>
      </c>
      <c r="B408" t="str">
        <f>VLOOKUP(A408,[1]原表!$E:$AJ,32,0)</f>
        <v>专-电533#</v>
      </c>
      <c r="C408" t="str">
        <f>VLOOKUP(A408,[1]原表!$A:$D,4,0)</f>
        <v>电子设备</v>
      </c>
      <c r="D408" t="str">
        <f>VLOOKUP(A408,[1]原表!$E:$G,3,0)</f>
        <v>HP笔记本</v>
      </c>
      <c r="E408" t="str">
        <f>VLOOKUP(A408,'[1]拆分表2-整理表'!$C:$P,14,0)</f>
        <v>44064</v>
      </c>
      <c r="F408">
        <v>1</v>
      </c>
      <c r="I408" s="68">
        <f>VLOOKUP(A408,[1]原表!$E:$N,10,0)</f>
        <v>42816</v>
      </c>
      <c r="J408" s="68" t="s">
        <v>62</v>
      </c>
      <c r="M408" t="str">
        <f>VLOOKUP(A408,[1]原表!$E:$M,9,0)</f>
        <v>直接购入</v>
      </c>
      <c r="O408" t="str">
        <f>VLOOKUP(A408,'[1]拆分表2-整理表'!$C:$O,13,0)</f>
        <v>云南博创信息技术有限公司  医疗器事业一部原纳梦娜</v>
      </c>
      <c r="P408" t="str">
        <f>VLOOKUP(A408,[1]原表!$E:$U,17,0)</f>
        <v>4</v>
      </c>
      <c r="Q408">
        <f>VLOOKUP(A408,[1]原表!$E:$X,20,0)</f>
        <v>3931.62</v>
      </c>
    </row>
    <row r="409" spans="1:17">
      <c r="A409" s="74" t="s">
        <v>458</v>
      </c>
      <c r="B409" t="str">
        <f>VLOOKUP(A409,[1]原表!$E:$AJ,32,0)</f>
        <v>专-电529#</v>
      </c>
      <c r="C409" t="str">
        <f>VLOOKUP(A409,[1]原表!$A:$D,4,0)</f>
        <v>电子设备</v>
      </c>
      <c r="D409" t="str">
        <f>VLOOKUP(A409,[1]原表!$E:$G,3,0)</f>
        <v>三星笔记本</v>
      </c>
      <c r="E409" t="str">
        <f>VLOOKUP(A409,'[1]拆分表2-整理表'!$C:$P,14,0)</f>
        <v>910S3L</v>
      </c>
      <c r="F409">
        <v>1</v>
      </c>
      <c r="I409" s="68">
        <f>VLOOKUP(A409,[1]原表!$E:$N,10,0)</f>
        <v>42816</v>
      </c>
      <c r="J409" s="68" t="s">
        <v>113</v>
      </c>
      <c r="M409" t="str">
        <f>VLOOKUP(A409,[1]原表!$E:$M,9,0)</f>
        <v>直接购入</v>
      </c>
      <c r="O409" t="str">
        <f>VLOOKUP(A409,'[1]拆分表2-整理表'!$C:$O,13,0)</f>
        <v>京东商城</v>
      </c>
      <c r="P409" t="str">
        <f>VLOOKUP(A409,[1]原表!$E:$U,17,0)</f>
        <v>4</v>
      </c>
      <c r="Q409">
        <f>VLOOKUP(A409,[1]原表!$E:$X,20,0)</f>
        <v>3929.91</v>
      </c>
    </row>
    <row r="410" spans="1:17">
      <c r="A410" s="74" t="s">
        <v>459</v>
      </c>
      <c r="B410" t="str">
        <f>VLOOKUP(A410,[1]原表!$E:$AJ,32,0)</f>
        <v>专-电528#</v>
      </c>
      <c r="C410" t="str">
        <f>VLOOKUP(A410,[1]原表!$A:$D,4,0)</f>
        <v>电子设备</v>
      </c>
      <c r="D410" t="str">
        <f>VLOOKUP(A410,[1]原表!$E:$G,3,0)</f>
        <v>台式电脑</v>
      </c>
      <c r="E410" t="str">
        <f>VLOOKUP(A410,'[1]拆分表2-整理表'!$C:$P,14,0)</f>
        <v>兼容机</v>
      </c>
      <c r="F410">
        <v>1</v>
      </c>
      <c r="I410" s="68">
        <f>VLOOKUP(A410,[1]原表!$E:$N,10,0)</f>
        <v>42856</v>
      </c>
      <c r="J410" s="68" t="s">
        <v>29</v>
      </c>
      <c r="M410" t="str">
        <f>VLOOKUP(A410,[1]原表!$E:$M,9,0)</f>
        <v>直接购入</v>
      </c>
      <c r="O410" t="str">
        <f>VLOOKUP(A410,'[1]拆分表2-整理表'!$C:$O,13,0)</f>
        <v>昆明蓝凌科技有限公司 动力车间</v>
      </c>
      <c r="P410" t="str">
        <f>VLOOKUP(A410,[1]原表!$E:$U,17,0)</f>
        <v>4</v>
      </c>
      <c r="Q410">
        <f>VLOOKUP(A410,[1]原表!$E:$X,20,0)</f>
        <v>2393.16</v>
      </c>
    </row>
    <row r="411" spans="1:17">
      <c r="A411" s="74" t="s">
        <v>460</v>
      </c>
      <c r="B411" t="str">
        <f>VLOOKUP(A411,[1]原表!$E:$AJ,32,0)</f>
        <v>专-电543#</v>
      </c>
      <c r="C411" t="str">
        <f>VLOOKUP(A411,[1]原表!$A:$D,4,0)</f>
        <v>电子设备</v>
      </c>
      <c r="D411" t="str">
        <f>VLOOKUP(A411,[1]原表!$E:$G,3,0)</f>
        <v>超声波清洗器</v>
      </c>
      <c r="E411" t="str">
        <f>VLOOKUP(A411,'[1]拆分表2-整理表'!$C:$P,14,0)</f>
        <v>SK250LHC</v>
      </c>
      <c r="F411">
        <v>1</v>
      </c>
      <c r="I411" s="68">
        <f>VLOOKUP(A411,[1]原表!$E:$N,10,0)</f>
        <v>42856</v>
      </c>
      <c r="J411" s="68" t="s">
        <v>59</v>
      </c>
      <c r="M411" t="str">
        <f>VLOOKUP(A411,[1]原表!$E:$M,9,0)</f>
        <v>直接购入</v>
      </c>
      <c r="O411" t="str">
        <f>VLOOKUP(A411,'[1]拆分表2-整理表'!$C:$O,13,0)</f>
        <v>云南新茂科研器材开发公司</v>
      </c>
      <c r="P411" t="str">
        <f>VLOOKUP(A411,[1]原表!$E:$U,17,0)</f>
        <v>10</v>
      </c>
      <c r="Q411">
        <f>VLOOKUP(A411,[1]原表!$E:$X,20,0)</f>
        <v>4957.27</v>
      </c>
    </row>
    <row r="412" spans="1:17">
      <c r="A412" s="74" t="s">
        <v>461</v>
      </c>
      <c r="B412" t="str">
        <f>VLOOKUP(A412,[1]原表!$E:$AJ,32,0)</f>
        <v>专-电544#</v>
      </c>
      <c r="C412" t="str">
        <f>VLOOKUP(A412,[1]原表!$A:$D,4,0)</f>
        <v>电子设备</v>
      </c>
      <c r="D412" t="str">
        <f>VLOOKUP(A412,[1]原表!$E:$G,3,0)</f>
        <v>超声波清洗器</v>
      </c>
      <c r="E412" t="str">
        <f>VLOOKUP(A412,'[1]拆分表2-整理表'!$C:$P,14,0)</f>
        <v>SK250LHC</v>
      </c>
      <c r="F412">
        <v>1</v>
      </c>
      <c r="I412" s="68">
        <f>VLOOKUP(A412,[1]原表!$E:$N,10,0)</f>
        <v>42856</v>
      </c>
      <c r="J412" s="68" t="s">
        <v>33</v>
      </c>
      <c r="M412" t="str">
        <f>VLOOKUP(A412,[1]原表!$E:$M,9,0)</f>
        <v>直接购入</v>
      </c>
      <c r="O412" t="str">
        <f>VLOOKUP(A412,'[1]拆分表2-整理表'!$C:$O,13,0)</f>
        <v>云南新茂科研器材开发公司  检验中心</v>
      </c>
      <c r="P412" t="str">
        <f>VLOOKUP(A412,[1]原表!$E:$U,17,0)</f>
        <v>10</v>
      </c>
      <c r="Q412">
        <f>VLOOKUP(A412,[1]原表!$E:$X,20,0)</f>
        <v>4957.26</v>
      </c>
    </row>
    <row r="413" spans="1:17">
      <c r="A413" s="74" t="s">
        <v>462</v>
      </c>
      <c r="B413" t="str">
        <f>VLOOKUP(A413,[1]原表!$E:$AJ,32,0)</f>
        <v>专-电535#</v>
      </c>
      <c r="C413" t="str">
        <f>VLOOKUP(A413,[1]原表!$A:$D,4,0)</f>
        <v>电子设备</v>
      </c>
      <c r="D413" t="str">
        <f>VLOOKUP(A413,[1]原表!$E:$G,3,0)</f>
        <v>HP笔记本</v>
      </c>
      <c r="E413" t="str">
        <f>VLOOKUP(A413,'[1]拆分表2-整理表'!$C:$P,14,0)</f>
        <v>440G4</v>
      </c>
      <c r="F413">
        <v>1</v>
      </c>
      <c r="I413" s="68">
        <f>VLOOKUP(A413,[1]原表!$E:$N,10,0)</f>
        <v>42856</v>
      </c>
      <c r="J413" s="68" t="s">
        <v>243</v>
      </c>
      <c r="M413" t="str">
        <f>VLOOKUP(A413,[1]原表!$E:$M,9,0)</f>
        <v>直接购入</v>
      </c>
      <c r="O413" t="str">
        <f>VLOOKUP(A413,'[1]拆分表2-整理表'!$C:$O,13,0)</f>
        <v>云南创博信息技术有限公司</v>
      </c>
      <c r="P413" t="str">
        <f>VLOOKUP(A413,[1]原表!$E:$U,17,0)</f>
        <v>4</v>
      </c>
      <c r="Q413">
        <f>VLOOKUP(A413,[1]原表!$E:$X,20,0)</f>
        <v>3846.16</v>
      </c>
    </row>
    <row r="414" spans="1:17">
      <c r="A414" s="74" t="s">
        <v>463</v>
      </c>
      <c r="B414" t="str">
        <f>VLOOKUP(A414,[1]原表!$E:$AJ,32,0)</f>
        <v>专-电536#</v>
      </c>
      <c r="C414" t="str">
        <f>VLOOKUP(A414,[1]原表!$A:$D,4,0)</f>
        <v>电子设备</v>
      </c>
      <c r="D414" t="str">
        <f>VLOOKUP(A414,[1]原表!$E:$G,3,0)</f>
        <v>HP笔记本</v>
      </c>
      <c r="E414" t="str">
        <f>VLOOKUP(A414,'[1]拆分表2-整理表'!$C:$P,14,0)</f>
        <v>440G4</v>
      </c>
      <c r="F414">
        <v>1</v>
      </c>
      <c r="I414" s="68">
        <f>VLOOKUP(A414,[1]原表!$E:$N,10,0)</f>
        <v>42856</v>
      </c>
      <c r="J414" s="68" t="s">
        <v>113</v>
      </c>
      <c r="M414" t="str">
        <f>VLOOKUP(A414,[1]原表!$E:$M,9,0)</f>
        <v>直接购入</v>
      </c>
      <c r="O414" t="str">
        <f>VLOOKUP(A414,'[1]拆分表2-整理表'!$C:$O,13,0)</f>
        <v>昆明创博信息技术有限公司</v>
      </c>
      <c r="P414" t="str">
        <f>VLOOKUP(A414,[1]原表!$E:$U,17,0)</f>
        <v>4</v>
      </c>
      <c r="Q414">
        <f>VLOOKUP(A414,[1]原表!$E:$X,20,0)</f>
        <v>3888.88</v>
      </c>
    </row>
    <row r="415" spans="1:17">
      <c r="A415" s="74" t="s">
        <v>464</v>
      </c>
      <c r="B415" t="str">
        <f>VLOOKUP(A415,[1]原表!$E:$AJ,32,0)</f>
        <v>专-电542#</v>
      </c>
      <c r="C415" t="str">
        <f>VLOOKUP(A415,[1]原表!$A:$D,4,0)</f>
        <v>电子设备</v>
      </c>
      <c r="D415" t="str">
        <f>VLOOKUP(A415,[1]原表!$E:$G,3,0)</f>
        <v>华说笔记本</v>
      </c>
      <c r="E415" t="str">
        <f>VLOOKUP(A415,'[1]拆分表2-整理表'!$C:$P,14,0)</f>
        <v>A556U</v>
      </c>
      <c r="F415">
        <v>1</v>
      </c>
      <c r="I415" s="68">
        <f>VLOOKUP(A415,[1]原表!$E:$N,10,0)</f>
        <v>42856</v>
      </c>
      <c r="J415" s="68" t="s">
        <v>113</v>
      </c>
      <c r="M415" t="str">
        <f>VLOOKUP(A415,[1]原表!$E:$M,9,0)</f>
        <v>直接购入</v>
      </c>
      <c r="O415" t="str">
        <f>VLOOKUP(A415,'[1]拆分表2-整理表'!$C:$O,13,0)</f>
        <v>昆明博创信息技术有限公司</v>
      </c>
      <c r="P415" t="str">
        <f>VLOOKUP(A415,[1]原表!$E:$U,17,0)</f>
        <v>4</v>
      </c>
      <c r="Q415">
        <f>VLOOKUP(A415,[1]原表!$E:$X,20,0)</f>
        <v>3914.53</v>
      </c>
    </row>
    <row r="416" spans="1:17">
      <c r="A416" s="74" t="s">
        <v>465</v>
      </c>
      <c r="B416" t="str">
        <f>VLOOKUP(A416,[1]原表!$E:$AJ,32,0)</f>
        <v>专-电546#</v>
      </c>
      <c r="C416" t="str">
        <f>VLOOKUP(A416,[1]原表!$A:$D,4,0)</f>
        <v>电子设备</v>
      </c>
      <c r="D416" t="str">
        <f>VLOOKUP(A416,[1]原表!$E:$G,3,0)</f>
        <v>phantom 4 pro大疆无人机</v>
      </c>
      <c r="E416" t="str">
        <f>VLOOKUP(A416,'[1]拆分表2-整理表'!$C:$P,14,0)</f>
        <v>phantom 4 pro</v>
      </c>
      <c r="F416">
        <v>1</v>
      </c>
      <c r="I416" s="68">
        <f>VLOOKUP(A416,[1]原表!$E:$N,10,0)</f>
        <v>42887</v>
      </c>
      <c r="J416" s="68" t="s">
        <v>23</v>
      </c>
      <c r="M416" t="str">
        <f>VLOOKUP(A416,[1]原表!$E:$M,9,0)</f>
        <v>直接购入</v>
      </c>
      <c r="O416" t="str">
        <f>VLOOKUP(A416,'[1]拆分表2-整理表'!$C:$O,13,0)</f>
        <v>云南平流层商贸有限责任公司</v>
      </c>
      <c r="P416" t="str">
        <f>VLOOKUP(A416,[1]原表!$E:$U,17,0)</f>
        <v>4</v>
      </c>
      <c r="Q416">
        <f>VLOOKUP(A416,[1]原表!$E:$X,20,0)</f>
        <v>13822.22</v>
      </c>
    </row>
    <row r="417" spans="1:17">
      <c r="A417" s="74" t="s">
        <v>466</v>
      </c>
      <c r="B417" t="str">
        <f>VLOOKUP(A417,[1]原表!$E:$AJ,32,0)</f>
        <v>专-电545#</v>
      </c>
      <c r="C417" t="str">
        <f>VLOOKUP(A417,[1]原表!$A:$D,4,0)</f>
        <v>电子设备</v>
      </c>
      <c r="D417" t="str">
        <f>VLOOKUP(A417,[1]原表!$E:$G,3,0)</f>
        <v>EPSON投影仪</v>
      </c>
      <c r="E417" t="str">
        <f>VLOOKUP(A417,'[1]拆分表2-整理表'!$C:$P,14,0)</f>
        <v>EB-740X</v>
      </c>
      <c r="F417">
        <v>1</v>
      </c>
      <c r="I417" s="68">
        <f>VLOOKUP(A417,[1]原表!$E:$N,10,0)</f>
        <v>42887</v>
      </c>
      <c r="J417" s="68" t="s">
        <v>113</v>
      </c>
      <c r="M417" t="str">
        <f>VLOOKUP(A417,[1]原表!$E:$M,9,0)</f>
        <v>直接购入</v>
      </c>
      <c r="O417" t="str">
        <f>VLOOKUP(A417,'[1]拆分表2-整理表'!$C:$O,13,0)</f>
        <v>云南创造博信息技术有限公司</v>
      </c>
      <c r="P417" t="str">
        <f>VLOOKUP(A417,[1]原表!$E:$U,17,0)</f>
        <v>4</v>
      </c>
      <c r="Q417">
        <f>VLOOKUP(A417,[1]原表!$E:$X,20,0)</f>
        <v>6324.79</v>
      </c>
    </row>
    <row r="418" spans="1:17">
      <c r="A418" s="74" t="s">
        <v>467</v>
      </c>
      <c r="B418" t="str">
        <f>VLOOKUP(A418,[1]原表!$E:$AJ,32,0)</f>
        <v>专-电537#</v>
      </c>
      <c r="C418" t="str">
        <f>VLOOKUP(A418,[1]原表!$A:$D,4,0)</f>
        <v>电子设备</v>
      </c>
      <c r="D418" t="str">
        <f>VLOOKUP(A418,[1]原表!$E:$G,3,0)</f>
        <v>台式电脑</v>
      </c>
      <c r="E418" t="str">
        <f>VLOOKUP(A418,'[1]拆分表2-整理表'!$C:$P,14,0)</f>
        <v>兼容机</v>
      </c>
      <c r="F418">
        <v>1</v>
      </c>
      <c r="I418" s="68">
        <f>VLOOKUP(A418,[1]原表!$E:$N,10,0)</f>
        <v>42887</v>
      </c>
      <c r="J418" s="68" t="s">
        <v>62</v>
      </c>
      <c r="M418" t="str">
        <f>VLOOKUP(A418,[1]原表!$E:$M,9,0)</f>
        <v>直接购入</v>
      </c>
      <c r="O418" t="str">
        <f>VLOOKUP(A418,'[1]拆分表2-整理表'!$C:$O,13,0)</f>
        <v>昆明蓝凌科技有限公司</v>
      </c>
      <c r="P418" t="str">
        <f>VLOOKUP(A418,[1]原表!$E:$U,17,0)</f>
        <v>4</v>
      </c>
      <c r="Q418">
        <f>VLOOKUP(A418,[1]原表!$E:$X,20,0)</f>
        <v>3234.19</v>
      </c>
    </row>
    <row r="419" spans="1:17">
      <c r="A419" s="74" t="s">
        <v>468</v>
      </c>
      <c r="B419" t="str">
        <f>VLOOKUP(A419,[1]原表!$E:$AJ,32,0)</f>
        <v>专-电538#</v>
      </c>
      <c r="C419" t="str">
        <f>VLOOKUP(A419,[1]原表!$A:$D,4,0)</f>
        <v>电子设备</v>
      </c>
      <c r="D419" t="str">
        <f>VLOOKUP(A419,[1]原表!$E:$G,3,0)</f>
        <v>联系笔记本</v>
      </c>
      <c r="E419" t="str">
        <f>VLOOKUP(A419,'[1]拆分表2-整理表'!$C:$P,14,0)</f>
        <v>E470C</v>
      </c>
      <c r="F419">
        <v>1</v>
      </c>
      <c r="I419" s="68">
        <f>VLOOKUP(A419,[1]原表!$E:$N,10,0)</f>
        <v>42887</v>
      </c>
      <c r="J419" s="68" t="s">
        <v>163</v>
      </c>
      <c r="M419" t="str">
        <f>VLOOKUP(A419,[1]原表!$E:$M,9,0)</f>
        <v>直接购入</v>
      </c>
      <c r="O419" t="str">
        <f>VLOOKUP(A419,'[1]拆分表2-整理表'!$C:$O,13,0)</f>
        <v>昆明蓝凌科技有限公司</v>
      </c>
      <c r="P419" t="str">
        <f>VLOOKUP(A419,[1]原表!$E:$U,17,0)</f>
        <v>4</v>
      </c>
      <c r="Q419">
        <f>VLOOKUP(A419,[1]原表!$E:$X,20,0)</f>
        <v>3846.15</v>
      </c>
    </row>
    <row r="420" spans="1:17">
      <c r="A420" s="74" t="s">
        <v>469</v>
      </c>
      <c r="B420" t="str">
        <f>VLOOKUP(A420,[1]原表!$E:$AJ,32,0)</f>
        <v>专-电539#</v>
      </c>
      <c r="C420" t="str">
        <f>VLOOKUP(A420,[1]原表!$A:$D,4,0)</f>
        <v>电子设备</v>
      </c>
      <c r="D420" t="str">
        <f>VLOOKUP(A420,[1]原表!$E:$G,3,0)</f>
        <v>联想台式电脑</v>
      </c>
      <c r="E420" t="str">
        <f>VLOOKUP(A420,'[1]拆分表2-整理表'!$C:$P,14,0)</f>
        <v>M4200</v>
      </c>
      <c r="F420">
        <v>1</v>
      </c>
      <c r="I420" s="68">
        <f>VLOOKUP(A420,[1]原表!$E:$N,10,0)</f>
        <v>42887</v>
      </c>
      <c r="J420" s="68" t="s">
        <v>163</v>
      </c>
      <c r="M420" t="str">
        <f>VLOOKUP(A420,[1]原表!$E:$M,9,0)</f>
        <v>直接购入</v>
      </c>
      <c r="O420" t="str">
        <f>VLOOKUP(A420,'[1]拆分表2-整理表'!$C:$O,13,0)</f>
        <v>昆明蓝凌科技有限公司</v>
      </c>
      <c r="P420" t="str">
        <f>VLOOKUP(A420,[1]原表!$E:$U,17,0)</f>
        <v>4</v>
      </c>
      <c r="Q420">
        <f>VLOOKUP(A420,[1]原表!$E:$X,20,0)</f>
        <v>2735.05</v>
      </c>
    </row>
    <row r="421" spans="1:17">
      <c r="A421" s="74" t="s">
        <v>470</v>
      </c>
      <c r="B421" t="str">
        <f>VLOOKUP(A421,[1]原表!$E:$AJ,32,0)</f>
        <v>专-电540#</v>
      </c>
      <c r="C421" t="str">
        <f>VLOOKUP(A421,[1]原表!$A:$D,4,0)</f>
        <v>电子设备</v>
      </c>
      <c r="D421" t="str">
        <f>VLOOKUP(A421,[1]原表!$E:$G,3,0)</f>
        <v>联想台式电脑</v>
      </c>
      <c r="E421" t="str">
        <f>VLOOKUP(A421,'[1]拆分表2-整理表'!$C:$P,14,0)</f>
        <v>M4200</v>
      </c>
      <c r="F421">
        <v>1</v>
      </c>
      <c r="I421" s="68">
        <f>VLOOKUP(A421,[1]原表!$E:$N,10,0)</f>
        <v>42887</v>
      </c>
      <c r="J421" s="68" t="s">
        <v>23</v>
      </c>
      <c r="M421" t="str">
        <f>VLOOKUP(A421,[1]原表!$E:$M,9,0)</f>
        <v>直接购入</v>
      </c>
      <c r="O421" t="str">
        <f>VLOOKUP(A421,'[1]拆分表2-整理表'!$C:$O,13,0)</f>
        <v>昆明蓝凌科技有限公司</v>
      </c>
      <c r="P421" t="str">
        <f>VLOOKUP(A421,[1]原表!$E:$U,17,0)</f>
        <v>4</v>
      </c>
      <c r="Q421">
        <f>VLOOKUP(A421,[1]原表!$E:$X,20,0)</f>
        <v>2735.04</v>
      </c>
    </row>
    <row r="422" spans="1:17">
      <c r="A422" s="74" t="s">
        <v>471</v>
      </c>
      <c r="B422" t="str">
        <f>VLOOKUP(A422,[1]原表!$E:$AJ,32,0)</f>
        <v>专-电548#</v>
      </c>
      <c r="C422" t="str">
        <f>VLOOKUP(A422,[1]原表!$A:$D,4,0)</f>
        <v>电子设备</v>
      </c>
      <c r="D422" t="str">
        <f>VLOOKUP(A422,[1]原表!$E:$G,3,0)</f>
        <v>视频设备</v>
      </c>
      <c r="E422" t="str">
        <f>VLOOKUP(A422,'[1]拆分表2-整理表'!$C:$P,14,0)</f>
        <v>宝利通310</v>
      </c>
      <c r="F422">
        <v>1</v>
      </c>
      <c r="I422" s="68">
        <f>VLOOKUP(A422,[1]原表!$E:$N,10,0)</f>
        <v>42887</v>
      </c>
      <c r="J422" s="68" t="s">
        <v>108</v>
      </c>
      <c r="M422" t="str">
        <f>VLOOKUP(A422,[1]原表!$E:$M,9,0)</f>
        <v>直接购入</v>
      </c>
      <c r="O422" t="str">
        <f>VLOOKUP(A422,'[1]拆分表2-整理表'!$C:$O,13,0)</f>
        <v>杭州那塔尼科技有限公司</v>
      </c>
      <c r="P422" t="str">
        <f>VLOOKUP(A422,[1]原表!$E:$U,17,0)</f>
        <v>4</v>
      </c>
      <c r="Q422">
        <f>VLOOKUP(A422,[1]原表!$E:$X,20,0)</f>
        <v>29059.83</v>
      </c>
    </row>
    <row r="423" spans="1:17">
      <c r="A423" s="74" t="s">
        <v>472</v>
      </c>
      <c r="B423" t="str">
        <f>VLOOKUP(A423,[1]原表!$E:$AJ,32,0)</f>
        <v>专-电547#</v>
      </c>
      <c r="C423" t="str">
        <f>VLOOKUP(A423,[1]原表!$A:$D,4,0)</f>
        <v>电子设备</v>
      </c>
      <c r="D423" t="str">
        <f>VLOOKUP(A423,[1]原表!$E:$G,3,0)</f>
        <v>台式电脑</v>
      </c>
      <c r="E423" t="str">
        <f>VLOOKUP(A423,'[1]拆分表2-整理表'!$C:$P,14,0)</f>
        <v>兼容机</v>
      </c>
      <c r="F423">
        <v>1</v>
      </c>
      <c r="I423" s="68">
        <f>VLOOKUP(A423,[1]原表!$E:$N,10,0)</f>
        <v>42917</v>
      </c>
      <c r="J423" s="68" t="s">
        <v>65</v>
      </c>
      <c r="M423" t="str">
        <f>VLOOKUP(A423,[1]原表!$E:$M,9,0)</f>
        <v>直接购入</v>
      </c>
      <c r="O423" t="str">
        <f>VLOOKUP(A423,'[1]拆分表2-整理表'!$C:$O,13,0)</f>
        <v>云南创博信息技术有限公司</v>
      </c>
      <c r="P423" t="str">
        <f>VLOOKUP(A423,[1]原表!$E:$U,17,0)</f>
        <v>4</v>
      </c>
      <c r="Q423">
        <f>VLOOKUP(A423,[1]原表!$E:$X,20,0)</f>
        <v>2777.78</v>
      </c>
    </row>
    <row r="424" spans="1:17">
      <c r="A424" s="74" t="s">
        <v>473</v>
      </c>
      <c r="B424" t="str">
        <f>VLOOKUP(A424,[1]原表!$E:$AJ,32,0)</f>
        <v>专-电549#</v>
      </c>
      <c r="C424" t="str">
        <f>VLOOKUP(A424,[1]原表!$A:$D,4,0)</f>
        <v>电子设备</v>
      </c>
      <c r="D424" t="str">
        <f>VLOOKUP(A424,[1]原表!$E:$G,3,0)</f>
        <v>台式电脑</v>
      </c>
      <c r="E424" t="str">
        <f>VLOOKUP(A424,'[1]拆分表2-整理表'!$C:$P,14,0)</f>
        <v>兼容机</v>
      </c>
      <c r="F424">
        <v>1</v>
      </c>
      <c r="I424" s="68">
        <f>VLOOKUP(A424,[1]原表!$E:$N,10,0)</f>
        <v>42917</v>
      </c>
      <c r="J424" s="68" t="s">
        <v>119</v>
      </c>
      <c r="M424" t="str">
        <f>VLOOKUP(A424,[1]原表!$E:$M,9,0)</f>
        <v>直接购入</v>
      </c>
      <c r="O424" t="str">
        <f>VLOOKUP(A424,'[1]拆分表2-整理表'!$C:$O,13,0)</f>
        <v>云南创博信息技术有限公司</v>
      </c>
      <c r="P424" t="str">
        <f>VLOOKUP(A424,[1]原表!$E:$U,17,0)</f>
        <v>4</v>
      </c>
      <c r="Q424">
        <f>VLOOKUP(A424,[1]原表!$E:$X,20,0)</f>
        <v>2777.78</v>
      </c>
    </row>
    <row r="425" spans="1:17">
      <c r="A425" s="74" t="s">
        <v>474</v>
      </c>
      <c r="B425" t="str">
        <f>VLOOKUP(A425,[1]原表!$E:$AJ,32,0)</f>
        <v>专-电550#</v>
      </c>
      <c r="C425" t="str">
        <f>VLOOKUP(A425,[1]原表!$A:$D,4,0)</f>
        <v>电子设备</v>
      </c>
      <c r="D425" t="str">
        <f>VLOOKUP(A425,[1]原表!$E:$G,3,0)</f>
        <v>投影仪</v>
      </c>
      <c r="E425" t="str">
        <f>VLOOKUP(A425,'[1]拆分表2-整理表'!$C:$P,14,0)</f>
        <v>EPSON CB-2040</v>
      </c>
      <c r="F425">
        <v>1</v>
      </c>
      <c r="I425" s="68">
        <f>VLOOKUP(A425,[1]原表!$E:$N,10,0)</f>
        <v>42917</v>
      </c>
      <c r="J425" s="68" t="s">
        <v>113</v>
      </c>
      <c r="M425" t="str">
        <f>VLOOKUP(A425,[1]原表!$E:$M,9,0)</f>
        <v>直接购入</v>
      </c>
      <c r="O425" t="str">
        <f>VLOOKUP(A425,'[1]拆分表2-整理表'!$C:$O,13,0)</f>
        <v>云南创博信息技术有限公司 市场部培训组</v>
      </c>
      <c r="P425" t="str">
        <f>VLOOKUP(A425,[1]原表!$E:$U,17,0)</f>
        <v>4</v>
      </c>
      <c r="Q425">
        <f>VLOOKUP(A425,[1]原表!$E:$X,20,0)</f>
        <v>8974.36</v>
      </c>
    </row>
    <row r="426" spans="1:17">
      <c r="A426" s="74" t="s">
        <v>475</v>
      </c>
      <c r="B426" t="str">
        <f>VLOOKUP(A426,[1]原表!$E:$AJ,32,0)</f>
        <v>专-电541#</v>
      </c>
      <c r="C426" t="str">
        <f>VLOOKUP(A426,[1]原表!$A:$D,4,0)</f>
        <v>电子设备</v>
      </c>
      <c r="D426" t="str">
        <f>VLOOKUP(A426,[1]原表!$E:$G,3,0)</f>
        <v>台式电脑</v>
      </c>
      <c r="E426" t="str">
        <f>VLOOKUP(A426,'[1]拆分表2-整理表'!$C:$P,14,0)</f>
        <v>兼容机</v>
      </c>
      <c r="F426">
        <v>1</v>
      </c>
      <c r="I426" s="68">
        <f>VLOOKUP(A426,[1]原表!$E:$N,10,0)</f>
        <v>42917</v>
      </c>
      <c r="J426" s="68" t="s">
        <v>23</v>
      </c>
      <c r="M426" t="str">
        <f>VLOOKUP(A426,[1]原表!$E:$M,9,0)</f>
        <v>直接购入</v>
      </c>
      <c r="O426" t="str">
        <f>VLOOKUP(A426,'[1]拆分表2-整理表'!$C:$O,13,0)</f>
        <v>昆明蓝凌科技有限公司</v>
      </c>
      <c r="P426" t="str">
        <f>VLOOKUP(A426,[1]原表!$E:$U,17,0)</f>
        <v>4</v>
      </c>
      <c r="Q426">
        <f>VLOOKUP(A426,[1]原表!$E:$X,20,0)</f>
        <v>2905.98</v>
      </c>
    </row>
    <row r="427" spans="1:17">
      <c r="A427" s="74" t="s">
        <v>476</v>
      </c>
      <c r="B427" t="str">
        <f>VLOOKUP(A427,[1]原表!$E:$AJ,32,0)</f>
        <v>专-电552#</v>
      </c>
      <c r="C427" t="str">
        <f>VLOOKUP(A427,[1]原表!$A:$D,4,0)</f>
        <v>电子设备</v>
      </c>
      <c r="D427" t="str">
        <f>VLOOKUP(A427,[1]原表!$E:$G,3,0)</f>
        <v>笔记本电脑</v>
      </c>
      <c r="E427" t="str">
        <f>VLOOKUP(A427,'[1]拆分表2-整理表'!$C:$P,14,0)</f>
        <v>HP商用440</v>
      </c>
      <c r="F427">
        <v>1</v>
      </c>
      <c r="I427" s="68">
        <f>VLOOKUP(A427,[1]原表!$E:$N,10,0)</f>
        <v>42948</v>
      </c>
      <c r="J427" s="68" t="s">
        <v>108</v>
      </c>
      <c r="M427" t="str">
        <f>VLOOKUP(A427,[1]原表!$E:$M,9,0)</f>
        <v>直接购入</v>
      </c>
      <c r="O427" t="str">
        <f>VLOOKUP(A427,'[1]拆分表2-整理表'!$C:$O,13,0)</f>
        <v>云南巨业信息技术有限公司原沈婧</v>
      </c>
      <c r="P427" t="str">
        <f>VLOOKUP(A427,[1]原表!$E:$U,17,0)</f>
        <v>4</v>
      </c>
      <c r="Q427">
        <f>VLOOKUP(A427,[1]原表!$E:$X,20,0)</f>
        <v>3888.89</v>
      </c>
    </row>
    <row r="428" spans="1:17">
      <c r="A428" s="74" t="s">
        <v>477</v>
      </c>
      <c r="B428" t="str">
        <f>VLOOKUP(A428,[1]原表!$E:$AJ,32,0)</f>
        <v>专-电553#</v>
      </c>
      <c r="C428" t="str">
        <f>VLOOKUP(A428,[1]原表!$A:$D,4,0)</f>
        <v>电子设备</v>
      </c>
      <c r="D428" t="str">
        <f>VLOOKUP(A428,[1]原表!$E:$G,3,0)</f>
        <v>华为笔记本电脑</v>
      </c>
      <c r="E428" t="str">
        <f>VLOOKUP(A428,'[1]拆分表2-整理表'!$C:$P,14,0)</f>
        <v>matebook</v>
      </c>
      <c r="F428">
        <v>1</v>
      </c>
      <c r="I428" s="68">
        <f>VLOOKUP(A428,[1]原表!$E:$N,10,0)</f>
        <v>42979</v>
      </c>
      <c r="J428" s="68" t="s">
        <v>113</v>
      </c>
      <c r="M428" t="str">
        <f>VLOOKUP(A428,[1]原表!$E:$M,9,0)</f>
        <v>直接购入</v>
      </c>
      <c r="O428" t="str">
        <f>VLOOKUP(A428,'[1]拆分表2-整理表'!$C:$O,13,0)</f>
        <v>昆明蓝凌科技有限公司</v>
      </c>
      <c r="P428" t="str">
        <f>VLOOKUP(A428,[1]原表!$E:$U,17,0)</f>
        <v>4</v>
      </c>
      <c r="Q428">
        <f>VLOOKUP(A428,[1]原表!$E:$X,20,0)</f>
        <v>4256.41</v>
      </c>
    </row>
    <row r="429" spans="1:17">
      <c r="A429" s="74" t="s">
        <v>478</v>
      </c>
      <c r="B429" t="str">
        <f>VLOOKUP(A429,[1]原表!$E:$AJ,32,0)</f>
        <v>专-电551#</v>
      </c>
      <c r="C429" t="str">
        <f>VLOOKUP(A429,[1]原表!$A:$D,4,0)</f>
        <v>电子设备</v>
      </c>
      <c r="D429" t="str">
        <f>VLOOKUP(A429,[1]原表!$E:$G,3,0)</f>
        <v>联想笔记本电脑</v>
      </c>
      <c r="E429" t="str">
        <f>VLOOKUP(A429,'[1]拆分表2-整理表'!$C:$P,14,0)</f>
        <v>E460</v>
      </c>
      <c r="F429">
        <v>1</v>
      </c>
      <c r="I429" s="68">
        <f>VLOOKUP(A429,[1]原表!$E:$N,10,0)</f>
        <v>42979</v>
      </c>
      <c r="J429" s="68" t="s">
        <v>243</v>
      </c>
      <c r="M429" t="str">
        <f>VLOOKUP(A429,[1]原表!$E:$M,9,0)</f>
        <v>直接购入</v>
      </c>
      <c r="O429" t="str">
        <f>VLOOKUP(A429,'[1]拆分表2-整理表'!$C:$O,13,0)</f>
        <v>昆明蓝凌科技有限公司</v>
      </c>
      <c r="P429" t="str">
        <f>VLOOKUP(A429,[1]原表!$E:$U,17,0)</f>
        <v>4</v>
      </c>
      <c r="Q429">
        <f>VLOOKUP(A429,[1]原表!$E:$X,20,0)</f>
        <v>4854.7</v>
      </c>
    </row>
    <row r="430" spans="1:17">
      <c r="A430" s="74" t="s">
        <v>479</v>
      </c>
      <c r="B430" t="str">
        <f>VLOOKUP(A430,[1]原表!$E:$AJ,32,0)</f>
        <v>专-电556#</v>
      </c>
      <c r="C430" t="str">
        <f>VLOOKUP(A430,[1]原表!$A:$D,4,0)</f>
        <v>电子设备</v>
      </c>
      <c r="D430" t="str">
        <f>VLOOKUP(A430,[1]原表!$E:$G,3,0)</f>
        <v>台式电脑</v>
      </c>
      <c r="E430" t="str">
        <f>VLOOKUP(A430,'[1]拆分表2-整理表'!$C:$P,14,0)</f>
        <v>兼容机</v>
      </c>
      <c r="F430">
        <v>1</v>
      </c>
      <c r="I430" s="68">
        <f>VLOOKUP(A430,[1]原表!$E:$N,10,0)</f>
        <v>43040</v>
      </c>
      <c r="J430" s="68" t="s">
        <v>23</v>
      </c>
      <c r="M430" t="str">
        <f>VLOOKUP(A430,[1]原表!$E:$M,9,0)</f>
        <v>直接购入</v>
      </c>
      <c r="O430" t="str">
        <f>VLOOKUP(A430,'[1]拆分表2-整理表'!$C:$O,13,0)</f>
        <v>云南创博信息技术有限公司</v>
      </c>
      <c r="P430" t="str">
        <f>VLOOKUP(A430,[1]原表!$E:$U,17,0)</f>
        <v>4</v>
      </c>
      <c r="Q430">
        <f>VLOOKUP(A430,[1]原表!$E:$X,20,0)</f>
        <v>2735.07</v>
      </c>
    </row>
    <row r="431" spans="1:17">
      <c r="A431" s="74" t="s">
        <v>480</v>
      </c>
      <c r="B431" t="str">
        <f>VLOOKUP(A431,[1]原表!$E:$AJ,32,0)</f>
        <v>专-电557#</v>
      </c>
      <c r="C431" t="str">
        <f>VLOOKUP(A431,[1]原表!$A:$D,4,0)</f>
        <v>电子设备</v>
      </c>
      <c r="D431" t="str">
        <f>VLOOKUP(A431,[1]原表!$E:$G,3,0)</f>
        <v>笔记本电脑</v>
      </c>
      <c r="E431" t="str">
        <f>VLOOKUP(A431,'[1]拆分表2-整理表'!$C:$P,14,0)</f>
        <v>ThinkPad-S2</v>
      </c>
      <c r="F431">
        <v>1</v>
      </c>
      <c r="I431" s="68">
        <f>VLOOKUP(A431,[1]原表!$E:$N,10,0)</f>
        <v>43040</v>
      </c>
      <c r="J431" s="68" t="s">
        <v>108</v>
      </c>
      <c r="M431" t="str">
        <f>VLOOKUP(A431,[1]原表!$E:$M,9,0)</f>
        <v>直接购入</v>
      </c>
      <c r="O431" t="str">
        <f>VLOOKUP(A431,'[1]拆分表2-整理表'!$C:$O,13,0)</f>
        <v>北京京东世纪信息技术有限公司原郭惠玲</v>
      </c>
      <c r="P431" t="str">
        <f>VLOOKUP(A431,[1]原表!$E:$U,17,0)</f>
        <v>4</v>
      </c>
      <c r="Q431">
        <f>VLOOKUP(A431,[1]原表!$E:$X,20,0)</f>
        <v>3921.8</v>
      </c>
    </row>
    <row r="432" spans="1:17">
      <c r="A432" s="74" t="s">
        <v>481</v>
      </c>
      <c r="B432" t="str">
        <f>VLOOKUP(A432,[1]原表!$E:$AJ,32,0)</f>
        <v>专-电558#</v>
      </c>
      <c r="C432" t="str">
        <f>VLOOKUP(A432,[1]原表!$A:$D,4,0)</f>
        <v>电子设备</v>
      </c>
      <c r="D432" t="str">
        <f>VLOOKUP(A432,[1]原表!$E:$G,3,0)</f>
        <v>IBM服务器</v>
      </c>
      <c r="E432" t="str">
        <f>VLOOKUP(A432,'[1]拆分表2-整理表'!$C:$P,14,0)</f>
        <v>IBMX3650-M5</v>
      </c>
      <c r="F432">
        <v>1</v>
      </c>
      <c r="I432" s="68">
        <f>VLOOKUP(A432,[1]原表!$E:$N,10,0)</f>
        <v>43040</v>
      </c>
      <c r="J432" s="68" t="s">
        <v>108</v>
      </c>
      <c r="M432" t="str">
        <f>VLOOKUP(A432,[1]原表!$E:$M,9,0)</f>
        <v>直接购入</v>
      </c>
      <c r="O432" t="str">
        <f>VLOOKUP(A432,'[1]拆分表2-整理表'!$C:$O,13,0)</f>
        <v>云南创博信息技术有限公司</v>
      </c>
      <c r="P432" t="str">
        <f>VLOOKUP(A432,[1]原表!$E:$U,17,0)</f>
        <v>4</v>
      </c>
      <c r="Q432">
        <f>VLOOKUP(A432,[1]原表!$E:$X,20,0)</f>
        <v>43162.39</v>
      </c>
    </row>
    <row r="433" spans="1:17">
      <c r="A433" s="74" t="s">
        <v>482</v>
      </c>
      <c r="B433" t="str">
        <f>VLOOKUP(A433,[1]原表!$E:$AJ,32,0)</f>
        <v>专-电559#</v>
      </c>
      <c r="C433" t="str">
        <f>VLOOKUP(A433,[1]原表!$A:$D,4,0)</f>
        <v>电子设备</v>
      </c>
      <c r="D433" t="str">
        <f>VLOOKUP(A433,[1]原表!$E:$G,3,0)</f>
        <v>索尼摄像机</v>
      </c>
      <c r="E433" t="str">
        <f>VLOOKUP(A433,'[1]拆分表2-整理表'!$C:$P,14,0)</f>
        <v>HXR-NX3</v>
      </c>
      <c r="F433">
        <v>1</v>
      </c>
      <c r="I433" s="68">
        <f>VLOOKUP(A433,[1]原表!$E:$N,10,0)</f>
        <v>43040</v>
      </c>
      <c r="J433" s="68" t="s">
        <v>113</v>
      </c>
      <c r="M433" t="str">
        <f>VLOOKUP(A433,[1]原表!$E:$M,9,0)</f>
        <v>直接购入</v>
      </c>
      <c r="O433" t="str">
        <f>VLOOKUP(A433,'[1]拆分表2-整理表'!$C:$O,13,0)</f>
        <v>昆明艾能商贸有限公司</v>
      </c>
      <c r="P433" t="str">
        <f>VLOOKUP(A433,[1]原表!$E:$U,17,0)</f>
        <v>4</v>
      </c>
      <c r="Q433">
        <f>VLOOKUP(A433,[1]原表!$E:$X,20,0)</f>
        <v>23692.31</v>
      </c>
    </row>
    <row r="434" spans="1:17">
      <c r="A434" s="74" t="s">
        <v>483</v>
      </c>
      <c r="B434" t="str">
        <f>VLOOKUP(A434,[1]原表!$E:$AJ,32,0)</f>
        <v>专-电554#</v>
      </c>
      <c r="C434" t="str">
        <f>VLOOKUP(A434,[1]原表!$A:$D,4,0)</f>
        <v>电子设备</v>
      </c>
      <c r="D434" t="str">
        <f>VLOOKUP(A434,[1]原表!$E:$G,3,0)</f>
        <v>台式电脑</v>
      </c>
      <c r="E434" t="str">
        <f>VLOOKUP(A434,'[1]拆分表2-整理表'!$C:$P,14,0)</f>
        <v>兼容机M415</v>
      </c>
      <c r="F434">
        <v>1</v>
      </c>
      <c r="I434" s="68">
        <f>VLOOKUP(A434,[1]原表!$E:$N,10,0)</f>
        <v>43070</v>
      </c>
      <c r="J434" s="68" t="s">
        <v>119</v>
      </c>
      <c r="M434" t="str">
        <f>VLOOKUP(A434,[1]原表!$E:$M,9,0)</f>
        <v>直接购入</v>
      </c>
      <c r="O434" t="str">
        <f>VLOOKUP(A434,'[1]拆分表2-整理表'!$C:$O,13,0)</f>
        <v>昆明蓝凌科技有限公司</v>
      </c>
      <c r="P434" t="str">
        <f>VLOOKUP(A434,[1]原表!$E:$U,17,0)</f>
        <v>4</v>
      </c>
      <c r="Q434">
        <f>VLOOKUP(A434,[1]原表!$E:$X,20,0)</f>
        <v>2606.84</v>
      </c>
    </row>
    <row r="435" spans="1:17">
      <c r="A435" s="74" t="s">
        <v>484</v>
      </c>
      <c r="B435" t="str">
        <f>VLOOKUP(A435,[1]原表!$E:$AJ,32,0)</f>
        <v>专-电555#</v>
      </c>
      <c r="C435" t="str">
        <f>VLOOKUP(A435,[1]原表!$A:$D,4,0)</f>
        <v>电子设备</v>
      </c>
      <c r="D435" t="str">
        <f>VLOOKUP(A435,[1]原表!$E:$G,3,0)</f>
        <v>笔记本电脑</v>
      </c>
      <c r="E435" t="str">
        <f>VLOOKUP(A435,'[1]拆分表2-整理表'!$C:$P,14,0)</f>
        <v>HP</v>
      </c>
      <c r="F435">
        <v>1</v>
      </c>
      <c r="I435" s="68">
        <f>VLOOKUP(A435,[1]原表!$E:$N,10,0)</f>
        <v>43070</v>
      </c>
      <c r="J435" s="68" t="s">
        <v>123</v>
      </c>
      <c r="M435" t="str">
        <f>VLOOKUP(A435,[1]原表!$E:$M,9,0)</f>
        <v>直接购入</v>
      </c>
      <c r="O435" t="str">
        <f>VLOOKUP(A435,'[1]拆分表2-整理表'!$C:$O,13,0)</f>
        <v>昆明蓝凌科技有限公司</v>
      </c>
      <c r="P435" t="str">
        <f>VLOOKUP(A435,[1]原表!$E:$U,17,0)</f>
        <v>4</v>
      </c>
      <c r="Q435">
        <f>VLOOKUP(A435,[1]原表!$E:$X,20,0)</f>
        <v>4658.12</v>
      </c>
    </row>
    <row r="436" spans="1:17">
      <c r="A436" s="74" t="s">
        <v>485</v>
      </c>
      <c r="B436" t="str">
        <f>VLOOKUP(A436,[1]原表!$E:$AJ,32,0)</f>
        <v>专-电561#</v>
      </c>
      <c r="C436" t="str">
        <f>VLOOKUP(A436,[1]原表!$A:$D,4,0)</f>
        <v>电子设备</v>
      </c>
      <c r="D436" t="str">
        <f>VLOOKUP(A436,[1]原表!$E:$G,3,0)</f>
        <v>笔记本电脑</v>
      </c>
      <c r="E436" t="str">
        <f>VLOOKUP(A436,'[1]拆分表2-整理表'!$C:$P,14,0)</f>
        <v>联想小新潮5000</v>
      </c>
      <c r="F436">
        <v>1</v>
      </c>
      <c r="I436" s="68">
        <f>VLOOKUP(A436,[1]原表!$E:$N,10,0)</f>
        <v>43070</v>
      </c>
      <c r="J436" s="68" t="s">
        <v>108</v>
      </c>
      <c r="M436" t="str">
        <f>VLOOKUP(A436,[1]原表!$E:$M,9,0)</f>
        <v>直接购入</v>
      </c>
      <c r="O436" t="str">
        <f>VLOOKUP(A436,'[1]拆分表2-整理表'!$C:$O,13,0)</f>
        <v>北京恒泰通乾科技有限公司原韩雨成</v>
      </c>
      <c r="P436" t="str">
        <f>VLOOKUP(A436,[1]原表!$E:$U,17,0)</f>
        <v>4</v>
      </c>
      <c r="Q436">
        <f>VLOOKUP(A436,[1]原表!$E:$X,20,0)</f>
        <v>4016.24</v>
      </c>
    </row>
    <row r="437" spans="1:17">
      <c r="A437" s="74" t="s">
        <v>486</v>
      </c>
      <c r="B437" t="str">
        <f>VLOOKUP(A437,[1]原表!$E:$AJ,32,0)</f>
        <v>专-电562#</v>
      </c>
      <c r="C437" t="str">
        <f>VLOOKUP(A437,[1]原表!$A:$D,4,0)</f>
        <v>电子设备</v>
      </c>
      <c r="D437" t="str">
        <f>VLOOKUP(A437,[1]原表!$E:$G,3,0)</f>
        <v>笔记本电脑</v>
      </c>
      <c r="E437" t="str">
        <f>VLOOKUP(A437,'[1]拆分表2-整理表'!$C:$P,14,0)</f>
        <v>联想小新潮</v>
      </c>
      <c r="F437">
        <v>1</v>
      </c>
      <c r="I437" s="68">
        <f>VLOOKUP(A437,[1]原表!$E:$N,10,0)</f>
        <v>43070</v>
      </c>
      <c r="J437" s="68" t="s">
        <v>411</v>
      </c>
      <c r="M437" t="str">
        <f>VLOOKUP(A437,[1]原表!$E:$M,9,0)</f>
        <v>直接购入</v>
      </c>
      <c r="O437" t="str">
        <f>VLOOKUP(A437,'[1]拆分表2-整理表'!$C:$O,13,0)</f>
        <v>北京恒泰通乾科技有限公司</v>
      </c>
      <c r="P437" t="str">
        <f>VLOOKUP(A437,[1]原表!$E:$U,17,0)</f>
        <v>4</v>
      </c>
      <c r="Q437">
        <f>VLOOKUP(A437,[1]原表!$E:$X,20,0)</f>
        <v>4016.24</v>
      </c>
    </row>
    <row r="438" spans="1:17">
      <c r="A438" s="74" t="s">
        <v>487</v>
      </c>
      <c r="B438" t="str">
        <f>VLOOKUP(A438,[1]原表!$E:$AJ,32,0)</f>
        <v>专-电560#</v>
      </c>
      <c r="C438" t="str">
        <f>VLOOKUP(A438,[1]原表!$A:$D,4,0)</f>
        <v>电子设备</v>
      </c>
      <c r="D438" t="str">
        <f>VLOOKUP(A438,[1]原表!$E:$G,3,0)</f>
        <v>笔记本电脑</v>
      </c>
      <c r="E438" t="str">
        <f>VLOOKUP(A438,'[1]拆分表2-整理表'!$C:$P,14,0)</f>
        <v>戴尔成就5568</v>
      </c>
      <c r="F438">
        <v>1</v>
      </c>
      <c r="I438" s="68">
        <f>VLOOKUP(A438,[1]原表!$E:$N,10,0)</f>
        <v>43070</v>
      </c>
      <c r="J438" s="68" t="s">
        <v>411</v>
      </c>
      <c r="M438" t="str">
        <f>VLOOKUP(A438,[1]原表!$E:$M,9,0)</f>
        <v>直接购入</v>
      </c>
      <c r="O438" t="str">
        <f>VLOOKUP(A438,'[1]拆分表2-整理表'!$C:$O,13,0)</f>
        <v>重庆京东创盟信息技术有限公司</v>
      </c>
      <c r="P438" t="str">
        <f>VLOOKUP(A438,[1]原表!$E:$U,17,0)</f>
        <v>4</v>
      </c>
      <c r="Q438">
        <f>VLOOKUP(A438,[1]原表!$E:$X,20,0)</f>
        <v>3929.49</v>
      </c>
    </row>
    <row r="439" spans="1:17">
      <c r="A439" s="74" t="s">
        <v>488</v>
      </c>
      <c r="B439" t="str">
        <f>VLOOKUP(A439,[1]原表!$E:$AJ,32,0)</f>
        <v>专-电563#</v>
      </c>
      <c r="C439" t="str">
        <f>VLOOKUP(A439,[1]原表!$A:$D,4,0)</f>
        <v>电子设备</v>
      </c>
      <c r="D439" t="str">
        <f>VLOOKUP(A439,[1]原表!$E:$G,3,0)</f>
        <v>笔记本电脑</v>
      </c>
      <c r="E439" t="str">
        <f>VLOOKUP(A439,'[1]拆分表2-整理表'!$C:$P,14,0)</f>
        <v>ThinkPad-X270</v>
      </c>
      <c r="F439">
        <v>1</v>
      </c>
      <c r="I439" s="68">
        <f>VLOOKUP(A439,[1]原表!$E:$N,10,0)</f>
        <v>43070</v>
      </c>
      <c r="J439" s="68" t="s">
        <v>411</v>
      </c>
      <c r="M439" t="str">
        <f>VLOOKUP(A439,[1]原表!$E:$M,9,0)</f>
        <v>直接购入</v>
      </c>
      <c r="O439" t="str">
        <f>VLOOKUP(A439,'[1]拆分表2-整理表'!$C:$O,13,0)</f>
        <v>昆明蓝凌科技有限公司</v>
      </c>
      <c r="P439" t="str">
        <f>VLOOKUP(A439,[1]原表!$E:$U,17,0)</f>
        <v>4</v>
      </c>
      <c r="Q439">
        <f>VLOOKUP(A439,[1]原表!$E:$X,20,0)</f>
        <v>5282.05</v>
      </c>
    </row>
    <row r="440" spans="1:17">
      <c r="A440" s="74" t="s">
        <v>489</v>
      </c>
      <c r="B440" t="str">
        <f>VLOOKUP(A440,[1]原表!$E:$AJ,32,0)</f>
        <v>专-电566#</v>
      </c>
      <c r="C440" t="str">
        <f>VLOOKUP(A440,[1]原表!$A:$D,4,0)</f>
        <v>电子设备</v>
      </c>
      <c r="D440" t="str">
        <f>VLOOKUP(A440,[1]原表!$E:$G,3,0)</f>
        <v>笔记本电脑</v>
      </c>
      <c r="E440" t="str">
        <f>VLOOKUP(A440,'[1]拆分表2-整理表'!$C:$P,14,0)</f>
        <v>AppleMJVM2CH/A</v>
      </c>
      <c r="F440">
        <v>1</v>
      </c>
      <c r="I440" s="68">
        <f>VLOOKUP(A440,[1]原表!$E:$N,10,0)</f>
        <v>43101</v>
      </c>
      <c r="J440" s="68" t="s">
        <v>116</v>
      </c>
      <c r="M440" t="str">
        <f>VLOOKUP(A440,[1]原表!$E:$M,9,0)</f>
        <v>直接购入</v>
      </c>
      <c r="O440" t="str">
        <f>VLOOKUP(A440,'[1]拆分表2-整理表'!$C:$O,13,0)</f>
        <v>重庆京东创盟信息技术有限公司</v>
      </c>
      <c r="P440" t="str">
        <f>VLOOKUP(A440,[1]原表!$E:$U,17,0)</f>
        <v>4</v>
      </c>
      <c r="Q440">
        <f>VLOOKUP(A440,[1]原表!$E:$X,20,0)</f>
        <v>3845.3</v>
      </c>
    </row>
    <row r="441" spans="1:17">
      <c r="A441" s="74" t="s">
        <v>490</v>
      </c>
      <c r="B441" t="str">
        <f>VLOOKUP(A441,[1]原表!$E:$AJ,32,0)</f>
        <v>专-电565#</v>
      </c>
      <c r="C441" t="str">
        <f>VLOOKUP(A441,[1]原表!$A:$D,4,0)</f>
        <v>电子设备</v>
      </c>
      <c r="D441" t="str">
        <f>VLOOKUP(A441,[1]原表!$E:$G,3,0)</f>
        <v>超特UPS</v>
      </c>
      <c r="E441" t="str">
        <f>VLOOKUP(A441,'[1]拆分表2-整理表'!$C:$P,14,0)</f>
        <v>C10KS</v>
      </c>
      <c r="F441">
        <v>1</v>
      </c>
      <c r="I441" s="68">
        <f>VLOOKUP(A441,[1]原表!$E:$N,10,0)</f>
        <v>43101</v>
      </c>
      <c r="J441" s="68" t="s">
        <v>108</v>
      </c>
      <c r="M441" t="str">
        <f>VLOOKUP(A441,[1]原表!$E:$M,9,0)</f>
        <v>直接购入</v>
      </c>
      <c r="O441" t="str">
        <f>VLOOKUP(A441,'[1]拆分表2-整理表'!$C:$O,13,0)</f>
        <v>云南超特科技有限公司</v>
      </c>
      <c r="P441" t="str">
        <f>VLOOKUP(A441,[1]原表!$E:$U,17,0)</f>
        <v>4</v>
      </c>
      <c r="Q441">
        <f>VLOOKUP(A441,[1]原表!$E:$X,20,0)</f>
        <v>13982.91</v>
      </c>
    </row>
    <row r="442" spans="1:17">
      <c r="A442" s="74" t="s">
        <v>491</v>
      </c>
      <c r="B442" t="str">
        <f>VLOOKUP(A442,[1]原表!$E:$AJ,32,0)</f>
        <v>专-电567#</v>
      </c>
      <c r="C442" t="str">
        <f>VLOOKUP(A442,[1]原表!$A:$D,4,0)</f>
        <v>电子设备</v>
      </c>
      <c r="D442" t="str">
        <f>VLOOKUP(A442,[1]原表!$E:$G,3,0)</f>
        <v>笔记本电脑</v>
      </c>
      <c r="E442" t="str">
        <f>VLOOKUP(A442,'[1]拆分表2-整理表'!$C:$P,14,0)</f>
        <v>联想E47</v>
      </c>
      <c r="F442">
        <v>1</v>
      </c>
      <c r="I442" s="68">
        <f>VLOOKUP(A442,[1]原表!$E:$N,10,0)</f>
        <v>43132</v>
      </c>
      <c r="J442" s="68" t="s">
        <v>198</v>
      </c>
      <c r="M442" t="str">
        <f>VLOOKUP(A442,[1]原表!$E:$M,9,0)</f>
        <v>直接购入</v>
      </c>
      <c r="O442" t="str">
        <f>VLOOKUP(A442,'[1]拆分表2-整理表'!$C:$O,13,0)</f>
        <v>昆明蓝凌科技有限公司</v>
      </c>
      <c r="P442" t="str">
        <f>VLOOKUP(A442,[1]原表!$E:$U,17,0)</f>
        <v>4</v>
      </c>
      <c r="Q442">
        <f>VLOOKUP(A442,[1]原表!$E:$X,20,0)</f>
        <v>4658.12</v>
      </c>
    </row>
    <row r="443" spans="1:17">
      <c r="A443" s="74" t="s">
        <v>492</v>
      </c>
      <c r="B443" t="str">
        <f>VLOOKUP(A443,[1]原表!$E:$AJ,32,0)</f>
        <v>专-电569#</v>
      </c>
      <c r="C443" t="str">
        <f>VLOOKUP(A443,[1]原表!$A:$D,4,0)</f>
        <v>电子设备</v>
      </c>
      <c r="D443" t="str">
        <f>VLOOKUP(A443,[1]原表!$E:$G,3,0)</f>
        <v>笔记本电脑</v>
      </c>
      <c r="E443" t="str">
        <f>VLOOKUP(A443,'[1]拆分表2-整理表'!$C:$P,14,0)</f>
        <v>苹果MQD42CH/A</v>
      </c>
      <c r="F443">
        <v>1</v>
      </c>
      <c r="I443" s="68">
        <f>VLOOKUP(A443,[1]原表!$E:$N,10,0)</f>
        <v>43132</v>
      </c>
      <c r="J443" s="68" t="s">
        <v>236</v>
      </c>
      <c r="M443" t="str">
        <f>VLOOKUP(A443,[1]原表!$E:$M,9,0)</f>
        <v>直接购入</v>
      </c>
      <c r="O443" t="str">
        <f>VLOOKUP(A443,'[1]拆分表2-整理表'!$C:$O,13,0)</f>
        <v>昆明蓝凌科技有限公司</v>
      </c>
      <c r="P443" t="str">
        <f>VLOOKUP(A443,[1]原表!$E:$U,17,0)</f>
        <v>4</v>
      </c>
      <c r="Q443">
        <f>VLOOKUP(A443,[1]原表!$E:$X,20,0)</f>
        <v>6470.09</v>
      </c>
    </row>
    <row r="444" spans="1:17">
      <c r="A444" s="74" t="s">
        <v>493</v>
      </c>
      <c r="B444" t="str">
        <f>VLOOKUP(A444,[1]原表!$E:$AJ,32,0)</f>
        <v>专-电568#</v>
      </c>
      <c r="C444" t="str">
        <f>VLOOKUP(A444,[1]原表!$A:$D,4,0)</f>
        <v>电子设备</v>
      </c>
      <c r="D444" t="str">
        <f>VLOOKUP(A444,[1]原表!$E:$G,3,0)</f>
        <v>笔记本电脑</v>
      </c>
      <c r="E444" t="str">
        <f>VLOOKUP(A444,'[1]拆分表2-整理表'!$C:$P,14,0)</f>
        <v>ThinkPad-E480</v>
      </c>
      <c r="F444">
        <v>1</v>
      </c>
      <c r="I444" s="68">
        <f>VLOOKUP(A444,[1]原表!$E:$N,10,0)</f>
        <v>43132</v>
      </c>
      <c r="J444" s="68" t="s">
        <v>23</v>
      </c>
      <c r="M444" t="str">
        <f>VLOOKUP(A444,[1]原表!$E:$M,9,0)</f>
        <v>直接购入</v>
      </c>
      <c r="O444" t="str">
        <f>VLOOKUP(A444,'[1]拆分表2-整理表'!$C:$O,13,0)</f>
        <v>重庆京东创盟信息技术有限公司</v>
      </c>
      <c r="P444" t="str">
        <f>VLOOKUP(A444,[1]原表!$E:$U,17,0)</f>
        <v>4</v>
      </c>
      <c r="Q444">
        <f>VLOOKUP(A444,[1]原表!$E:$X,20,0)</f>
        <v>4691.45</v>
      </c>
    </row>
    <row r="445" spans="1:17">
      <c r="A445" s="74" t="s">
        <v>494</v>
      </c>
      <c r="B445" t="str">
        <f>VLOOKUP(A445,[1]原表!$E:$AJ,32,0)</f>
        <v>专-电570#</v>
      </c>
      <c r="C445" t="str">
        <f>VLOOKUP(A445,[1]原表!$A:$D,4,0)</f>
        <v>电子设备</v>
      </c>
      <c r="D445" t="str">
        <f>VLOOKUP(A445,[1]原表!$E:$G,3,0)</f>
        <v>EPSON投影仪</v>
      </c>
      <c r="E445" t="str">
        <f>VLOOKUP(A445,'[1]拆分表2-整理表'!$C:$P,14,0)</f>
        <v>CB-2040</v>
      </c>
      <c r="F445">
        <v>1</v>
      </c>
      <c r="I445" s="68">
        <f>VLOOKUP(A445,[1]原表!$E:$N,10,0)</f>
        <v>43132</v>
      </c>
      <c r="J445" s="68" t="s">
        <v>23</v>
      </c>
      <c r="M445" t="str">
        <f>VLOOKUP(A445,[1]原表!$E:$M,9,0)</f>
        <v>直接购入</v>
      </c>
      <c r="O445" t="str">
        <f>VLOOKUP(A445,'[1]拆分表2-整理表'!$C:$O,13,0)</f>
        <v>云南创博信息技术有限公司</v>
      </c>
      <c r="P445" t="str">
        <f>VLOOKUP(A445,[1]原表!$E:$U,17,0)</f>
        <v>4</v>
      </c>
      <c r="Q445">
        <f>VLOOKUP(A445,[1]原表!$E:$X,20,0)</f>
        <v>8547.01</v>
      </c>
    </row>
    <row r="446" spans="1:17">
      <c r="A446" s="74" t="s">
        <v>495</v>
      </c>
      <c r="B446" t="str">
        <f>VLOOKUP(A446,[1]原表!$E:$AJ,32,0)</f>
        <v>专-电572#</v>
      </c>
      <c r="C446" t="str">
        <f>VLOOKUP(A446,[1]原表!$A:$D,4,0)</f>
        <v>电子设备</v>
      </c>
      <c r="D446" t="str">
        <f>VLOOKUP(A446,[1]原表!$E:$G,3,0)</f>
        <v>无线设备</v>
      </c>
      <c r="E446" t="str">
        <f>VLOOKUP(A446,'[1]拆分表2-整理表'!$C:$P,14,0)</f>
        <v>H3C</v>
      </c>
      <c r="F446">
        <v>1</v>
      </c>
      <c r="I446" s="68">
        <f>VLOOKUP(A446,[1]原表!$E:$N,10,0)</f>
        <v>43160</v>
      </c>
      <c r="J446" s="68" t="s">
        <v>108</v>
      </c>
      <c r="M446" t="str">
        <f>VLOOKUP(A446,[1]原表!$E:$M,9,0)</f>
        <v>直接购入</v>
      </c>
      <c r="O446" t="str">
        <f>VLOOKUP(A446,'[1]拆分表2-整理表'!$C:$O,13,0)</f>
        <v>云南华鑫电脑有限公司</v>
      </c>
      <c r="P446" t="str">
        <f>VLOOKUP(A446,[1]原表!$E:$U,17,0)</f>
        <v>4</v>
      </c>
      <c r="Q446">
        <f>VLOOKUP(A446,[1]原表!$E:$X,20,0)</f>
        <v>10775.21</v>
      </c>
    </row>
    <row r="447" spans="1:17">
      <c r="A447" s="74" t="s">
        <v>496</v>
      </c>
      <c r="B447" t="str">
        <f>VLOOKUP(A447,[1]原表!$E:$AJ,32,0)</f>
        <v>专-电575#</v>
      </c>
      <c r="C447" t="str">
        <f>VLOOKUP(A447,[1]原表!$A:$D,4,0)</f>
        <v>电子设备</v>
      </c>
      <c r="D447" t="str">
        <f>VLOOKUP(A447,[1]原表!$E:$G,3,0)</f>
        <v>佳能单反相机</v>
      </c>
      <c r="E447" t="str">
        <f>VLOOKUP(A447,'[1]拆分表2-整理表'!$C:$P,14,0)</f>
        <v>80D（18-135）</v>
      </c>
      <c r="F447">
        <v>1</v>
      </c>
      <c r="I447" s="68">
        <f>VLOOKUP(A447,[1]原表!$E:$N,10,0)</f>
        <v>43191</v>
      </c>
      <c r="J447" s="68" t="s">
        <v>65</v>
      </c>
      <c r="M447" t="str">
        <f>VLOOKUP(A447,[1]原表!$E:$M,9,0)</f>
        <v>直接购入</v>
      </c>
      <c r="O447" t="str">
        <f>VLOOKUP(A447,'[1]拆分表2-整理表'!$C:$O,13,0)</f>
        <v>昆明蓝凌科技有限公司</v>
      </c>
      <c r="P447" t="str">
        <f>VLOOKUP(A447,[1]原表!$E:$U,17,0)</f>
        <v>4</v>
      </c>
      <c r="Q447">
        <f>VLOOKUP(A447,[1]原表!$E:$X,20,0)</f>
        <v>7136.75</v>
      </c>
    </row>
    <row r="448" spans="1:17">
      <c r="A448" s="74" t="s">
        <v>497</v>
      </c>
      <c r="B448" t="str">
        <f>VLOOKUP(A448,[1]原表!$E:$AJ,32,0)</f>
        <v>专-电573#</v>
      </c>
      <c r="C448" t="str">
        <f>VLOOKUP(A448,[1]原表!$A:$D,4,0)</f>
        <v>电子设备</v>
      </c>
      <c r="D448" t="str">
        <f>VLOOKUP(A448,[1]原表!$E:$G,3,0)</f>
        <v>台式电脑</v>
      </c>
      <c r="E448" t="str">
        <f>VLOOKUP(A448,'[1]拆分表2-整理表'!$C:$P,14,0)</f>
        <v>兼容机</v>
      </c>
      <c r="F448">
        <v>1</v>
      </c>
      <c r="I448" s="68">
        <f>VLOOKUP(A448,[1]原表!$E:$N,10,0)</f>
        <v>43191</v>
      </c>
      <c r="J448" s="68" t="s">
        <v>108</v>
      </c>
      <c r="M448" t="str">
        <f>VLOOKUP(A448,[1]原表!$E:$M,9,0)</f>
        <v>直接购入</v>
      </c>
      <c r="O448" t="str">
        <f>VLOOKUP(A448,'[1]拆分表2-整理表'!$C:$O,13,0)</f>
        <v>昆明蓝凌科技有限公司</v>
      </c>
      <c r="P448" t="str">
        <f>VLOOKUP(A448,[1]原表!$E:$U,17,0)</f>
        <v>4</v>
      </c>
      <c r="Q448">
        <f>VLOOKUP(A448,[1]原表!$E:$X,20,0)</f>
        <v>3391.45</v>
      </c>
    </row>
    <row r="449" spans="1:17">
      <c r="A449" s="74" t="s">
        <v>498</v>
      </c>
      <c r="B449" t="str">
        <f>VLOOKUP(A449,[1]原表!$E:$AJ,32,0)</f>
        <v>专-电581#</v>
      </c>
      <c r="C449" t="str">
        <f>VLOOKUP(A449,[1]原表!$A:$D,4,0)</f>
        <v>电子设备</v>
      </c>
      <c r="D449" t="str">
        <f>VLOOKUP(A449,[1]原表!$E:$G,3,0)</f>
        <v>台式电脑</v>
      </c>
      <c r="E449" t="str">
        <f>VLOOKUP(A449,'[1]拆分表2-整理表'!$C:$P,14,0)</f>
        <v>兼容机</v>
      </c>
      <c r="F449">
        <v>1</v>
      </c>
      <c r="I449" s="68">
        <f>VLOOKUP(A449,[1]原表!$E:$N,10,0)</f>
        <v>43191</v>
      </c>
      <c r="J449" s="68" t="s">
        <v>23</v>
      </c>
      <c r="M449" t="str">
        <f>VLOOKUP(A449,[1]原表!$E:$M,9,0)</f>
        <v>直接购入</v>
      </c>
      <c r="O449" t="str">
        <f>VLOOKUP(A449,'[1]拆分表2-整理表'!$C:$O,13,0)</f>
        <v>昆明蓝凌科技有限公司</v>
      </c>
      <c r="P449" t="str">
        <f>VLOOKUP(A449,[1]原表!$E:$U,17,0)</f>
        <v>4</v>
      </c>
      <c r="Q449">
        <f>VLOOKUP(A449,[1]原表!$E:$X,20,0)</f>
        <v>2735.04</v>
      </c>
    </row>
    <row r="450" spans="1:17">
      <c r="A450" s="74" t="s">
        <v>499</v>
      </c>
      <c r="B450" t="str">
        <f>VLOOKUP(A450,[1]原表!$E:$AJ,32,0)</f>
        <v>专-电571#</v>
      </c>
      <c r="C450" t="str">
        <f>VLOOKUP(A450,[1]原表!$A:$D,4,0)</f>
        <v>电子设备</v>
      </c>
      <c r="D450" t="str">
        <f>VLOOKUP(A450,[1]原表!$E:$G,3,0)</f>
        <v>台式电脑</v>
      </c>
      <c r="E450" t="str">
        <f>VLOOKUP(A450,'[1]拆分表2-整理表'!$C:$P,14,0)</f>
        <v>兼容机</v>
      </c>
      <c r="F450">
        <v>1</v>
      </c>
      <c r="I450" s="68">
        <f>VLOOKUP(A450,[1]原表!$E:$N,10,0)</f>
        <v>43191</v>
      </c>
      <c r="J450" s="68" t="s">
        <v>62</v>
      </c>
      <c r="M450" t="str">
        <f>VLOOKUP(A450,[1]原表!$E:$M,9,0)</f>
        <v>直接购入</v>
      </c>
      <c r="O450" t="str">
        <f>VLOOKUP(A450,'[1]拆分表2-整理表'!$C:$O,13,0)</f>
        <v>昆明蓝凌科技有限公司</v>
      </c>
      <c r="P450" t="str">
        <f>VLOOKUP(A450,[1]原表!$E:$U,17,0)</f>
        <v>4</v>
      </c>
      <c r="Q450">
        <f>VLOOKUP(A450,[1]原表!$E:$X,20,0)</f>
        <v>3461.54</v>
      </c>
    </row>
    <row r="451" spans="1:17">
      <c r="A451" s="74" t="s">
        <v>500</v>
      </c>
      <c r="B451" t="str">
        <f>VLOOKUP(A451,[1]原表!$E:$AJ,32,0)</f>
        <v>专-电576#</v>
      </c>
      <c r="C451" t="str">
        <f>VLOOKUP(A451,[1]原表!$A:$D,4,0)</f>
        <v>电子设备</v>
      </c>
      <c r="D451" t="str">
        <f>VLOOKUP(A451,[1]原表!$E:$G,3,0)</f>
        <v>台式电脑</v>
      </c>
      <c r="E451" t="str">
        <f>VLOOKUP(A451,'[1]拆分表2-整理表'!$C:$P,14,0)</f>
        <v>兼容机</v>
      </c>
      <c r="F451">
        <v>1</v>
      </c>
      <c r="I451" s="68">
        <f>VLOOKUP(A451,[1]原表!$E:$N,10,0)</f>
        <v>43221</v>
      </c>
      <c r="J451" s="68" t="s">
        <v>180</v>
      </c>
      <c r="M451" t="str">
        <f>VLOOKUP(A451,[1]原表!$E:$M,9,0)</f>
        <v>直接购入</v>
      </c>
      <c r="O451" t="str">
        <f>VLOOKUP(A451,'[1]拆分表2-整理表'!$C:$O,13,0)</f>
        <v>昆明蓝凌科技有限公司</v>
      </c>
      <c r="P451" t="str">
        <f>VLOOKUP(A451,[1]原表!$E:$U,17,0)</f>
        <v>4</v>
      </c>
      <c r="Q451">
        <f>VLOOKUP(A451,[1]原表!$E:$X,20,0)</f>
        <v>2801.73</v>
      </c>
    </row>
    <row r="452" spans="1:17">
      <c r="A452" s="74" t="s">
        <v>501</v>
      </c>
      <c r="B452" t="str">
        <f>VLOOKUP(A452,[1]原表!$E:$AJ,32,0)</f>
        <v>专-电577#</v>
      </c>
      <c r="C452" t="str">
        <f>VLOOKUP(A452,[1]原表!$A:$D,4,0)</f>
        <v>电子设备</v>
      </c>
      <c r="D452" t="str">
        <f>VLOOKUP(A452,[1]原表!$E:$G,3,0)</f>
        <v>台式电脑</v>
      </c>
      <c r="E452" t="str">
        <f>VLOOKUP(A452,'[1]拆分表2-整理表'!$C:$P,14,0)</f>
        <v>兼容机</v>
      </c>
      <c r="F452">
        <v>1</v>
      </c>
      <c r="I452" s="68">
        <f>VLOOKUP(A452,[1]原表!$E:$N,10,0)</f>
        <v>43221</v>
      </c>
      <c r="J452" s="68" t="s">
        <v>116</v>
      </c>
      <c r="M452" t="str">
        <f>VLOOKUP(A452,[1]原表!$E:$M,9,0)</f>
        <v>直接购入</v>
      </c>
      <c r="O452" t="str">
        <f>VLOOKUP(A452,'[1]拆分表2-整理表'!$C:$O,13,0)</f>
        <v>昆明蓝凌科技有限公司</v>
      </c>
      <c r="P452" t="str">
        <f>VLOOKUP(A452,[1]原表!$E:$U,17,0)</f>
        <v>4</v>
      </c>
      <c r="Q452">
        <f>VLOOKUP(A452,[1]原表!$E:$X,20,0)</f>
        <v>2801.72</v>
      </c>
    </row>
    <row r="453" spans="1:17">
      <c r="A453" s="74" t="s">
        <v>502</v>
      </c>
      <c r="B453" t="str">
        <f>VLOOKUP(A453,[1]原表!$E:$AJ,32,0)</f>
        <v>专-电578#</v>
      </c>
      <c r="C453" t="str">
        <f>VLOOKUP(A453,[1]原表!$A:$D,4,0)</f>
        <v>电子设备</v>
      </c>
      <c r="D453" t="str">
        <f>VLOOKUP(A453,[1]原表!$E:$G,3,0)</f>
        <v>台式电脑</v>
      </c>
      <c r="E453" t="str">
        <f>VLOOKUP(A453,'[1]拆分表2-整理表'!$C:$P,14,0)</f>
        <v>兼容机</v>
      </c>
      <c r="F453">
        <v>1</v>
      </c>
      <c r="I453" s="68">
        <f>VLOOKUP(A453,[1]原表!$E:$N,10,0)</f>
        <v>43221</v>
      </c>
      <c r="J453" s="68" t="s">
        <v>123</v>
      </c>
      <c r="M453" t="str">
        <f>VLOOKUP(A453,[1]原表!$E:$M,9,0)</f>
        <v>直接购入</v>
      </c>
      <c r="O453" t="str">
        <f>VLOOKUP(A453,'[1]拆分表2-整理表'!$C:$O,13,0)</f>
        <v>昆明蓝凌科技有限公司</v>
      </c>
      <c r="P453" t="str">
        <f>VLOOKUP(A453,[1]原表!$E:$U,17,0)</f>
        <v>4</v>
      </c>
      <c r="Q453">
        <f>VLOOKUP(A453,[1]原表!$E:$X,20,0)</f>
        <v>2801.72</v>
      </c>
    </row>
    <row r="454" spans="1:17">
      <c r="A454" s="74" t="s">
        <v>503</v>
      </c>
      <c r="B454" t="str">
        <f>VLOOKUP(A454,[1]原表!$E:$AJ,32,0)</f>
        <v>专-电574#</v>
      </c>
      <c r="C454" t="str">
        <f>VLOOKUP(A454,[1]原表!$A:$D,4,0)</f>
        <v>电子设备</v>
      </c>
      <c r="D454" t="str">
        <f>VLOOKUP(A454,[1]原表!$E:$G,3,0)</f>
        <v>台式电脑</v>
      </c>
      <c r="E454" t="str">
        <f>VLOOKUP(A454,'[1]拆分表2-整理表'!$C:$P,14,0)</f>
        <v>兼容机</v>
      </c>
      <c r="F454">
        <v>1</v>
      </c>
      <c r="I454" s="68">
        <f>VLOOKUP(A454,[1]原表!$E:$N,10,0)</f>
        <v>43252</v>
      </c>
      <c r="J454" s="68" t="s">
        <v>62</v>
      </c>
      <c r="M454" t="str">
        <f>VLOOKUP(A454,[1]原表!$E:$M,9,0)</f>
        <v>直接购入</v>
      </c>
      <c r="O454" t="str">
        <f>VLOOKUP(A454,'[1]拆分表2-整理表'!$C:$O,13,0)</f>
        <v>昆明蓝凌科技有限公司</v>
      </c>
      <c r="P454" t="str">
        <f>VLOOKUP(A454,[1]原表!$E:$U,17,0)</f>
        <v>4</v>
      </c>
      <c r="Q454">
        <f>VLOOKUP(A454,[1]原表!$E:$X,20,0)</f>
        <v>3172.41</v>
      </c>
    </row>
    <row r="455" spans="1:17">
      <c r="A455" s="74" t="s">
        <v>504</v>
      </c>
      <c r="B455" t="str">
        <f>VLOOKUP(A455,[1]原表!$E:$AJ,32,0)</f>
        <v>专-电579#</v>
      </c>
      <c r="C455" t="str">
        <f>VLOOKUP(A455,[1]原表!$A:$D,4,0)</f>
        <v>电子设备</v>
      </c>
      <c r="D455" t="str">
        <f>VLOOKUP(A455,[1]原表!$E:$G,3,0)</f>
        <v>台式电脑</v>
      </c>
      <c r="E455" t="str">
        <f>VLOOKUP(A455,'[1]拆分表2-整理表'!$C:$P,14,0)</f>
        <v>兼容机</v>
      </c>
      <c r="F455">
        <v>1</v>
      </c>
      <c r="I455" s="68">
        <f>VLOOKUP(A455,[1]原表!$E:$N,10,0)</f>
        <v>43252</v>
      </c>
      <c r="J455" s="68" t="s">
        <v>65</v>
      </c>
      <c r="M455" t="str">
        <f>VLOOKUP(A455,[1]原表!$E:$M,9,0)</f>
        <v>直接购入</v>
      </c>
      <c r="O455" t="str">
        <f>VLOOKUP(A455,'[1]拆分表2-整理表'!$C:$O,13,0)</f>
        <v>昆明蓝凌科技有限公司</v>
      </c>
      <c r="P455" t="str">
        <f>VLOOKUP(A455,[1]原表!$E:$U,17,0)</f>
        <v>4</v>
      </c>
      <c r="Q455">
        <f>VLOOKUP(A455,[1]原表!$E:$X,20,0)</f>
        <v>2801.72</v>
      </c>
    </row>
    <row r="456" spans="1:17">
      <c r="A456" s="74" t="s">
        <v>505</v>
      </c>
      <c r="B456" t="str">
        <f>VLOOKUP(A456,[1]原表!$E:$AJ,32,0)</f>
        <v>专-电580#</v>
      </c>
      <c r="C456" t="str">
        <f>VLOOKUP(A456,[1]原表!$A:$D,4,0)</f>
        <v>电子设备</v>
      </c>
      <c r="D456" t="str">
        <f>VLOOKUP(A456,[1]原表!$E:$G,3,0)</f>
        <v>台式电脑</v>
      </c>
      <c r="E456" t="str">
        <f>VLOOKUP(A456,'[1]拆分表2-整理表'!$C:$P,14,0)</f>
        <v>兼容机</v>
      </c>
      <c r="F456">
        <v>1</v>
      </c>
      <c r="I456" s="68">
        <f>VLOOKUP(A456,[1]原表!$E:$N,10,0)</f>
        <v>43252</v>
      </c>
      <c r="J456" s="68" t="s">
        <v>65</v>
      </c>
      <c r="M456" t="str">
        <f>VLOOKUP(A456,[1]原表!$E:$M,9,0)</f>
        <v>直接购入</v>
      </c>
      <c r="O456" t="str">
        <f>VLOOKUP(A456,'[1]拆分表2-整理表'!$C:$O,13,0)</f>
        <v>昆明蓝凌科技有限公司</v>
      </c>
      <c r="P456" t="str">
        <f>VLOOKUP(A456,[1]原表!$E:$U,17,0)</f>
        <v>4</v>
      </c>
      <c r="Q456">
        <f>VLOOKUP(A456,[1]原表!$E:$X,20,0)</f>
        <v>2801.72</v>
      </c>
    </row>
    <row r="457" spans="1:17">
      <c r="A457" s="74" t="s">
        <v>506</v>
      </c>
      <c r="B457" t="str">
        <f>VLOOKUP(A457,[1]原表!$E:$AJ,32,0)</f>
        <v>专-电582#</v>
      </c>
      <c r="C457" t="str">
        <f>VLOOKUP(A457,[1]原表!$A:$D,4,0)</f>
        <v>电子设备</v>
      </c>
      <c r="D457" t="str">
        <f>VLOOKUP(A457,[1]原表!$E:$G,3,0)</f>
        <v>台式电脑</v>
      </c>
      <c r="E457" t="str">
        <f>VLOOKUP(A457,'[1]拆分表2-整理表'!$C:$P,14,0)</f>
        <v>兼容机</v>
      </c>
      <c r="F457">
        <v>1</v>
      </c>
      <c r="I457" s="68">
        <f>VLOOKUP(A457,[1]原表!$E:$N,10,0)</f>
        <v>43252</v>
      </c>
      <c r="J457" s="68" t="s">
        <v>180</v>
      </c>
      <c r="M457" t="str">
        <f>VLOOKUP(A457,[1]原表!$E:$M,9,0)</f>
        <v>直接购入</v>
      </c>
      <c r="O457" t="str">
        <f>VLOOKUP(A457,'[1]拆分表2-整理表'!$C:$O,13,0)</f>
        <v>昆明蓝凌科技有限公司</v>
      </c>
      <c r="P457" t="str">
        <f>VLOOKUP(A457,[1]原表!$E:$U,17,0)</f>
        <v>4</v>
      </c>
      <c r="Q457">
        <f>VLOOKUP(A457,[1]原表!$E:$X,20,0)</f>
        <v>2801.73</v>
      </c>
    </row>
    <row r="458" spans="1:17">
      <c r="A458" s="74" t="s">
        <v>507</v>
      </c>
      <c r="B458" t="str">
        <f>VLOOKUP(A458,[1]原表!$E:$AJ,32,0)</f>
        <v>专-电583#</v>
      </c>
      <c r="C458" t="str">
        <f>VLOOKUP(A458,[1]原表!$A:$D,4,0)</f>
        <v>电子设备</v>
      </c>
      <c r="D458" t="str">
        <f>VLOOKUP(A458,[1]原表!$E:$G,3,0)</f>
        <v>台式电脑</v>
      </c>
      <c r="E458" t="str">
        <f>VLOOKUP(A458,'[1]拆分表2-整理表'!$C:$P,14,0)</f>
        <v>兼容机</v>
      </c>
      <c r="F458">
        <v>1</v>
      </c>
      <c r="I458" s="68">
        <f>VLOOKUP(A458,[1]原表!$E:$N,10,0)</f>
        <v>43313</v>
      </c>
      <c r="J458" s="68" t="s">
        <v>23</v>
      </c>
      <c r="M458" t="str">
        <f>VLOOKUP(A458,[1]原表!$E:$M,9,0)</f>
        <v>直接购入</v>
      </c>
      <c r="O458" t="str">
        <f>VLOOKUP(A458,'[1]拆分表2-整理表'!$C:$O,13,0)</f>
        <v>昆明蓝凌科技有限公司</v>
      </c>
      <c r="P458" t="str">
        <f>VLOOKUP(A458,[1]原表!$E:$U,17,0)</f>
        <v>4</v>
      </c>
      <c r="Q458">
        <f>VLOOKUP(A458,[1]原表!$E:$X,20,0)</f>
        <v>2801.72</v>
      </c>
    </row>
    <row r="459" spans="1:17">
      <c r="A459" s="74" t="s">
        <v>508</v>
      </c>
      <c r="B459" t="str">
        <f>VLOOKUP(A459,[1]原表!$E:$AJ,32,0)</f>
        <v>专-电584#</v>
      </c>
      <c r="C459" t="str">
        <f>VLOOKUP(A459,[1]原表!$A:$D,4,0)</f>
        <v>电子设备</v>
      </c>
      <c r="D459" t="str">
        <f>VLOOKUP(A459,[1]原表!$E:$G,3,0)</f>
        <v>台式电脑</v>
      </c>
      <c r="E459" t="str">
        <f>VLOOKUP(A459,'[1]拆分表2-整理表'!$C:$P,14,0)</f>
        <v>兼容机</v>
      </c>
      <c r="F459">
        <v>1</v>
      </c>
      <c r="I459" s="68">
        <f>VLOOKUP(A459,[1]原表!$E:$N,10,0)</f>
        <v>43313</v>
      </c>
      <c r="J459" s="68" t="s">
        <v>116</v>
      </c>
      <c r="M459" t="str">
        <f>VLOOKUP(A459,[1]原表!$E:$M,9,0)</f>
        <v>直接购入</v>
      </c>
      <c r="O459" t="str">
        <f>VLOOKUP(A459,'[1]拆分表2-整理表'!$C:$O,13,0)</f>
        <v>昆明蓝凌科技有限公司</v>
      </c>
      <c r="P459" t="str">
        <f>VLOOKUP(A459,[1]原表!$E:$U,17,0)</f>
        <v>4</v>
      </c>
      <c r="Q459">
        <f>VLOOKUP(A459,[1]原表!$E:$X,20,0)</f>
        <v>2801.72</v>
      </c>
    </row>
    <row r="460" spans="1:17">
      <c r="A460" s="74" t="s">
        <v>509</v>
      </c>
      <c r="B460" t="str">
        <f>VLOOKUP(A460,[1]原表!$E:$AJ,32,0)</f>
        <v>专-电585#</v>
      </c>
      <c r="C460" t="str">
        <f>VLOOKUP(A460,[1]原表!$A:$D,4,0)</f>
        <v>电子设备</v>
      </c>
      <c r="D460" t="str">
        <f>VLOOKUP(A460,[1]原表!$E:$G,3,0)</f>
        <v>台式电脑</v>
      </c>
      <c r="E460" t="str">
        <f>VLOOKUP(A460,'[1]拆分表2-整理表'!$C:$P,14,0)</f>
        <v>兼容机</v>
      </c>
      <c r="F460">
        <v>1</v>
      </c>
      <c r="I460" s="68">
        <f>VLOOKUP(A460,[1]原表!$E:$N,10,0)</f>
        <v>43313</v>
      </c>
      <c r="J460" s="68" t="s">
        <v>62</v>
      </c>
      <c r="M460" t="str">
        <f>VLOOKUP(A460,[1]原表!$E:$M,9,0)</f>
        <v>直接购入</v>
      </c>
      <c r="O460" t="str">
        <f>VLOOKUP(A460,'[1]拆分表2-整理表'!$C:$O,13,0)</f>
        <v>昆明蓝凌科技有限公司</v>
      </c>
      <c r="P460" t="str">
        <f>VLOOKUP(A460,[1]原表!$E:$U,17,0)</f>
        <v>4</v>
      </c>
      <c r="Q460">
        <f>VLOOKUP(A460,[1]原表!$E:$X,20,0)</f>
        <v>2801.72</v>
      </c>
    </row>
    <row r="461" spans="1:17">
      <c r="A461" s="74" t="s">
        <v>510</v>
      </c>
      <c r="B461" t="str">
        <f>VLOOKUP(A461,[1]原表!$E:$AJ,32,0)</f>
        <v>专-电586#</v>
      </c>
      <c r="C461" t="str">
        <f>VLOOKUP(A461,[1]原表!$A:$D,4,0)</f>
        <v>电子设备</v>
      </c>
      <c r="D461" t="str">
        <f>VLOOKUP(A461,[1]原表!$E:$G,3,0)</f>
        <v>台式电脑</v>
      </c>
      <c r="E461" t="str">
        <f>VLOOKUP(A461,'[1]拆分表2-整理表'!$C:$P,14,0)</f>
        <v>兼容机</v>
      </c>
      <c r="F461">
        <v>1</v>
      </c>
      <c r="I461" s="68">
        <f>VLOOKUP(A461,[1]原表!$E:$N,10,0)</f>
        <v>43313</v>
      </c>
      <c r="J461" s="68" t="s">
        <v>174</v>
      </c>
      <c r="M461" t="str">
        <f>VLOOKUP(A461,[1]原表!$E:$M,9,0)</f>
        <v>直接购入</v>
      </c>
      <c r="O461" t="str">
        <f>VLOOKUP(A461,'[1]拆分表2-整理表'!$C:$O,13,0)</f>
        <v>昆明蓝凌科技有限公司</v>
      </c>
      <c r="P461" t="str">
        <f>VLOOKUP(A461,[1]原表!$E:$U,17,0)</f>
        <v>4</v>
      </c>
      <c r="Q461">
        <f>VLOOKUP(A461,[1]原表!$E:$X,20,0)</f>
        <v>2801.72</v>
      </c>
    </row>
    <row r="462" spans="1:17">
      <c r="A462" s="74" t="s">
        <v>511</v>
      </c>
      <c r="B462" t="str">
        <f>VLOOKUP(A462,[1]原表!$E:$AJ,32,0)</f>
        <v>专-电587#</v>
      </c>
      <c r="C462" t="str">
        <f>VLOOKUP(A462,[1]原表!$A:$D,4,0)</f>
        <v>电子设备</v>
      </c>
      <c r="D462" t="str">
        <f>VLOOKUP(A462,[1]原表!$E:$G,3,0)</f>
        <v>台式电脑</v>
      </c>
      <c r="E462" t="str">
        <f>VLOOKUP(A462,'[1]拆分表2-整理表'!$C:$P,14,0)</f>
        <v>兼容机</v>
      </c>
      <c r="F462">
        <v>1</v>
      </c>
      <c r="I462" s="68">
        <f>VLOOKUP(A462,[1]原表!$E:$N,10,0)</f>
        <v>43313</v>
      </c>
      <c r="J462" s="68" t="s">
        <v>174</v>
      </c>
      <c r="M462" t="str">
        <f>VLOOKUP(A462,[1]原表!$E:$M,9,0)</f>
        <v>直接购入</v>
      </c>
      <c r="O462" t="str">
        <f>VLOOKUP(A462,'[1]拆分表2-整理表'!$C:$O,13,0)</f>
        <v>昆明蓝凌科技有限公司</v>
      </c>
      <c r="P462" t="str">
        <f>VLOOKUP(A462,[1]原表!$E:$U,17,0)</f>
        <v>4</v>
      </c>
      <c r="Q462">
        <f>VLOOKUP(A462,[1]原表!$E:$X,20,0)</f>
        <v>2801.72</v>
      </c>
    </row>
    <row r="463" spans="1:17">
      <c r="A463" s="74" t="s">
        <v>512</v>
      </c>
      <c r="B463" t="str">
        <f>VLOOKUP(A463,[1]原表!$E:$AJ,32,0)</f>
        <v>专-电588#</v>
      </c>
      <c r="C463" t="str">
        <f>VLOOKUP(A463,[1]原表!$A:$D,4,0)</f>
        <v>电子设备</v>
      </c>
      <c r="D463" t="str">
        <f>VLOOKUP(A463,[1]原表!$E:$G,3,0)</f>
        <v>台式电脑</v>
      </c>
      <c r="E463" t="str">
        <f>VLOOKUP(A463,'[1]拆分表2-整理表'!$C:$P,14,0)</f>
        <v>兼容机</v>
      </c>
      <c r="F463">
        <v>1</v>
      </c>
      <c r="I463" s="68">
        <f>VLOOKUP(A463,[1]原表!$E:$N,10,0)</f>
        <v>43313</v>
      </c>
      <c r="J463" s="68" t="s">
        <v>180</v>
      </c>
      <c r="M463" t="str">
        <f>VLOOKUP(A463,[1]原表!$E:$M,9,0)</f>
        <v>直接购入</v>
      </c>
      <c r="O463" t="str">
        <f>VLOOKUP(A463,'[1]拆分表2-整理表'!$C:$O,13,0)</f>
        <v>昆明蓝凌科技有限公司</v>
      </c>
      <c r="P463" t="str">
        <f>VLOOKUP(A463,[1]原表!$E:$U,17,0)</f>
        <v>4</v>
      </c>
      <c r="Q463">
        <f>VLOOKUP(A463,[1]原表!$E:$X,20,0)</f>
        <v>2801.74</v>
      </c>
    </row>
    <row r="464" spans="1:17">
      <c r="A464" s="74" t="s">
        <v>513</v>
      </c>
      <c r="B464" t="str">
        <f>VLOOKUP(A464,[1]原表!$E:$AJ,32,0)</f>
        <v>专-电592#</v>
      </c>
      <c r="C464" t="str">
        <f>VLOOKUP(A464,[1]原表!$A:$D,4,0)</f>
        <v>电子设备</v>
      </c>
      <c r="D464" t="str">
        <f>VLOOKUP(A464,[1]原表!$E:$G,3,0)</f>
        <v>台式电脑</v>
      </c>
      <c r="E464" t="str">
        <f>VLOOKUP(A464,'[1]拆分表2-整理表'!$C:$P,14,0)</f>
        <v>兼容机</v>
      </c>
      <c r="F464">
        <v>1</v>
      </c>
      <c r="I464" s="68">
        <f>VLOOKUP(A464,[1]原表!$E:$N,10,0)</f>
        <v>43374</v>
      </c>
      <c r="J464" s="68" t="s">
        <v>171</v>
      </c>
      <c r="M464" t="str">
        <f>VLOOKUP(A464,[1]原表!$E:$M,9,0)</f>
        <v>直接购入</v>
      </c>
      <c r="O464" t="str">
        <f>VLOOKUP(A464,'[1]拆分表2-整理表'!$C:$O,13,0)</f>
        <v>昆明蓝凌科技有限公司</v>
      </c>
      <c r="P464" t="str">
        <f>VLOOKUP(A464,[1]原表!$E:$U,17,0)</f>
        <v>4</v>
      </c>
      <c r="Q464">
        <f>VLOOKUP(A464,[1]原表!$E:$X,20,0)</f>
        <v>2801.72</v>
      </c>
    </row>
    <row r="465" spans="1:17">
      <c r="A465" s="74" t="s">
        <v>514</v>
      </c>
      <c r="B465" t="str">
        <f>VLOOKUP(A465,[1]原表!$E:$AJ,32,0)</f>
        <v>专-电593#</v>
      </c>
      <c r="C465" t="str">
        <f>VLOOKUP(A465,[1]原表!$A:$D,4,0)</f>
        <v>电子设备</v>
      </c>
      <c r="D465" t="str">
        <f>VLOOKUP(A465,[1]原表!$E:$G,3,0)</f>
        <v>台式电脑</v>
      </c>
      <c r="E465" t="str">
        <f>VLOOKUP(A465,'[1]拆分表2-整理表'!$C:$P,14,0)</f>
        <v>兼容机</v>
      </c>
      <c r="F465">
        <v>1</v>
      </c>
      <c r="I465" s="68">
        <f>VLOOKUP(A465,[1]原表!$E:$N,10,0)</f>
        <v>43374</v>
      </c>
      <c r="J465" s="68" t="s">
        <v>140</v>
      </c>
      <c r="M465" t="str">
        <f>VLOOKUP(A465,[1]原表!$E:$M,9,0)</f>
        <v>直接购入</v>
      </c>
      <c r="O465" t="str">
        <f>VLOOKUP(A465,'[1]拆分表2-整理表'!$C:$O,13,0)</f>
        <v>昆明蓝凌科技有限公司</v>
      </c>
      <c r="P465" t="str">
        <f>VLOOKUP(A465,[1]原表!$E:$U,17,0)</f>
        <v>4</v>
      </c>
      <c r="Q465">
        <f>VLOOKUP(A465,[1]原表!$E:$X,20,0)</f>
        <v>2801.72</v>
      </c>
    </row>
    <row r="466" spans="1:17">
      <c r="A466" s="74" t="s">
        <v>515</v>
      </c>
      <c r="B466" t="str">
        <f>VLOOKUP(A466,[1]原表!$E:$AJ,32,0)</f>
        <v>专-电595#</v>
      </c>
      <c r="C466" t="str">
        <f>VLOOKUP(A466,[1]原表!$A:$D,4,0)</f>
        <v>电子设备</v>
      </c>
      <c r="D466" t="str">
        <f>VLOOKUP(A466,[1]原表!$E:$G,3,0)</f>
        <v>台式电脑</v>
      </c>
      <c r="E466" t="str">
        <f>VLOOKUP(A466,'[1]拆分表2-整理表'!$C:$P,14,0)</f>
        <v>兼容机</v>
      </c>
      <c r="F466">
        <v>1</v>
      </c>
      <c r="I466" s="68">
        <f>VLOOKUP(A466,[1]原表!$E:$N,10,0)</f>
        <v>43374</v>
      </c>
      <c r="J466" s="68" t="s">
        <v>65</v>
      </c>
      <c r="M466" t="str">
        <f>VLOOKUP(A466,[1]原表!$E:$M,9,0)</f>
        <v>直接购入</v>
      </c>
      <c r="O466" t="str">
        <f>VLOOKUP(A466,'[1]拆分表2-整理表'!$C:$O,13,0)</f>
        <v>昆明蓝凌科技有限公司</v>
      </c>
      <c r="P466" t="str">
        <f>VLOOKUP(A466,[1]原表!$E:$U,17,0)</f>
        <v>4</v>
      </c>
      <c r="Q466">
        <f>VLOOKUP(A466,[1]原表!$E:$X,20,0)</f>
        <v>2801.72</v>
      </c>
    </row>
    <row r="467" spans="1:17">
      <c r="A467" s="74" t="s">
        <v>516</v>
      </c>
      <c r="B467" t="str">
        <f>VLOOKUP(A467,[1]原表!$E:$AJ,32,0)</f>
        <v>专-电596#</v>
      </c>
      <c r="C467" t="str">
        <f>VLOOKUP(A467,[1]原表!$A:$D,4,0)</f>
        <v>电子设备</v>
      </c>
      <c r="D467" t="str">
        <f>VLOOKUP(A467,[1]原表!$E:$G,3,0)</f>
        <v>台式电脑</v>
      </c>
      <c r="E467" t="str">
        <f>VLOOKUP(A467,'[1]拆分表2-整理表'!$C:$P,14,0)</f>
        <v>兼容机</v>
      </c>
      <c r="F467">
        <v>1</v>
      </c>
      <c r="I467" s="68">
        <f>VLOOKUP(A467,[1]原表!$E:$N,10,0)</f>
        <v>43374</v>
      </c>
      <c r="J467" s="68" t="s">
        <v>65</v>
      </c>
      <c r="M467" t="str">
        <f>VLOOKUP(A467,[1]原表!$E:$M,9,0)</f>
        <v>直接购入</v>
      </c>
      <c r="O467" t="str">
        <f>VLOOKUP(A467,'[1]拆分表2-整理表'!$C:$O,13,0)</f>
        <v>昆明蓝凌科技有限公司</v>
      </c>
      <c r="P467" t="str">
        <f>VLOOKUP(A467,[1]原表!$E:$U,17,0)</f>
        <v>4</v>
      </c>
      <c r="Q467">
        <f>VLOOKUP(A467,[1]原表!$E:$X,20,0)</f>
        <v>2801.72</v>
      </c>
    </row>
    <row r="468" spans="1:17">
      <c r="A468" s="74" t="s">
        <v>517</v>
      </c>
      <c r="B468" t="str">
        <f>VLOOKUP(A468,[1]原表!$E:$AJ,32,0)</f>
        <v>专-电594#</v>
      </c>
      <c r="C468" t="str">
        <f>VLOOKUP(A468,[1]原表!$A:$D,4,0)</f>
        <v>电子设备</v>
      </c>
      <c r="D468" t="str">
        <f>VLOOKUP(A468,[1]原表!$E:$G,3,0)</f>
        <v>台式电脑</v>
      </c>
      <c r="E468" t="str">
        <f>VLOOKUP(A468,'[1]拆分表2-整理表'!$C:$P,14,0)</f>
        <v>兼容机</v>
      </c>
      <c r="F468">
        <v>1</v>
      </c>
      <c r="I468" s="68">
        <f>VLOOKUP(A468,[1]原表!$E:$N,10,0)</f>
        <v>43374</v>
      </c>
      <c r="J468" s="68" t="s">
        <v>116</v>
      </c>
      <c r="M468" t="str">
        <f>VLOOKUP(A468,[1]原表!$E:$M,9,0)</f>
        <v>直接购入</v>
      </c>
      <c r="O468" t="str">
        <f>VLOOKUP(A468,'[1]拆分表2-整理表'!$C:$O,13,0)</f>
        <v>昆明蓝凌科技有限公司</v>
      </c>
      <c r="P468" t="str">
        <f>VLOOKUP(A468,[1]原表!$E:$U,17,0)</f>
        <v>4</v>
      </c>
      <c r="Q468">
        <f>VLOOKUP(A468,[1]原表!$E:$X,20,0)</f>
        <v>2801.74</v>
      </c>
    </row>
    <row r="469" spans="1:17">
      <c r="A469" s="74" t="s">
        <v>518</v>
      </c>
      <c r="B469" t="str">
        <f>VLOOKUP(A469,[1]原表!$E:$AJ,32,0)</f>
        <v>专-电605#</v>
      </c>
      <c r="C469" t="str">
        <f>VLOOKUP(A469,[1]原表!$A:$D,4,0)</f>
        <v>电子设备</v>
      </c>
      <c r="D469" t="str">
        <f>VLOOKUP(A469,[1]原表!$E:$G,3,0)</f>
        <v>VPN</v>
      </c>
      <c r="E469" t="str">
        <f>VLOOKUP(A469,'[1]拆分表2-整理表'!$C:$P,14,0)</f>
        <v>VPN-1000-B400-TC</v>
      </c>
      <c r="F469">
        <v>1</v>
      </c>
      <c r="I469" s="68">
        <f>VLOOKUP(A469,[1]原表!$E:$N,10,0)</f>
        <v>43435</v>
      </c>
      <c r="J469" s="68" t="s">
        <v>108</v>
      </c>
      <c r="M469" t="str">
        <f>VLOOKUP(A469,[1]原表!$E:$M,9,0)</f>
        <v>直接购入</v>
      </c>
      <c r="O469" t="str">
        <f>VLOOKUP(A469,'[1]拆分表2-整理表'!$C:$O,13,0)</f>
        <v>云南创博信息技术有限公司</v>
      </c>
      <c r="P469" t="str">
        <f>VLOOKUP(A469,[1]原表!$E:$U,17,0)</f>
        <v>4</v>
      </c>
      <c r="Q469">
        <f>VLOOKUP(A469,[1]原表!$E:$X,20,0)</f>
        <v>39655.17</v>
      </c>
    </row>
    <row r="470" spans="1:17">
      <c r="A470" s="74" t="s">
        <v>519</v>
      </c>
      <c r="B470" t="str">
        <f>VLOOKUP(A470,[1]原表!$E:$AJ,32,0)</f>
        <v>专-电599#</v>
      </c>
      <c r="C470" t="str">
        <f>VLOOKUP(A470,[1]原表!$A:$D,4,0)</f>
        <v>电子设备</v>
      </c>
      <c r="D470" t="str">
        <f>VLOOKUP(A470,[1]原表!$E:$G,3,0)</f>
        <v>台式电脑</v>
      </c>
      <c r="E470" t="str">
        <f>VLOOKUP(A470,'[1]拆分表2-整理表'!$C:$P,14,0)</f>
        <v>V3668</v>
      </c>
      <c r="F470">
        <v>1</v>
      </c>
      <c r="I470" s="68">
        <f>VLOOKUP(A470,[1]原表!$E:$N,10,0)</f>
        <v>43435</v>
      </c>
      <c r="J470" s="68" t="s">
        <v>163</v>
      </c>
      <c r="M470" t="str">
        <f>VLOOKUP(A470,[1]原表!$E:$M,9,0)</f>
        <v>直接购入</v>
      </c>
      <c r="O470" t="str">
        <f>VLOOKUP(A470,'[1]拆分表2-整理表'!$C:$O,13,0)</f>
        <v>昆明蓝凌科技有限公司</v>
      </c>
      <c r="P470" t="str">
        <f>VLOOKUP(A470,[1]原表!$E:$U,17,0)</f>
        <v>4</v>
      </c>
      <c r="Q470">
        <f>VLOOKUP(A470,[1]原表!$E:$X,20,0)</f>
        <v>3060.34</v>
      </c>
    </row>
    <row r="471" spans="1:17">
      <c r="A471" s="74" t="s">
        <v>520</v>
      </c>
      <c r="B471" t="str">
        <f>VLOOKUP(A471,[1]原表!$E:$AJ,32,0)</f>
        <v>专-电597#</v>
      </c>
      <c r="C471" t="str">
        <f>VLOOKUP(A471,[1]原表!$A:$D,4,0)</f>
        <v>电子设备</v>
      </c>
      <c r="D471" t="str">
        <f>VLOOKUP(A471,[1]原表!$E:$G,3,0)</f>
        <v>台式电脑</v>
      </c>
      <c r="E471" t="str">
        <f>VLOOKUP(A471,'[1]拆分表2-整理表'!$C:$P,14,0)</f>
        <v>3050MT</v>
      </c>
      <c r="F471">
        <v>1</v>
      </c>
      <c r="I471" s="68">
        <f>VLOOKUP(A471,[1]原表!$E:$N,10,0)</f>
        <v>43435</v>
      </c>
      <c r="J471" s="68" t="s">
        <v>23</v>
      </c>
      <c r="M471" t="str">
        <f>VLOOKUP(A471,[1]原表!$E:$M,9,0)</f>
        <v>直接购入</v>
      </c>
      <c r="O471" t="str">
        <f>VLOOKUP(A471,'[1]拆分表2-整理表'!$C:$O,13,0)</f>
        <v>昆明蓝凌科技有限公司</v>
      </c>
      <c r="P471" t="str">
        <f>VLOOKUP(A471,[1]原表!$E:$U,17,0)</f>
        <v>4</v>
      </c>
      <c r="Q471">
        <f>VLOOKUP(A471,[1]原表!$E:$X,20,0)</f>
        <v>2801.72</v>
      </c>
    </row>
    <row r="472" spans="1:17">
      <c r="A472" s="74" t="s">
        <v>521</v>
      </c>
      <c r="B472" t="str">
        <f>VLOOKUP(A472,[1]原表!$E:$AJ,32,0)</f>
        <v>专-电598#</v>
      </c>
      <c r="C472" t="str">
        <f>VLOOKUP(A472,[1]原表!$A:$D,4,0)</f>
        <v>电子设备</v>
      </c>
      <c r="D472" t="str">
        <f>VLOOKUP(A472,[1]原表!$E:$G,3,0)</f>
        <v>台式电脑</v>
      </c>
      <c r="E472" t="str">
        <f>VLOOKUP(A472,'[1]拆分表2-整理表'!$C:$P,14,0)</f>
        <v>3050MT</v>
      </c>
      <c r="F472">
        <v>1</v>
      </c>
      <c r="I472" s="68">
        <f>VLOOKUP(A472,[1]原表!$E:$N,10,0)</f>
        <v>43435</v>
      </c>
      <c r="J472" s="68" t="s">
        <v>23</v>
      </c>
      <c r="M472" t="str">
        <f>VLOOKUP(A472,[1]原表!$E:$M,9,0)</f>
        <v>直接购入</v>
      </c>
      <c r="O472" t="str">
        <f>VLOOKUP(A472,'[1]拆分表2-整理表'!$C:$O,13,0)</f>
        <v>昆明蓝凌科技有限公司</v>
      </c>
      <c r="P472" t="str">
        <f>VLOOKUP(A472,[1]原表!$E:$U,17,0)</f>
        <v>4</v>
      </c>
      <c r="Q472">
        <f>VLOOKUP(A472,[1]原表!$E:$X,20,0)</f>
        <v>2801.72</v>
      </c>
    </row>
    <row r="473" spans="1:17">
      <c r="A473" s="74" t="s">
        <v>522</v>
      </c>
      <c r="B473" t="str">
        <f>VLOOKUP(A473,[1]原表!$E:$AJ,32,0)</f>
        <v>专-电603#</v>
      </c>
      <c r="C473" t="str">
        <f>VLOOKUP(A473,[1]原表!$A:$D,4,0)</f>
        <v>电子设备</v>
      </c>
      <c r="D473" t="str">
        <f>VLOOKUP(A473,[1]原表!$E:$G,3,0)</f>
        <v>投影机</v>
      </c>
      <c r="E473" t="str">
        <f>VLOOKUP(A473,'[1]拆分表2-整理表'!$C:$P,14,0)</f>
        <v>CB-2042</v>
      </c>
      <c r="F473">
        <v>1</v>
      </c>
      <c r="I473" s="68">
        <f>VLOOKUP(A473,[1]原表!$E:$N,10,0)</f>
        <v>43435</v>
      </c>
      <c r="J473" s="68" t="s">
        <v>23</v>
      </c>
      <c r="M473" t="str">
        <f>VLOOKUP(A473,[1]原表!$E:$M,9,0)</f>
        <v>直接购入</v>
      </c>
      <c r="O473" t="str">
        <f>VLOOKUP(A473,'[1]拆分表2-整理表'!$C:$O,13,0)</f>
        <v>昆明蓝凌科技有限公司</v>
      </c>
      <c r="P473" t="str">
        <f>VLOOKUP(A473,[1]原表!$E:$U,17,0)</f>
        <v>4</v>
      </c>
      <c r="Q473">
        <f>VLOOKUP(A473,[1]原表!$E:$X,20,0)</f>
        <v>6318.97</v>
      </c>
    </row>
    <row r="474" spans="1:17">
      <c r="A474" s="74" t="s">
        <v>523</v>
      </c>
      <c r="B474" t="str">
        <f>VLOOKUP(A474,[1]原表!$E:$AJ,32,0)</f>
        <v>专-电601#</v>
      </c>
      <c r="C474" t="str">
        <f>VLOOKUP(A474,[1]原表!$A:$D,4,0)</f>
        <v>电子设备</v>
      </c>
      <c r="D474" t="str">
        <f>VLOOKUP(A474,[1]原表!$E:$G,3,0)</f>
        <v>台式电脑</v>
      </c>
      <c r="E474" t="str">
        <f>VLOOKUP(A474,'[1]拆分表2-整理表'!$C:$P,14,0)</f>
        <v>V3668</v>
      </c>
      <c r="F474">
        <v>1</v>
      </c>
      <c r="I474" s="68">
        <f>VLOOKUP(A474,[1]原表!$E:$N,10,0)</f>
        <v>43435</v>
      </c>
      <c r="J474" s="68" t="s">
        <v>23</v>
      </c>
      <c r="M474" t="str">
        <f>VLOOKUP(A474,[1]原表!$E:$M,9,0)</f>
        <v>直接购入</v>
      </c>
      <c r="O474" t="str">
        <f>VLOOKUP(A474,'[1]拆分表2-整理表'!$C:$O,13,0)</f>
        <v>昆明蓝凌科技有限公司</v>
      </c>
      <c r="P474" t="str">
        <f>VLOOKUP(A474,[1]原表!$E:$U,17,0)</f>
        <v>4</v>
      </c>
      <c r="Q474">
        <f>VLOOKUP(A474,[1]原表!$E:$X,20,0)</f>
        <v>3060.34</v>
      </c>
    </row>
    <row r="475" spans="1:17">
      <c r="A475" s="74" t="s">
        <v>524</v>
      </c>
      <c r="B475" t="str">
        <f>VLOOKUP(A475,[1]原表!$E:$AJ,32,0)</f>
        <v>专-电600</v>
      </c>
      <c r="C475" t="str">
        <f>VLOOKUP(A475,[1]原表!$A:$D,4,0)</f>
        <v>电子设备</v>
      </c>
      <c r="D475" t="str">
        <f>VLOOKUP(A475,[1]原表!$E:$G,3,0)</f>
        <v>台式电脑</v>
      </c>
      <c r="E475" t="str">
        <f>VLOOKUP(A475,'[1]拆分表2-整理表'!$C:$P,14,0)</f>
        <v>V3668</v>
      </c>
      <c r="F475">
        <v>1</v>
      </c>
      <c r="I475" s="68">
        <f>VLOOKUP(A475,[1]原表!$E:$N,10,0)</f>
        <v>43435</v>
      </c>
      <c r="J475" s="68" t="s">
        <v>80</v>
      </c>
      <c r="M475" t="str">
        <f>VLOOKUP(A475,[1]原表!$E:$M,9,0)</f>
        <v>直接购入</v>
      </c>
      <c r="O475" t="str">
        <f>VLOOKUP(A475,'[1]拆分表2-整理表'!$C:$O,13,0)</f>
        <v>昆明蓝凌科技有限公司</v>
      </c>
      <c r="P475" t="str">
        <f>VLOOKUP(A475,[1]原表!$E:$U,17,0)</f>
        <v>4</v>
      </c>
      <c r="Q475">
        <f>VLOOKUP(A475,[1]原表!$E:$X,20,0)</f>
        <v>3060.34</v>
      </c>
    </row>
    <row r="476" spans="1:17">
      <c r="A476" s="74" t="s">
        <v>525</v>
      </c>
      <c r="B476" t="str">
        <f>VLOOKUP(A476,[1]原表!$E:$AJ,32,0)</f>
        <v>专-电606#</v>
      </c>
      <c r="C476" t="str">
        <f>VLOOKUP(A476,[1]原表!$A:$D,4,0)</f>
        <v>电子设备</v>
      </c>
      <c r="D476" t="str">
        <f>VLOOKUP(A476,[1]原表!$E:$G,3,0)</f>
        <v>服务器</v>
      </c>
      <c r="E476" t="str">
        <f>VLOOKUP(A476,'[1]拆分表2-整理表'!$C:$P,14,0)</f>
        <v>Systemx3650MS</v>
      </c>
      <c r="F476">
        <v>1</v>
      </c>
      <c r="I476" s="68">
        <f>VLOOKUP(A476,[1]原表!$E:$N,10,0)</f>
        <v>43435</v>
      </c>
      <c r="J476" s="68" t="s">
        <v>108</v>
      </c>
      <c r="M476" t="str">
        <f>VLOOKUP(A476,[1]原表!$E:$M,9,0)</f>
        <v>直接购入</v>
      </c>
      <c r="O476" t="str">
        <f>VLOOKUP(A476,'[1]拆分表2-整理表'!$C:$O,13,0)</f>
        <v>云南尺嵘科技有限公司</v>
      </c>
      <c r="P476" t="str">
        <f>VLOOKUP(A476,[1]原表!$E:$U,17,0)</f>
        <v>4</v>
      </c>
      <c r="Q476">
        <f>VLOOKUP(A476,[1]原表!$E:$X,20,0)</f>
        <v>48275.86</v>
      </c>
    </row>
    <row r="477" spans="1:17">
      <c r="A477" s="74" t="s">
        <v>526</v>
      </c>
      <c r="B477" t="str">
        <f>VLOOKUP(A477,[1]原表!$E:$AJ,32,0)</f>
        <v>专-电602#</v>
      </c>
      <c r="C477" t="str">
        <f>VLOOKUP(A477,[1]原表!$A:$D,4,0)</f>
        <v>电子设备</v>
      </c>
      <c r="D477" t="str">
        <f>VLOOKUP(A477,[1]原表!$E:$G,3,0)</f>
        <v>台式电脑</v>
      </c>
      <c r="E477" t="str">
        <f>VLOOKUP(A477,'[1]拆分表2-整理表'!$C:$P,14,0)</f>
        <v>兼容机</v>
      </c>
      <c r="F477">
        <v>1</v>
      </c>
      <c r="I477" s="68">
        <f>VLOOKUP(A477,[1]原表!$E:$N,10,0)</f>
        <v>43466</v>
      </c>
      <c r="J477" s="68" t="s">
        <v>113</v>
      </c>
      <c r="M477" t="str">
        <f>VLOOKUP(A477,[1]原表!$E:$M,9,0)</f>
        <v>直接购入</v>
      </c>
      <c r="O477" t="str">
        <f>VLOOKUP(A477,'[1]拆分表2-整理表'!$C:$O,13,0)</f>
        <v>昆明蓝凌科技有限公司</v>
      </c>
      <c r="P477" t="str">
        <f>VLOOKUP(A477,[1]原表!$E:$U,17,0)</f>
        <v>4</v>
      </c>
      <c r="Q477">
        <f>VLOOKUP(A477,[1]原表!$E:$X,20,0)</f>
        <v>3991.38</v>
      </c>
    </row>
    <row r="478" spans="1:17">
      <c r="A478" s="74" t="s">
        <v>527</v>
      </c>
      <c r="B478" t="str">
        <f>VLOOKUP(A478,[1]原表!$E:$AJ,32,0)</f>
        <v>专-电608#</v>
      </c>
      <c r="C478" t="str">
        <f>VLOOKUP(A478,[1]原表!$A:$D,4,0)</f>
        <v>电子设备</v>
      </c>
      <c r="D478" t="str">
        <f>VLOOKUP(A478,[1]原表!$E:$G,3,0)</f>
        <v>台式电脑</v>
      </c>
      <c r="E478" t="str">
        <f>VLOOKUP(A478,'[1]拆分表2-整理表'!$C:$P,14,0)</f>
        <v>兼容机</v>
      </c>
      <c r="F478">
        <v>1</v>
      </c>
      <c r="I478" s="68">
        <f>VLOOKUP(A478,[1]原表!$E:$N,10,0)</f>
        <v>43497</v>
      </c>
      <c r="J478" s="68" t="s">
        <v>174</v>
      </c>
      <c r="M478" t="str">
        <f>VLOOKUP(A478,[1]原表!$E:$M,9,0)</f>
        <v>直接购入</v>
      </c>
      <c r="O478" t="str">
        <f>VLOOKUP(A478,'[1]拆分表2-整理表'!$C:$O,13,0)</f>
        <v>云南创博信息技术有限公司</v>
      </c>
      <c r="P478" t="str">
        <f>VLOOKUP(A478,[1]原表!$E:$U,17,0)</f>
        <v>4</v>
      </c>
      <c r="Q478">
        <f>VLOOKUP(A478,[1]原表!$E:$X,20,0)</f>
        <v>2801.72</v>
      </c>
    </row>
    <row r="479" spans="1:17">
      <c r="A479" s="74" t="s">
        <v>528</v>
      </c>
      <c r="B479" t="str">
        <f>VLOOKUP(A479,[1]原表!$E:$AJ,32,0)</f>
        <v>专-电607#</v>
      </c>
      <c r="C479" t="str">
        <f>VLOOKUP(A479,[1]原表!$A:$D,4,0)</f>
        <v>电子设备</v>
      </c>
      <c r="D479" t="str">
        <f>VLOOKUP(A479,[1]原表!$E:$G,3,0)</f>
        <v>台式电脑</v>
      </c>
      <c r="E479" t="str">
        <f>VLOOKUP(A479,'[1]拆分表2-整理表'!$C:$P,14,0)</f>
        <v>i58G</v>
      </c>
      <c r="F479">
        <v>1</v>
      </c>
      <c r="I479" s="68">
        <f>VLOOKUP(A479,[1]原表!$E:$N,10,0)</f>
        <v>43497</v>
      </c>
      <c r="J479" s="68" t="s">
        <v>113</v>
      </c>
      <c r="M479" t="str">
        <f>VLOOKUP(A479,[1]原表!$E:$M,9,0)</f>
        <v>直接购入</v>
      </c>
      <c r="O479" t="str">
        <f>VLOOKUP(A479,'[1]拆分表2-整理表'!$C:$O,13,0)</f>
        <v>云南创博信息技术有限公司</v>
      </c>
      <c r="P479" t="str">
        <f>VLOOKUP(A479,[1]原表!$E:$U,17,0)</f>
        <v>4</v>
      </c>
      <c r="Q479">
        <f>VLOOKUP(A479,[1]原表!$E:$X,20,0)</f>
        <v>3991.38</v>
      </c>
    </row>
    <row r="480" spans="1:17">
      <c r="A480" s="74" t="s">
        <v>529</v>
      </c>
      <c r="B480" t="str">
        <f>VLOOKUP(A480,[1]原表!$E:$AJ,32,0)</f>
        <v>专-电609#</v>
      </c>
      <c r="C480" t="str">
        <f>VLOOKUP(A480,[1]原表!$A:$D,4,0)</f>
        <v>电子设备</v>
      </c>
      <c r="D480" t="str">
        <f>VLOOKUP(A480,[1]原表!$E:$G,3,0)</f>
        <v>台式电脑</v>
      </c>
      <c r="E480" t="str">
        <f>VLOOKUP(A480,'[1]拆分表2-整理表'!$C:$P,14,0)</f>
        <v>M410-N000</v>
      </c>
      <c r="F480">
        <v>1</v>
      </c>
      <c r="I480" s="68">
        <f>VLOOKUP(A480,[1]原表!$E:$N,10,0)</f>
        <v>43525</v>
      </c>
      <c r="J480" s="68" t="s">
        <v>123</v>
      </c>
      <c r="M480" t="str">
        <f>VLOOKUP(A480,[1]原表!$E:$M,9,0)</f>
        <v>直接购入</v>
      </c>
      <c r="O480" t="str">
        <f>VLOOKUP(A480,'[1]拆分表2-整理表'!$C:$O,13,0)</f>
        <v>云南创博信息技术有限公司</v>
      </c>
      <c r="P480" t="str">
        <f>VLOOKUP(A480,[1]原表!$E:$U,17,0)</f>
        <v>4</v>
      </c>
      <c r="Q480">
        <f>VLOOKUP(A480,[1]原表!$E:$X,20,0)</f>
        <v>3318.97</v>
      </c>
    </row>
    <row r="481" spans="1:17">
      <c r="A481" s="74" t="s">
        <v>530</v>
      </c>
      <c r="B481" t="str">
        <f>VLOOKUP(A481,[1]原表!$E:$AJ,32,0)</f>
        <v>专-电610#</v>
      </c>
      <c r="C481" t="str">
        <f>VLOOKUP(A481,[1]原表!$A:$D,4,0)</f>
        <v>电子设备</v>
      </c>
      <c r="D481" t="str">
        <f>VLOOKUP(A481,[1]原表!$E:$G,3,0)</f>
        <v>台式电脑</v>
      </c>
      <c r="E481" t="str">
        <f>VLOOKUP(A481,'[1]拆分表2-整理表'!$C:$P,14,0)</f>
        <v>M410-N000</v>
      </c>
      <c r="F481">
        <v>1</v>
      </c>
      <c r="I481" s="68">
        <f>VLOOKUP(A481,[1]原表!$E:$N,10,0)</f>
        <v>43525</v>
      </c>
      <c r="J481" s="68" t="s">
        <v>123</v>
      </c>
      <c r="M481" t="str">
        <f>VLOOKUP(A481,[1]原表!$E:$M,9,0)</f>
        <v>直接购入</v>
      </c>
      <c r="O481" t="str">
        <f>VLOOKUP(A481,'[1]拆分表2-整理表'!$C:$O,13,0)</f>
        <v>云南创博信息技术有限公司</v>
      </c>
      <c r="P481" t="str">
        <f>VLOOKUP(A481,[1]原表!$E:$U,17,0)</f>
        <v>4</v>
      </c>
      <c r="Q481">
        <f>VLOOKUP(A481,[1]原表!$E:$X,20,0)</f>
        <v>3318.97</v>
      </c>
    </row>
    <row r="482" spans="1:17">
      <c r="A482" s="74" t="s">
        <v>531</v>
      </c>
      <c r="B482" t="str">
        <f>VLOOKUP(A482,[1]原表!$E:$AJ,32,0)</f>
        <v>专-电611#</v>
      </c>
      <c r="C482" t="str">
        <f>VLOOKUP(A482,[1]原表!$A:$D,4,0)</f>
        <v>电子设备</v>
      </c>
      <c r="D482" t="str">
        <f>VLOOKUP(A482,[1]原表!$E:$G,3,0)</f>
        <v>台式电脑</v>
      </c>
      <c r="E482" t="str">
        <f>VLOOKUP(A482,'[1]拆分表2-整理表'!$C:$P,14,0)</f>
        <v>M410-N000</v>
      </c>
      <c r="F482">
        <v>1</v>
      </c>
      <c r="I482" s="68">
        <f>VLOOKUP(A482,[1]原表!$E:$N,10,0)</f>
        <v>43525</v>
      </c>
      <c r="J482" s="68" t="s">
        <v>123</v>
      </c>
      <c r="M482" t="str">
        <f>VLOOKUP(A482,[1]原表!$E:$M,9,0)</f>
        <v>直接购入</v>
      </c>
      <c r="O482" t="str">
        <f>VLOOKUP(A482,'[1]拆分表2-整理表'!$C:$O,13,0)</f>
        <v>云南创博信息技术有限公司</v>
      </c>
      <c r="P482" t="str">
        <f>VLOOKUP(A482,[1]原表!$E:$U,17,0)</f>
        <v>4</v>
      </c>
      <c r="Q482">
        <f>VLOOKUP(A482,[1]原表!$E:$X,20,0)</f>
        <v>3318.97</v>
      </c>
    </row>
    <row r="483" spans="1:17">
      <c r="A483" s="74" t="s">
        <v>532</v>
      </c>
      <c r="B483" t="str">
        <f>VLOOKUP(A483,[1]原表!$E:$AJ,32,0)</f>
        <v>专-电612#</v>
      </c>
      <c r="C483" t="str">
        <f>VLOOKUP(A483,[1]原表!$A:$D,4,0)</f>
        <v>电子设备</v>
      </c>
      <c r="D483" t="str">
        <f>VLOOKUP(A483,[1]原表!$E:$G,3,0)</f>
        <v>台式电脑</v>
      </c>
      <c r="E483" t="str">
        <f>VLOOKUP(A483,'[1]拆分表2-整理表'!$C:$P,14,0)</f>
        <v>M410-N000</v>
      </c>
      <c r="F483">
        <v>1</v>
      </c>
      <c r="I483" s="68">
        <f>VLOOKUP(A483,[1]原表!$E:$N,10,0)</f>
        <v>43525</v>
      </c>
      <c r="J483" s="68" t="s">
        <v>123</v>
      </c>
      <c r="M483" t="str">
        <f>VLOOKUP(A483,[1]原表!$E:$M,9,0)</f>
        <v>直接购入</v>
      </c>
      <c r="O483" t="str">
        <f>VLOOKUP(A483,'[1]拆分表2-整理表'!$C:$O,13,0)</f>
        <v>云南创博信息技术有限公司</v>
      </c>
      <c r="P483" t="str">
        <f>VLOOKUP(A483,[1]原表!$E:$U,17,0)</f>
        <v>4</v>
      </c>
      <c r="Q483">
        <f>VLOOKUP(A483,[1]原表!$E:$X,20,0)</f>
        <v>3318.97</v>
      </c>
    </row>
    <row r="484" spans="1:17">
      <c r="A484" s="74" t="s">
        <v>533</v>
      </c>
      <c r="B484" t="str">
        <f>VLOOKUP(A484,[1]原表!$E:$AJ,32,0)</f>
        <v>专-电613#</v>
      </c>
      <c r="C484" t="str">
        <f>VLOOKUP(A484,[1]原表!$A:$D,4,0)</f>
        <v>电子设备</v>
      </c>
      <c r="D484" t="str">
        <f>VLOOKUP(A484,[1]原表!$E:$G,3,0)</f>
        <v>台式电脑</v>
      </c>
      <c r="E484" t="str">
        <f>VLOOKUP(A484,'[1]拆分表2-整理表'!$C:$P,14,0)</f>
        <v>M410-N000</v>
      </c>
      <c r="F484">
        <v>1</v>
      </c>
      <c r="I484" s="68">
        <f>VLOOKUP(A484,[1]原表!$E:$N,10,0)</f>
        <v>43525</v>
      </c>
      <c r="J484" s="68" t="s">
        <v>123</v>
      </c>
      <c r="M484" t="str">
        <f>VLOOKUP(A484,[1]原表!$E:$M,9,0)</f>
        <v>直接购入</v>
      </c>
      <c r="O484" t="str">
        <f>VLOOKUP(A484,'[1]拆分表2-整理表'!$C:$O,13,0)</f>
        <v>云南创博信息技术有限公司</v>
      </c>
      <c r="P484" t="str">
        <f>VLOOKUP(A484,[1]原表!$E:$U,17,0)</f>
        <v>4</v>
      </c>
      <c r="Q484">
        <f>VLOOKUP(A484,[1]原表!$E:$X,20,0)</f>
        <v>3318.96</v>
      </c>
    </row>
    <row r="485" spans="1:17">
      <c r="A485" s="74" t="s">
        <v>534</v>
      </c>
      <c r="B485" t="str">
        <f>VLOOKUP(A485,[1]原表!$E:$AJ,32,0)</f>
        <v>专-电614#</v>
      </c>
      <c r="C485" t="str">
        <f>VLOOKUP(A485,[1]原表!$A:$D,4,0)</f>
        <v>电子设备</v>
      </c>
      <c r="D485" t="str">
        <f>VLOOKUP(A485,[1]原表!$E:$G,3,0)</f>
        <v>台式电脑</v>
      </c>
      <c r="E485" t="str">
        <f>VLOOKUP(A485,'[1]拆分表2-整理表'!$C:$P,14,0)</f>
        <v>M410-N000</v>
      </c>
      <c r="F485">
        <v>1</v>
      </c>
      <c r="I485" s="68">
        <f>VLOOKUP(A485,[1]原表!$E:$N,10,0)</f>
        <v>43525</v>
      </c>
      <c r="J485" s="68" t="s">
        <v>123</v>
      </c>
      <c r="M485" t="str">
        <f>VLOOKUP(A485,[1]原表!$E:$M,9,0)</f>
        <v>直接购入</v>
      </c>
      <c r="O485" t="str">
        <f>VLOOKUP(A485,'[1]拆分表2-整理表'!$C:$O,13,0)</f>
        <v>云南创博信息技术有限公司</v>
      </c>
      <c r="P485" t="str">
        <f>VLOOKUP(A485,[1]原表!$E:$U,17,0)</f>
        <v>4</v>
      </c>
      <c r="Q485">
        <f>VLOOKUP(A485,[1]原表!$E:$X,20,0)</f>
        <v>3318.96</v>
      </c>
    </row>
    <row r="486" spans="1:17">
      <c r="A486" s="74" t="s">
        <v>535</v>
      </c>
      <c r="B486" t="str">
        <f>VLOOKUP(A486,[1]原表!$E:$AJ,32,0)</f>
        <v>专-电615#</v>
      </c>
      <c r="C486" t="str">
        <f>VLOOKUP(A486,[1]原表!$A:$D,4,0)</f>
        <v>电子设备</v>
      </c>
      <c r="D486" t="str">
        <f>VLOOKUP(A486,[1]原表!$E:$G,3,0)</f>
        <v>台式电脑</v>
      </c>
      <c r="E486" t="str">
        <f>VLOOKUP(A486,'[1]拆分表2-整理表'!$C:$P,14,0)</f>
        <v>M410-N000</v>
      </c>
      <c r="F486">
        <v>1</v>
      </c>
      <c r="I486" s="68">
        <f>VLOOKUP(A486,[1]原表!$E:$N,10,0)</f>
        <v>43525</v>
      </c>
      <c r="J486" s="68" t="s">
        <v>123</v>
      </c>
      <c r="M486" t="str">
        <f>VLOOKUP(A486,[1]原表!$E:$M,9,0)</f>
        <v>直接购入</v>
      </c>
      <c r="O486" t="str">
        <f>VLOOKUP(A486,'[1]拆分表2-整理表'!$C:$O,13,0)</f>
        <v>云南创博信息技术有限公司</v>
      </c>
      <c r="P486" t="str">
        <f>VLOOKUP(A486,[1]原表!$E:$U,17,0)</f>
        <v>4</v>
      </c>
      <c r="Q486">
        <f>VLOOKUP(A486,[1]原表!$E:$X,20,0)</f>
        <v>3318.96</v>
      </c>
    </row>
    <row r="487" spans="1:17">
      <c r="A487" s="74" t="s">
        <v>536</v>
      </c>
      <c r="B487" t="str">
        <f>VLOOKUP(A487,[1]原表!$E:$AJ,32,0)</f>
        <v>专-电616#</v>
      </c>
      <c r="C487" t="str">
        <f>VLOOKUP(A487,[1]原表!$A:$D,4,0)</f>
        <v>电子设备</v>
      </c>
      <c r="D487" t="str">
        <f>VLOOKUP(A487,[1]原表!$E:$G,3,0)</f>
        <v>台式电脑</v>
      </c>
      <c r="E487" t="str">
        <f>VLOOKUP(A487,'[1]拆分表2-整理表'!$C:$P,14,0)</f>
        <v>i58G</v>
      </c>
      <c r="F487">
        <v>1</v>
      </c>
      <c r="I487" s="68">
        <f>VLOOKUP(A487,[1]原表!$E:$N,10,0)</f>
        <v>43608</v>
      </c>
      <c r="J487" s="68" t="s">
        <v>62</v>
      </c>
      <c r="M487" t="str">
        <f>VLOOKUP(A487,[1]原表!$E:$M,9,0)</f>
        <v>直接购入</v>
      </c>
      <c r="O487" t="str">
        <f>VLOOKUP(A487,'[1]拆分表2-整理表'!$C:$O,13,0)</f>
        <v>云南创博信息技术有限公司</v>
      </c>
      <c r="P487" t="str">
        <f>VLOOKUP(A487,[1]原表!$E:$U,17,0)</f>
        <v>4</v>
      </c>
      <c r="Q487">
        <f>VLOOKUP(A487,[1]原表!$E:$X,20,0)</f>
        <v>4097.33</v>
      </c>
    </row>
    <row r="488" spans="1:17">
      <c r="A488" s="74" t="s">
        <v>537</v>
      </c>
      <c r="B488" t="str">
        <f>VLOOKUP(A488,[1]原表!$E:$AJ,32,0)</f>
        <v>专-电617#</v>
      </c>
      <c r="C488" t="str">
        <f>VLOOKUP(A488,[1]原表!$A:$D,4,0)</f>
        <v>电子设备</v>
      </c>
      <c r="D488" t="str">
        <f>VLOOKUP(A488,[1]原表!$E:$G,3,0)</f>
        <v>台式电脑</v>
      </c>
      <c r="E488" t="str">
        <f>VLOOKUP(A488,'[1]拆分表2-整理表'!$C:$P,14,0)</f>
        <v>i54G</v>
      </c>
      <c r="F488">
        <v>1</v>
      </c>
      <c r="I488" s="68">
        <f>VLOOKUP(A488,[1]原表!$E:$N,10,0)</f>
        <v>43608</v>
      </c>
      <c r="J488" s="68" t="s">
        <v>80</v>
      </c>
      <c r="M488" t="str">
        <f>VLOOKUP(A488,[1]原表!$E:$M,9,0)</f>
        <v>直接购入</v>
      </c>
      <c r="O488" t="str">
        <f>VLOOKUP(A488,'[1]拆分表2-整理表'!$C:$O,13,0)</f>
        <v>云南创博信息技术有限公司</v>
      </c>
      <c r="P488" t="str">
        <f>VLOOKUP(A488,[1]原表!$E:$U,17,0)</f>
        <v>4</v>
      </c>
      <c r="Q488">
        <f>VLOOKUP(A488,[1]原表!$E:$X,20,0)</f>
        <v>2876.11</v>
      </c>
    </row>
    <row r="489" spans="1:17">
      <c r="A489" s="74" t="s">
        <v>538</v>
      </c>
      <c r="B489" t="str">
        <f>VLOOKUP(A489,[1]原表!$E:$AJ,32,0)</f>
        <v>专-电619#</v>
      </c>
      <c r="C489" t="str">
        <f>VLOOKUP(A489,[1]原表!$A:$D,4,0)</f>
        <v>电子设备</v>
      </c>
      <c r="D489" t="str">
        <f>VLOOKUP(A489,[1]原表!$E:$G,3,0)</f>
        <v>台式电脑</v>
      </c>
      <c r="E489" t="str">
        <f>VLOOKUP(A489,'[1]拆分表2-整理表'!$C:$P,14,0)</f>
        <v>i58G</v>
      </c>
      <c r="F489">
        <v>1</v>
      </c>
      <c r="I489" s="68">
        <f>VLOOKUP(A489,[1]原表!$E:$N,10,0)</f>
        <v>43608</v>
      </c>
      <c r="J489" s="68" t="s">
        <v>62</v>
      </c>
      <c r="M489" t="str">
        <f>VLOOKUP(A489,[1]原表!$E:$M,9,0)</f>
        <v>直接购入</v>
      </c>
      <c r="O489" t="str">
        <f>VLOOKUP(A489,'[1]拆分表2-整理表'!$C:$O,13,0)</f>
        <v>云南创博信息技术有限公司</v>
      </c>
      <c r="P489" t="str">
        <f>VLOOKUP(A489,[1]原表!$E:$U,17,0)</f>
        <v>4</v>
      </c>
      <c r="Q489">
        <f>VLOOKUP(A489,[1]原表!$E:$X,20,0)</f>
        <v>3141.6</v>
      </c>
    </row>
    <row r="490" spans="1:17">
      <c r="A490" s="74" t="s">
        <v>539</v>
      </c>
      <c r="B490" t="str">
        <f>VLOOKUP(A490,[1]原表!$E:$AJ,32,0)</f>
        <v>专-电620#</v>
      </c>
      <c r="C490" t="str">
        <f>VLOOKUP(A490,[1]原表!$A:$D,4,0)</f>
        <v>电子设备</v>
      </c>
      <c r="D490" t="str">
        <f>VLOOKUP(A490,[1]原表!$E:$G,3,0)</f>
        <v>台式电脑</v>
      </c>
      <c r="E490" t="str">
        <f>VLOOKUP(A490,'[1]拆分表2-整理表'!$C:$P,14,0)</f>
        <v>i58G</v>
      </c>
      <c r="F490">
        <v>1</v>
      </c>
      <c r="I490" s="68">
        <f>VLOOKUP(A490,[1]原表!$E:$N,10,0)</f>
        <v>43608</v>
      </c>
      <c r="J490" s="68" t="s">
        <v>62</v>
      </c>
      <c r="M490" t="str">
        <f>VLOOKUP(A490,[1]原表!$E:$M,9,0)</f>
        <v>直接购入</v>
      </c>
      <c r="O490" t="str">
        <f>VLOOKUP(A490,'[1]拆分表2-整理表'!$C:$O,13,0)</f>
        <v>云南创博信息技术有限公司</v>
      </c>
      <c r="P490" t="str">
        <f>VLOOKUP(A490,[1]原表!$E:$U,17,0)</f>
        <v>4</v>
      </c>
      <c r="Q490">
        <f>VLOOKUP(A490,[1]原表!$E:$X,20,0)</f>
        <v>3141.6</v>
      </c>
    </row>
    <row r="491" spans="1:17">
      <c r="A491" s="74" t="s">
        <v>540</v>
      </c>
      <c r="B491" t="str">
        <f>VLOOKUP(A491,[1]原表!$E:$AJ,32,0)</f>
        <v>专-电621#</v>
      </c>
      <c r="C491" t="str">
        <f>VLOOKUP(A491,[1]原表!$A:$D,4,0)</f>
        <v>电子设备</v>
      </c>
      <c r="D491" t="str">
        <f>VLOOKUP(A491,[1]原表!$E:$G,3,0)</f>
        <v>台式电脑</v>
      </c>
      <c r="E491" t="str">
        <f>VLOOKUP(A491,'[1]拆分表2-整理表'!$C:$P,14,0)</f>
        <v>i54G</v>
      </c>
      <c r="F491">
        <v>1</v>
      </c>
      <c r="I491" s="68">
        <f>VLOOKUP(A491,[1]原表!$E:$N,10,0)</f>
        <v>43608</v>
      </c>
      <c r="J491" s="68" t="s">
        <v>65</v>
      </c>
      <c r="M491" t="str">
        <f>VLOOKUP(A491,[1]原表!$E:$M,9,0)</f>
        <v>直接购入</v>
      </c>
      <c r="O491" t="str">
        <f>VLOOKUP(A491,'[1]拆分表2-整理表'!$C:$O,13,0)</f>
        <v>云南创博信息技术有限公司</v>
      </c>
      <c r="P491" t="str">
        <f>VLOOKUP(A491,[1]原表!$E:$U,17,0)</f>
        <v>4</v>
      </c>
      <c r="Q491">
        <f>VLOOKUP(A491,[1]原表!$E:$X,20,0)</f>
        <v>2876.11</v>
      </c>
    </row>
    <row r="492" spans="1:17">
      <c r="A492" s="74" t="s">
        <v>541</v>
      </c>
      <c r="B492" t="str">
        <f>VLOOKUP(A492,[1]原表!$E:$AJ,32,0)</f>
        <v>专-电604#</v>
      </c>
      <c r="C492" t="str">
        <f>VLOOKUP(A492,[1]原表!$A:$D,4,0)</f>
        <v>电子设备</v>
      </c>
      <c r="D492" t="str">
        <f>VLOOKUP(A492,[1]原表!$E:$G,3,0)</f>
        <v>投影机</v>
      </c>
      <c r="E492" t="str">
        <f>VLOOKUP(A492,'[1]拆分表2-整理表'!$C:$P,14,0)</f>
        <v>爱普生1795F</v>
      </c>
      <c r="F492">
        <v>1</v>
      </c>
      <c r="I492" s="68">
        <f>VLOOKUP(A492,[1]原表!$E:$N,10,0)</f>
        <v>43608</v>
      </c>
      <c r="J492" s="68" t="s">
        <v>243</v>
      </c>
      <c r="M492" t="str">
        <f>VLOOKUP(A492,[1]原表!$E:$M,9,0)</f>
        <v>直接购入</v>
      </c>
      <c r="O492" t="str">
        <f>VLOOKUP(A492,'[1]拆分表2-整理表'!$C:$O,13,0)</f>
        <v>昆明蓝凌科技有限公司</v>
      </c>
      <c r="P492" t="str">
        <f>VLOOKUP(A492,[1]原表!$E:$U,17,0)</f>
        <v>4</v>
      </c>
      <c r="Q492">
        <f>VLOOKUP(A492,[1]原表!$E:$X,20,0)</f>
        <v>7844.83</v>
      </c>
    </row>
    <row r="493" spans="1:17">
      <c r="A493" s="74" t="s">
        <v>542</v>
      </c>
      <c r="B493" t="str">
        <f>VLOOKUP(A493,[1]原表!$E:$AJ,32,0)</f>
        <v>专-电622#</v>
      </c>
      <c r="C493" t="str">
        <f>VLOOKUP(A493,[1]原表!$A:$D,4,0)</f>
        <v>电子设备</v>
      </c>
      <c r="D493" t="str">
        <f>VLOOKUP(A493,[1]原表!$E:$G,3,0)</f>
        <v>台式电脑</v>
      </c>
      <c r="E493" t="str">
        <f>VLOOKUP(A493,'[1]拆分表2-整理表'!$C:$P,14,0)</f>
        <v>i54G</v>
      </c>
      <c r="F493">
        <v>1</v>
      </c>
      <c r="I493" s="68">
        <f>VLOOKUP(A493,[1]原表!$E:$N,10,0)</f>
        <v>43637</v>
      </c>
      <c r="J493" s="68" t="s">
        <v>116</v>
      </c>
      <c r="M493" t="str">
        <f>VLOOKUP(A493,[1]原表!$E:$M,9,0)</f>
        <v>直接购入</v>
      </c>
      <c r="O493" t="str">
        <f>VLOOKUP(A493,'[1]拆分表2-整理表'!$C:$O,13,0)</f>
        <v>云南创博信息技术有限公司</v>
      </c>
      <c r="P493" t="str">
        <f>VLOOKUP(A493,[1]原表!$E:$U,17,0)</f>
        <v>4</v>
      </c>
      <c r="Q493">
        <f>VLOOKUP(A493,[1]原表!$E:$X,20,0)</f>
        <v>2876.11</v>
      </c>
    </row>
    <row r="494" spans="1:17">
      <c r="A494" s="74" t="s">
        <v>543</v>
      </c>
      <c r="B494" t="str">
        <f>VLOOKUP(A494,[1]原表!$E:$AJ,32,0)</f>
        <v>专-电625#</v>
      </c>
      <c r="C494" t="str">
        <f>VLOOKUP(A494,[1]原表!$A:$D,4,0)</f>
        <v>电子设备</v>
      </c>
      <c r="D494" t="str">
        <f>VLOOKUP(A494,[1]原表!$E:$G,3,0)</f>
        <v>台式电脑</v>
      </c>
      <c r="E494" t="str">
        <f>VLOOKUP(A494,'[1]拆分表2-整理表'!$C:$P,14,0)</f>
        <v>i58G</v>
      </c>
      <c r="F494">
        <v>1</v>
      </c>
      <c r="I494" s="68">
        <f>VLOOKUP(A494,[1]原表!$E:$N,10,0)</f>
        <v>43637</v>
      </c>
      <c r="J494" s="68" t="s">
        <v>62</v>
      </c>
      <c r="M494" t="str">
        <f>VLOOKUP(A494,[1]原表!$E:$M,9,0)</f>
        <v>直接购入</v>
      </c>
      <c r="O494" t="str">
        <f>VLOOKUP(A494,'[1]拆分表2-整理表'!$C:$O,13,0)</f>
        <v>云南创博信息技术有限公司</v>
      </c>
      <c r="P494" t="str">
        <f>VLOOKUP(A494,[1]原表!$E:$U,17,0)</f>
        <v>4</v>
      </c>
      <c r="Q494">
        <f>VLOOKUP(A494,[1]原表!$E:$X,20,0)</f>
        <v>3141.59</v>
      </c>
    </row>
    <row r="495" spans="1:17">
      <c r="A495" s="74" t="s">
        <v>544</v>
      </c>
      <c r="B495" t="str">
        <f>VLOOKUP(A495,[1]原表!$E:$AJ,32,0)</f>
        <v>专-电626#</v>
      </c>
      <c r="C495" t="str">
        <f>VLOOKUP(A495,[1]原表!$A:$D,4,0)</f>
        <v>电子设备</v>
      </c>
      <c r="D495" t="str">
        <f>VLOOKUP(A495,[1]原表!$E:$G,3,0)</f>
        <v>台式电脑</v>
      </c>
      <c r="E495" t="str">
        <f>VLOOKUP(A495,'[1]拆分表2-整理表'!$C:$P,14,0)</f>
        <v>i58G</v>
      </c>
      <c r="F495">
        <v>1</v>
      </c>
      <c r="I495" s="68">
        <f>VLOOKUP(A495,[1]原表!$E:$N,10,0)</f>
        <v>43637</v>
      </c>
      <c r="J495" s="68" t="s">
        <v>62</v>
      </c>
      <c r="M495" t="str">
        <f>VLOOKUP(A495,[1]原表!$E:$M,9,0)</f>
        <v>直接购入</v>
      </c>
      <c r="O495" t="str">
        <f>VLOOKUP(A495,'[1]拆分表2-整理表'!$C:$O,13,0)</f>
        <v>云南创博信息技术有限公司</v>
      </c>
      <c r="P495" t="str">
        <f>VLOOKUP(A495,[1]原表!$E:$U,17,0)</f>
        <v>4</v>
      </c>
      <c r="Q495">
        <f>VLOOKUP(A495,[1]原表!$E:$X,20,0)</f>
        <v>3141.59</v>
      </c>
    </row>
    <row r="496" spans="1:17">
      <c r="A496" s="74" t="s">
        <v>545</v>
      </c>
      <c r="B496" t="str">
        <f>VLOOKUP(A496,[1]原表!$E:$AJ,32,0)</f>
        <v>专-电624#</v>
      </c>
      <c r="C496" t="str">
        <f>VLOOKUP(A496,[1]原表!$A:$D,4,0)</f>
        <v>电子设备</v>
      </c>
      <c r="D496" t="str">
        <f>VLOOKUP(A496,[1]原表!$E:$G,3,0)</f>
        <v>台式电脑</v>
      </c>
      <c r="E496" t="str">
        <f>VLOOKUP(A496,'[1]拆分表2-整理表'!$C:$P,14,0)</f>
        <v>i54G</v>
      </c>
      <c r="F496">
        <v>1</v>
      </c>
      <c r="I496" s="68">
        <f>VLOOKUP(A496,[1]原表!$E:$N,10,0)</f>
        <v>43637</v>
      </c>
      <c r="J496" s="68" t="s">
        <v>140</v>
      </c>
      <c r="M496" t="str">
        <f>VLOOKUP(A496,[1]原表!$E:$M,9,0)</f>
        <v>直接购入</v>
      </c>
      <c r="O496" t="str">
        <f>VLOOKUP(A496,'[1]拆分表2-整理表'!$C:$O,13,0)</f>
        <v>云南创博信息技术有限公司</v>
      </c>
      <c r="P496" t="str">
        <f>VLOOKUP(A496,[1]原表!$E:$U,17,0)</f>
        <v>4</v>
      </c>
      <c r="Q496">
        <f>VLOOKUP(A496,[1]原表!$E:$X,20,0)</f>
        <v>2876.11</v>
      </c>
    </row>
    <row r="497" spans="1:17">
      <c r="A497" s="74" t="s">
        <v>546</v>
      </c>
      <c r="B497" t="str">
        <f>VLOOKUP(A497,[1]原表!$E:$AJ,32,0)</f>
        <v>专-电618#</v>
      </c>
      <c r="C497" t="str">
        <f>VLOOKUP(A497,[1]原表!$A:$D,4,0)</f>
        <v>电子设备</v>
      </c>
      <c r="D497" t="str">
        <f>VLOOKUP(A497,[1]原表!$E:$G,3,0)</f>
        <v>投影机</v>
      </c>
      <c r="E497" t="str">
        <f>VLOOKUP(A497,'[1]拆分表2-整理表'!$C:$P,14,0)</f>
        <v>CB-2042</v>
      </c>
      <c r="F497">
        <v>1</v>
      </c>
      <c r="I497" s="68">
        <f>VLOOKUP(A497,[1]原表!$E:$N,10,0)</f>
        <v>43637</v>
      </c>
      <c r="J497" s="68" t="s">
        <v>23</v>
      </c>
      <c r="M497" t="str">
        <f>VLOOKUP(A497,[1]原表!$E:$M,9,0)</f>
        <v>直接购入</v>
      </c>
      <c r="O497" t="str">
        <f>VLOOKUP(A497,'[1]拆分表2-整理表'!$C:$O,13,0)</f>
        <v>昆明蓝凌科技有限公司</v>
      </c>
      <c r="P497" t="str">
        <f>VLOOKUP(A497,[1]原表!$E:$U,17,0)</f>
        <v>4</v>
      </c>
      <c r="Q497">
        <f>VLOOKUP(A497,[1]原表!$E:$X,20,0)</f>
        <v>6486.73</v>
      </c>
    </row>
    <row r="498" spans="1:17">
      <c r="A498" s="74" t="s">
        <v>547</v>
      </c>
      <c r="B498" t="str">
        <f>VLOOKUP(A498,[1]原表!$E:$AJ,32,0)</f>
        <v>专-电629#</v>
      </c>
      <c r="C498" t="str">
        <f>VLOOKUP(A498,[1]原表!$A:$D,4,0)</f>
        <v>电子设备</v>
      </c>
      <c r="D498" t="str">
        <f>VLOOKUP(A498,[1]原表!$E:$G,3,0)</f>
        <v>联想一体机</v>
      </c>
      <c r="E498" t="str">
        <f>VLOOKUP(A498,'[1]拆分表2-整理表'!$C:$P,14,0)</f>
        <v>AI0 520-24</v>
      </c>
      <c r="F498">
        <v>1</v>
      </c>
      <c r="I498" s="68">
        <f>VLOOKUP(A498,[1]原表!$E:$N,10,0)</f>
        <v>43647</v>
      </c>
      <c r="J498" s="68" t="s">
        <v>31</v>
      </c>
      <c r="M498" t="str">
        <f>VLOOKUP(A498,[1]原表!$E:$M,9,0)</f>
        <v>直接购入</v>
      </c>
      <c r="O498" t="str">
        <f>VLOOKUP(A498,'[1]拆分表2-整理表'!$C:$O,13,0)</f>
        <v>昆明蓝凌科技有限公司</v>
      </c>
      <c r="P498" t="str">
        <f>VLOOKUP(A498,[1]原表!$E:$U,17,0)</f>
        <v>4</v>
      </c>
      <c r="Q498">
        <f>VLOOKUP(A498,[1]原表!$E:$X,20,0)</f>
        <v>2831.86</v>
      </c>
    </row>
    <row r="499" spans="1:17">
      <c r="A499" s="74" t="s">
        <v>548</v>
      </c>
      <c r="B499" t="str">
        <f>VLOOKUP(A499,[1]原表!$E:$AJ,32,0)</f>
        <v>专-电630#</v>
      </c>
      <c r="C499" t="str">
        <f>VLOOKUP(A499,[1]原表!$A:$D,4,0)</f>
        <v>电子设备</v>
      </c>
      <c r="D499" t="str">
        <f>VLOOKUP(A499,[1]原表!$E:$G,3,0)</f>
        <v>联想一体机</v>
      </c>
      <c r="E499" t="str">
        <f>VLOOKUP(A499,'[1]拆分表2-整理表'!$C:$P,14,0)</f>
        <v>AI0 520-24</v>
      </c>
      <c r="F499">
        <v>1</v>
      </c>
      <c r="I499" s="68">
        <f>VLOOKUP(A499,[1]原表!$E:$N,10,0)</f>
        <v>43647</v>
      </c>
      <c r="J499" s="68" t="s">
        <v>31</v>
      </c>
      <c r="M499" t="str">
        <f>VLOOKUP(A499,[1]原表!$E:$M,9,0)</f>
        <v>直接购入</v>
      </c>
      <c r="O499" t="str">
        <f>VLOOKUP(A499,'[1]拆分表2-整理表'!$C:$O,13,0)</f>
        <v>昆明蓝凌科技有限公司</v>
      </c>
      <c r="P499" t="str">
        <f>VLOOKUP(A499,[1]原表!$E:$U,17,0)</f>
        <v>4</v>
      </c>
      <c r="Q499">
        <f>VLOOKUP(A499,[1]原表!$E:$X,20,0)</f>
        <v>2831.86</v>
      </c>
    </row>
    <row r="500" spans="1:17">
      <c r="A500" s="74" t="s">
        <v>549</v>
      </c>
      <c r="B500" t="str">
        <f>VLOOKUP(A500,[1]原表!$E:$AJ,32,0)</f>
        <v>专-电628#</v>
      </c>
      <c r="C500" t="str">
        <f>VLOOKUP(A500,[1]原表!$A:$D,4,0)</f>
        <v>电子设备</v>
      </c>
      <c r="D500" t="str">
        <f>VLOOKUP(A500,[1]原表!$E:$G,3,0)</f>
        <v>台式电脑</v>
      </c>
      <c r="E500" t="str">
        <f>VLOOKUP(A500,'[1]拆分表2-整理表'!$C:$P,14,0)</f>
        <v>i5 8G</v>
      </c>
      <c r="F500">
        <v>1</v>
      </c>
      <c r="I500" s="68">
        <f>VLOOKUP(A500,[1]原表!$E:$N,10,0)</f>
        <v>43647</v>
      </c>
      <c r="J500" s="68" t="s">
        <v>80</v>
      </c>
      <c r="M500" t="str">
        <f>VLOOKUP(A500,[1]原表!$E:$M,9,0)</f>
        <v>直接购入</v>
      </c>
      <c r="O500" t="str">
        <f>VLOOKUP(A500,'[1]拆分表2-整理表'!$C:$O,13,0)</f>
        <v>云南创博信息技术有限公司</v>
      </c>
      <c r="P500" t="str">
        <f>VLOOKUP(A500,[1]原表!$E:$U,17,0)</f>
        <v>4</v>
      </c>
      <c r="Q500">
        <f>VLOOKUP(A500,[1]原表!$E:$X,20,0)</f>
        <v>3141.6</v>
      </c>
    </row>
    <row r="501" spans="1:17">
      <c r="A501" s="74" t="s">
        <v>550</v>
      </c>
      <c r="B501" t="str">
        <f>VLOOKUP(A501,[1]原表!$E:$AJ,32,0)</f>
        <v>专-电627#</v>
      </c>
      <c r="C501" t="str">
        <f>VLOOKUP(A501,[1]原表!$A:$D,4,0)</f>
        <v>电子设备</v>
      </c>
      <c r="D501" t="str">
        <f>VLOOKUP(A501,[1]原表!$E:$G,3,0)</f>
        <v>台式电脑</v>
      </c>
      <c r="E501" t="str">
        <f>VLOOKUP(A501,'[1]拆分表2-整理表'!$C:$P,14,0)</f>
        <v>i58G</v>
      </c>
      <c r="F501">
        <v>1</v>
      </c>
      <c r="I501" s="68">
        <f>VLOOKUP(A501,[1]原表!$E:$N,10,0)</f>
        <v>43647</v>
      </c>
      <c r="J501" s="68" t="s">
        <v>113</v>
      </c>
      <c r="M501" t="str">
        <f>VLOOKUP(A501,[1]原表!$E:$M,9,0)</f>
        <v>直接购入</v>
      </c>
      <c r="O501" t="str">
        <f>VLOOKUP(A501,'[1]拆分表2-整理表'!$C:$O,13,0)</f>
        <v>云南创博信息技术有限公司</v>
      </c>
      <c r="P501" t="str">
        <f>VLOOKUP(A501,[1]原表!$E:$U,17,0)</f>
        <v>4</v>
      </c>
      <c r="Q501">
        <f>VLOOKUP(A501,[1]原表!$E:$X,20,0)</f>
        <v>3141.59</v>
      </c>
    </row>
    <row r="502" spans="1:17">
      <c r="A502" s="74" t="s">
        <v>551</v>
      </c>
      <c r="B502" t="str">
        <f>VLOOKUP(A502,[1]原表!$E:$AJ,32,0)</f>
        <v>专-电631#</v>
      </c>
      <c r="C502" t="str">
        <f>VLOOKUP(A502,[1]原表!$A:$D,4,0)</f>
        <v>电子设备</v>
      </c>
      <c r="D502" t="str">
        <f>VLOOKUP(A502,[1]原表!$E:$G,3,0)</f>
        <v>台式电脑</v>
      </c>
      <c r="E502" t="str">
        <f>VLOOKUP(A502,'[1]拆分表2-整理表'!$C:$P,14,0)</f>
        <v>4LY47AA#AB2</v>
      </c>
      <c r="F502">
        <v>1</v>
      </c>
      <c r="I502" s="68">
        <f>VLOOKUP(A502,[1]原表!$E:$N,10,0)</f>
        <v>43678</v>
      </c>
      <c r="J502" s="68" t="s">
        <v>113</v>
      </c>
      <c r="M502" t="str">
        <f>VLOOKUP(A502,[1]原表!$E:$M,9,0)</f>
        <v>直接购入</v>
      </c>
      <c r="O502" t="str">
        <f>VLOOKUP(A502,'[1]拆分表2-整理表'!$C:$O,13,0)</f>
        <v>昆明蓝凌科技有限公司 显示器2GB27AA#AB2</v>
      </c>
      <c r="P502" t="str">
        <f>VLOOKUP(A502,[1]原表!$E:$U,17,0)</f>
        <v>4</v>
      </c>
      <c r="Q502">
        <f>VLOOKUP(A502,[1]原表!$E:$X,20,0)</f>
        <v>6336.29</v>
      </c>
    </row>
    <row r="503" spans="1:17">
      <c r="A503" s="74" t="s">
        <v>552</v>
      </c>
      <c r="B503" t="str">
        <f>VLOOKUP(A503,[1]原表!$E:$AJ,32,0)</f>
        <v>专-电632#</v>
      </c>
      <c r="C503" t="str">
        <f>VLOOKUP(A503,[1]原表!$A:$D,4,0)</f>
        <v>电子设备</v>
      </c>
      <c r="D503" t="str">
        <f>VLOOKUP(A503,[1]原表!$E:$G,3,0)</f>
        <v>台式电脑</v>
      </c>
      <c r="E503" t="str">
        <f>VLOOKUP(A503,'[1]拆分表2-整理表'!$C:$P,14,0)</f>
        <v>兼容机</v>
      </c>
      <c r="F503">
        <v>1</v>
      </c>
      <c r="I503" s="68">
        <f>VLOOKUP(A503,[1]原表!$E:$N,10,0)</f>
        <v>43678</v>
      </c>
      <c r="J503" s="68" t="s">
        <v>31</v>
      </c>
      <c r="M503" t="str">
        <f>VLOOKUP(A503,[1]原表!$E:$M,9,0)</f>
        <v>直接购入</v>
      </c>
      <c r="O503" t="str">
        <f>VLOOKUP(A503,'[1]拆分表2-整理表'!$C:$O,13,0)</f>
        <v>云南创博信息技术有限公司</v>
      </c>
      <c r="P503" t="str">
        <f>VLOOKUP(A503,[1]原表!$E:$U,17,0)</f>
        <v>4</v>
      </c>
      <c r="Q503">
        <f>VLOOKUP(A503,[1]原表!$E:$X,20,0)</f>
        <v>2876.11</v>
      </c>
    </row>
    <row r="504" spans="1:17">
      <c r="A504" s="74" t="s">
        <v>553</v>
      </c>
      <c r="B504" t="str">
        <f>VLOOKUP(A504,[1]原表!$E:$AJ,32,0)</f>
        <v>JCX19020004</v>
      </c>
      <c r="C504" t="str">
        <f>VLOOKUP(A504,[1]原表!$A:$D,4,0)</f>
        <v>电子设备</v>
      </c>
      <c r="D504" t="str">
        <f>VLOOKUP(A504,[1]原表!$E:$G,3,0)</f>
        <v>超声波清洗器</v>
      </c>
      <c r="E504" t="str">
        <f>VLOOKUP(A504,'[1]拆分表2-整理表'!$C:$P,14,0)</f>
        <v>SK250LHC</v>
      </c>
      <c r="F504">
        <v>1</v>
      </c>
      <c r="I504" s="68">
        <f>VLOOKUP(A504,[1]原表!$E:$N,10,0)</f>
        <v>43709</v>
      </c>
      <c r="J504" s="68" t="s">
        <v>123</v>
      </c>
      <c r="M504" t="str">
        <f>VLOOKUP(A504,[1]原表!$E:$M,9,0)</f>
        <v>直接购入</v>
      </c>
      <c r="O504" t="str">
        <f>VLOOKUP(A504,'[1]拆分表2-整理表'!$C:$O,13,0)</f>
        <v>云南青蓝科技有限公司</v>
      </c>
      <c r="P504" t="str">
        <f>VLOOKUP(A504,[1]原表!$E:$U,17,0)</f>
        <v>10</v>
      </c>
      <c r="Q504">
        <f>VLOOKUP(A504,[1]原表!$E:$X,20,0)</f>
        <v>4310.34</v>
      </c>
    </row>
    <row r="505" spans="1:17">
      <c r="A505" s="74" t="s">
        <v>554</v>
      </c>
      <c r="B505" t="str">
        <f>VLOOKUP(A505,[1]原表!$E:$AJ,32,0)</f>
        <v>JCX19020003</v>
      </c>
      <c r="C505" t="str">
        <f>VLOOKUP(A505,[1]原表!$A:$D,4,0)</f>
        <v>电子设备</v>
      </c>
      <c r="D505" t="str">
        <f>VLOOKUP(A505,[1]原表!$E:$G,3,0)</f>
        <v>超声波清洗器</v>
      </c>
      <c r="E505" t="str">
        <f>VLOOKUP(A505,'[1]拆分表2-整理表'!$C:$P,14,0)</f>
        <v>SK250LHC</v>
      </c>
      <c r="F505">
        <v>1</v>
      </c>
      <c r="I505" s="68">
        <f>VLOOKUP(A505,[1]原表!$E:$N,10,0)</f>
        <v>43709</v>
      </c>
      <c r="J505" s="68" t="s">
        <v>123</v>
      </c>
      <c r="M505" t="str">
        <f>VLOOKUP(A505,[1]原表!$E:$M,9,0)</f>
        <v>直接购入</v>
      </c>
      <c r="O505" t="str">
        <f>VLOOKUP(A505,'[1]拆分表2-整理表'!$C:$O,13,0)</f>
        <v>云南青蓝科技有限公司</v>
      </c>
      <c r="P505" t="str">
        <f>VLOOKUP(A505,[1]原表!$E:$U,17,0)</f>
        <v>10</v>
      </c>
      <c r="Q505">
        <f>VLOOKUP(A505,[1]原表!$E:$X,20,0)</f>
        <v>4310.35</v>
      </c>
    </row>
    <row r="506" spans="1:17">
      <c r="A506" s="74" t="s">
        <v>555</v>
      </c>
      <c r="B506" t="str">
        <f>VLOOKUP(A506,[1]原表!$E:$AJ,32,0)</f>
        <v>专-电633#</v>
      </c>
      <c r="C506" t="str">
        <f>VLOOKUP(A506,[1]原表!$A:$D,4,0)</f>
        <v>电子设备</v>
      </c>
      <c r="D506" t="str">
        <f>VLOOKUP(A506,[1]原表!$E:$G,3,0)</f>
        <v>微软笔记本电脑</v>
      </c>
      <c r="E506" t="str">
        <f>VLOOKUP(A506,'[1]拆分表2-整理表'!$C:$P,14,0)</f>
        <v>urface pro 6</v>
      </c>
      <c r="F506">
        <v>1</v>
      </c>
      <c r="I506" s="68">
        <f>VLOOKUP(A506,[1]原表!$E:$N,10,0)</f>
        <v>43737</v>
      </c>
      <c r="J506" s="68" t="s">
        <v>116</v>
      </c>
      <c r="M506" t="str">
        <f>VLOOKUP(A506,[1]原表!$E:$M,9,0)</f>
        <v>直接购入</v>
      </c>
      <c r="O506" t="str">
        <f>VLOOKUP(A506,'[1]拆分表2-整理表'!$C:$O,13,0)</f>
        <v>昆明蓝凌科技有限公司</v>
      </c>
      <c r="P506" t="str">
        <f>VLOOKUP(A506,[1]原表!$E:$U,17,0)</f>
        <v>4</v>
      </c>
      <c r="Q506">
        <f>VLOOKUP(A506,[1]原表!$E:$X,20,0)</f>
        <v>6626.55</v>
      </c>
    </row>
    <row r="507" spans="1:17">
      <c r="A507" s="74" t="s">
        <v>556</v>
      </c>
      <c r="B507" t="str">
        <f>VLOOKUP(A507,[1]原表!$E:$AJ,32,0)</f>
        <v>BGE18010001</v>
      </c>
      <c r="C507" t="str">
        <f>VLOOKUP(A507,[1]原表!$A:$D,4,0)</f>
        <v>电子设备</v>
      </c>
      <c r="D507" t="str">
        <f>VLOOKUP(A507,[1]原表!$E:$G,3,0)</f>
        <v>服务器（不包含显示器）</v>
      </c>
      <c r="E507" t="str">
        <f>VLOOKUP(A507,'[1]拆分表2-整理表'!$C:$P,14,0)</f>
        <v>8871-AC1</v>
      </c>
      <c r="F507">
        <v>1</v>
      </c>
      <c r="I507" s="68">
        <f>VLOOKUP(A507,[1]原表!$E:$N,10,0)</f>
        <v>43709</v>
      </c>
      <c r="J507" s="68" t="s">
        <v>108</v>
      </c>
      <c r="M507" t="str">
        <f>VLOOKUP(A507,[1]原表!$E:$M,9,0)</f>
        <v>直接购入</v>
      </c>
      <c r="O507" t="str">
        <f>VLOOKUP(A507,'[1]拆分表2-整理表'!$C:$O,13,0)</f>
        <v>云南川洋商贸有限公司</v>
      </c>
      <c r="P507" t="str">
        <f>VLOOKUP(A507,[1]原表!$E:$U,17,0)</f>
        <v>4</v>
      </c>
      <c r="Q507">
        <f>VLOOKUP(A507,[1]原表!$E:$X,20,0)</f>
        <v>49572.65</v>
      </c>
    </row>
    <row r="508" spans="1:17">
      <c r="A508" s="74" t="s">
        <v>557</v>
      </c>
      <c r="B508" t="str">
        <f>VLOOKUP(A508,[1]原表!$E:$AJ,32,0)</f>
        <v>专-电636#</v>
      </c>
      <c r="C508" t="str">
        <f>VLOOKUP(A508,[1]原表!$A:$D,4,0)</f>
        <v>电子设备</v>
      </c>
      <c r="D508" t="str">
        <f>VLOOKUP(A508,[1]原表!$E:$G,3,0)</f>
        <v>会议电话机</v>
      </c>
      <c r="E508" t="str">
        <f>VLOOKUP(A508,'[1]拆分表2-整理表'!$C:$P,14,0)</f>
        <v>SonudStation2</v>
      </c>
      <c r="F508">
        <v>1</v>
      </c>
      <c r="I508" s="68">
        <f>VLOOKUP(A508,[1]原表!$E:$N,10,0)</f>
        <v>43739</v>
      </c>
      <c r="J508" s="68" t="s">
        <v>23</v>
      </c>
      <c r="M508" t="str">
        <f>VLOOKUP(A508,[1]原表!$E:$M,9,0)</f>
        <v>直接购入</v>
      </c>
      <c r="O508" t="str">
        <f>VLOOKUP(A508,'[1]拆分表2-整理表'!$C:$O,13,0)</f>
        <v>东莞京东利昇贸易有限公司</v>
      </c>
      <c r="P508" t="str">
        <f>VLOOKUP(A508,[1]原表!$E:$U,17,0)</f>
        <v>4</v>
      </c>
      <c r="Q508">
        <f>VLOOKUP(A508,[1]原表!$E:$X,20,0)</f>
        <v>3715.93</v>
      </c>
    </row>
    <row r="509" spans="1:17">
      <c r="A509" s="74" t="s">
        <v>558</v>
      </c>
      <c r="B509" t="str">
        <f>VLOOKUP(A509,[1]原表!$E:$AJ,32,0)</f>
        <v>专-电640#</v>
      </c>
      <c r="C509" t="str">
        <f>VLOOKUP(A509,[1]原表!$A:$D,4,0)</f>
        <v>电子设备</v>
      </c>
      <c r="D509" t="str">
        <f>VLOOKUP(A509,[1]原表!$E:$G,3,0)</f>
        <v>马金铺会议实验室WiFi</v>
      </c>
      <c r="E509" t="str">
        <f>VLOOKUP(A509,'[1]拆分表2-整理表'!$C:$P,14,0)</f>
        <v>放装AP系列/RG-AP720</v>
      </c>
      <c r="F509">
        <v>1</v>
      </c>
      <c r="I509" s="68">
        <f>VLOOKUP(A509,[1]原表!$E:$N,10,0)</f>
        <v>43789</v>
      </c>
      <c r="J509" s="68" t="s">
        <v>108</v>
      </c>
      <c r="M509" t="str">
        <f>VLOOKUP(A509,[1]原表!$E:$M,9,0)</f>
        <v>直接购入</v>
      </c>
      <c r="O509" t="str">
        <f>VLOOKUP(A509,'[1]拆分表2-整理表'!$C:$O,13,0)</f>
        <v>昆明思立信科贸有限公司</v>
      </c>
      <c r="P509" t="str">
        <f>VLOOKUP(A509,[1]原表!$E:$U,17,0)</f>
        <v>4</v>
      </c>
      <c r="Q509">
        <f>VLOOKUP(A509,[1]原表!$E:$X,20,0)</f>
        <v>18584.07</v>
      </c>
    </row>
    <row r="510" spans="1:17">
      <c r="A510" s="74" t="s">
        <v>559</v>
      </c>
      <c r="B510" t="str">
        <f>VLOOKUP(A510,[1]原表!$E:$AJ,32,0)</f>
        <v>专-电634#</v>
      </c>
      <c r="C510" t="str">
        <f>VLOOKUP(A510,[1]原表!$A:$D,4,0)</f>
        <v>电子设备</v>
      </c>
      <c r="D510" t="str">
        <f>VLOOKUP(A510,[1]原表!$E:$G,3,0)</f>
        <v>台式电脑</v>
      </c>
      <c r="E510" t="str">
        <f>VLOOKUP(A510,'[1]拆分表2-整理表'!$C:$P,14,0)</f>
        <v/>
      </c>
      <c r="F510">
        <v>1</v>
      </c>
      <c r="I510" s="68">
        <f>VLOOKUP(A510,[1]原表!$E:$N,10,0)</f>
        <v>43796</v>
      </c>
      <c r="J510" s="68" t="s">
        <v>116</v>
      </c>
      <c r="M510" t="str">
        <f>VLOOKUP(A510,[1]原表!$E:$M,9,0)</f>
        <v>直接购入</v>
      </c>
      <c r="O510" t="str">
        <f>VLOOKUP(A510,'[1]拆分表2-整理表'!$C:$O,13,0)</f>
        <v>云南创博信息技术有限公司</v>
      </c>
      <c r="P510" t="str">
        <f>VLOOKUP(A510,[1]原表!$E:$U,17,0)</f>
        <v>4</v>
      </c>
      <c r="Q510">
        <f>VLOOKUP(A510,[1]原表!$E:$X,20,0)</f>
        <v>3141.59</v>
      </c>
    </row>
    <row r="511" spans="1:17">
      <c r="A511" s="74" t="s">
        <v>560</v>
      </c>
      <c r="B511" t="str">
        <f>VLOOKUP(A511,[1]原表!$E:$AJ,32,0)</f>
        <v>专-电642#</v>
      </c>
      <c r="C511" t="str">
        <f>VLOOKUP(A511,[1]原表!$A:$D,4,0)</f>
        <v>电子设备</v>
      </c>
      <c r="D511" t="str">
        <f>VLOOKUP(A511,[1]原表!$E:$G,3,0)</f>
        <v>爱普生投影仪</v>
      </c>
      <c r="E511" t="str">
        <f>VLOOKUP(A511,'[1]拆分表2-整理表'!$C:$P,14,0)</f>
        <v/>
      </c>
      <c r="F511">
        <v>1</v>
      </c>
      <c r="I511" s="68">
        <f>VLOOKUP(A511,[1]原表!$E:$N,10,0)</f>
        <v>43796</v>
      </c>
      <c r="J511" s="68" t="s">
        <v>113</v>
      </c>
      <c r="M511" t="str">
        <f>VLOOKUP(A511,[1]原表!$E:$M,9,0)</f>
        <v>直接购入</v>
      </c>
      <c r="O511" t="str">
        <f>VLOOKUP(A511,'[1]拆分表2-整理表'!$C:$O,13,0)</f>
        <v>广州鸿由数码科技有限公司</v>
      </c>
      <c r="P511" t="str">
        <f>VLOOKUP(A511,[1]原表!$E:$U,17,0)</f>
        <v>4</v>
      </c>
      <c r="Q511">
        <f>VLOOKUP(A511,[1]原表!$E:$X,20,0)</f>
        <v>2149.56</v>
      </c>
    </row>
    <row r="512" spans="1:17">
      <c r="A512" s="74" t="s">
        <v>561</v>
      </c>
      <c r="B512" t="str">
        <f>VLOOKUP(A512,[1]原表!$E:$AJ,32,0)</f>
        <v>专-电639#</v>
      </c>
      <c r="C512" t="str">
        <f>VLOOKUP(A512,[1]原表!$A:$D,4,0)</f>
        <v>电子设备</v>
      </c>
      <c r="D512" t="str">
        <f>VLOOKUP(A512,[1]原表!$E:$G,3,0)</f>
        <v>爱普生投影仪</v>
      </c>
      <c r="E512" t="str">
        <f>VLOOKUP(A512,'[1]拆分表2-整理表'!$C:$P,14,0)</f>
        <v/>
      </c>
      <c r="F512">
        <v>1</v>
      </c>
      <c r="I512" s="68">
        <f>VLOOKUP(A512,[1]原表!$E:$N,10,0)</f>
        <v>43797</v>
      </c>
      <c r="J512" s="68" t="s">
        <v>113</v>
      </c>
      <c r="M512" t="str">
        <f>VLOOKUP(A512,[1]原表!$E:$M,9,0)</f>
        <v>直接购入</v>
      </c>
      <c r="O512" t="str">
        <f>VLOOKUP(A512,'[1]拆分表2-整理表'!$C:$O,13,0)</f>
        <v>昆明蓝凌科技有限公司</v>
      </c>
      <c r="P512" t="str">
        <f>VLOOKUP(A512,[1]原表!$E:$U,17,0)</f>
        <v>4</v>
      </c>
      <c r="Q512">
        <f>VLOOKUP(A512,[1]原表!$E:$X,20,0)</f>
        <v>7663.72</v>
      </c>
    </row>
    <row r="513" spans="1:17">
      <c r="A513" s="74" t="s">
        <v>562</v>
      </c>
      <c r="B513" t="str">
        <f>VLOOKUP(A513,[1]原表!$E:$AJ,32,0)</f>
        <v>专-电637#</v>
      </c>
      <c r="C513" t="str">
        <f>VLOOKUP(A513,[1]原表!$A:$D,4,0)</f>
        <v>电子设备</v>
      </c>
      <c r="D513" t="str">
        <f>VLOOKUP(A513,[1]原表!$E:$G,3,0)</f>
        <v>备份一体机</v>
      </c>
      <c r="E513" t="str">
        <f>VLOOKUP(A513,'[1]拆分表2-整理表'!$C:$P,14,0)</f>
        <v/>
      </c>
      <c r="F513">
        <v>1</v>
      </c>
      <c r="I513" s="68">
        <f>VLOOKUP(A513,[1]原表!$E:$N,10,0)</f>
        <v>43815</v>
      </c>
      <c r="J513" s="68" t="s">
        <v>108</v>
      </c>
      <c r="M513" t="str">
        <f>VLOOKUP(A513,[1]原表!$E:$M,9,0)</f>
        <v>直接购入</v>
      </c>
      <c r="O513" t="str">
        <f>VLOOKUP(A513,'[1]拆分表2-整理表'!$C:$O,13,0)</f>
        <v>昆明聚人科技有限公司</v>
      </c>
      <c r="P513" t="str">
        <f>VLOOKUP(A513,[1]原表!$E:$U,17,0)</f>
        <v>4</v>
      </c>
      <c r="Q513">
        <f>VLOOKUP(A513,[1]原表!$E:$X,20,0)</f>
        <v>60176.99</v>
      </c>
    </row>
    <row r="514" spans="1:17">
      <c r="A514" s="74" t="s">
        <v>563</v>
      </c>
      <c r="B514" t="str">
        <f>VLOOKUP(A514,[1]原表!$E:$AJ,32,0)</f>
        <v>专-电644#</v>
      </c>
      <c r="C514" t="str">
        <f>VLOOKUP(A514,[1]原表!$A:$D,4,0)</f>
        <v>电子设备</v>
      </c>
      <c r="D514" t="str">
        <f>VLOOKUP(A514,[1]原表!$E:$G,3,0)</f>
        <v>投影仪</v>
      </c>
      <c r="E514" t="str">
        <f>VLOOKUP(A514,'[1]拆分表2-整理表'!$C:$P,14,0)</f>
        <v>epsonCB-X39</v>
      </c>
      <c r="F514">
        <v>1</v>
      </c>
      <c r="I514" s="68">
        <f>VLOOKUP(A514,[1]原表!$E:$N,10,0)</f>
        <v>43822</v>
      </c>
      <c r="J514" s="68" t="s">
        <v>108</v>
      </c>
      <c r="M514" t="str">
        <f>VLOOKUP(A514,[1]原表!$E:$M,9,0)</f>
        <v>直接购入</v>
      </c>
      <c r="O514" t="str">
        <f>VLOOKUP(A514,'[1]拆分表2-整理表'!$C:$O,13,0)</f>
        <v>昆明蓝凌科技有限公司</v>
      </c>
      <c r="P514" t="str">
        <f>VLOOKUP(A514,[1]原表!$E:$U,17,0)</f>
        <v>4</v>
      </c>
      <c r="Q514">
        <f>VLOOKUP(A514,[1]原表!$E:$X,20,0)</f>
        <v>3504.42</v>
      </c>
    </row>
    <row r="515" spans="1:17">
      <c r="A515" s="74" t="s">
        <v>564</v>
      </c>
      <c r="B515" t="str">
        <f>VLOOKUP(A515,[1]原表!$E:$AJ,32,0)</f>
        <v>专-电635</v>
      </c>
      <c r="C515" t="str">
        <f>VLOOKUP(A515,[1]原表!$A:$D,4,0)</f>
        <v>电子设备</v>
      </c>
      <c r="D515" t="str">
        <f>VLOOKUP(A515,[1]原表!$E:$G,3,0)</f>
        <v>台式电脑</v>
      </c>
      <c r="E515" t="str">
        <f>VLOOKUP(A515,'[1]拆分表2-整理表'!$C:$P,14,0)</f>
        <v>兼容机</v>
      </c>
      <c r="F515">
        <v>1</v>
      </c>
      <c r="I515" s="68">
        <f>VLOOKUP(A515,[1]原表!$E:$N,10,0)</f>
        <v>43822</v>
      </c>
      <c r="J515" s="68" t="s">
        <v>113</v>
      </c>
      <c r="M515" t="str">
        <f>VLOOKUP(A515,[1]原表!$E:$M,9,0)</f>
        <v>直接购入</v>
      </c>
      <c r="O515" t="str">
        <f>VLOOKUP(A515,'[1]拆分表2-整理表'!$C:$O,13,0)</f>
        <v>昆明蓝凌科技有限公司</v>
      </c>
      <c r="P515" t="str">
        <f>VLOOKUP(A515,[1]原表!$E:$U,17,0)</f>
        <v>4</v>
      </c>
      <c r="Q515">
        <f>VLOOKUP(A515,[1]原表!$E:$X,20,0)</f>
        <v>6681.42</v>
      </c>
    </row>
    <row r="516" spans="1:17">
      <c r="A516" s="74" t="s">
        <v>565</v>
      </c>
      <c r="B516" t="str">
        <f>VLOOKUP(A516,[1]原表!$E:$AJ,32,0)</f>
        <v>专-电645#</v>
      </c>
      <c r="C516" t="str">
        <f>VLOOKUP(A516,[1]原表!$A:$D,4,0)</f>
        <v>电子设备</v>
      </c>
      <c r="D516" t="str">
        <f>VLOOKUP(A516,[1]原表!$E:$G,3,0)</f>
        <v>联想一体机</v>
      </c>
      <c r="E516" t="str">
        <f>VLOOKUP(A516,'[1]拆分表2-整理表'!$C:$P,14,0)</f>
        <v>ideacebtre</v>
      </c>
      <c r="F516">
        <v>1</v>
      </c>
      <c r="I516" s="68">
        <f>VLOOKUP(A516,[1]原表!$E:$N,10,0)</f>
        <v>43822</v>
      </c>
      <c r="J516" s="68" t="s">
        <v>180</v>
      </c>
      <c r="M516" t="str">
        <f>VLOOKUP(A516,[1]原表!$E:$M,9,0)</f>
        <v>直接购入</v>
      </c>
      <c r="O516" t="str">
        <f>VLOOKUP(A516,'[1]拆分表2-整理表'!$C:$O,13,0)</f>
        <v>北京华冠商业经营股份有限公司</v>
      </c>
      <c r="P516" t="str">
        <f>VLOOKUP(A516,[1]原表!$E:$U,17,0)</f>
        <v>4</v>
      </c>
      <c r="Q516">
        <f>VLOOKUP(A516,[1]原表!$E:$X,20,0)</f>
        <v>2969</v>
      </c>
    </row>
    <row r="517" spans="1:17">
      <c r="A517" s="74" t="s">
        <v>566</v>
      </c>
      <c r="B517" t="str">
        <f>VLOOKUP(A517,[1]原表!$E:$AJ,32,0)</f>
        <v>专-电638#</v>
      </c>
      <c r="C517" t="str">
        <f>VLOOKUP(A517,[1]原表!$A:$D,4,0)</f>
        <v>电子设备</v>
      </c>
      <c r="D517" t="str">
        <f>VLOOKUP(A517,[1]原表!$E:$G,3,0)</f>
        <v>台式电脑</v>
      </c>
      <c r="E517" t="str">
        <f>VLOOKUP(A517,'[1]拆分表2-整理表'!$C:$P,14,0)</f>
        <v>兼容机</v>
      </c>
      <c r="F517">
        <v>1</v>
      </c>
      <c r="I517" s="68">
        <f>VLOOKUP(A517,[1]原表!$E:$N,10,0)</f>
        <v>43822</v>
      </c>
      <c r="J517" s="68" t="s">
        <v>116</v>
      </c>
      <c r="M517" t="str">
        <f>VLOOKUP(A517,[1]原表!$E:$M,9,0)</f>
        <v>直接购入</v>
      </c>
      <c r="O517" t="str">
        <f>VLOOKUP(A517,'[1]拆分表2-整理表'!$C:$O,13,0)</f>
        <v>云南创博信息技术有限公司</v>
      </c>
      <c r="P517" t="str">
        <f>VLOOKUP(A517,[1]原表!$E:$U,17,0)</f>
        <v>4</v>
      </c>
      <c r="Q517">
        <f>VLOOKUP(A517,[1]原表!$E:$X,20,0)</f>
        <v>3141.6</v>
      </c>
    </row>
    <row r="518" spans="1:17">
      <c r="A518" s="74" t="s">
        <v>567</v>
      </c>
      <c r="B518" t="str">
        <f>VLOOKUP(A518,[1]原表!$E:$AJ,32,0)</f>
        <v>专-电641#</v>
      </c>
      <c r="C518" t="str">
        <f>VLOOKUP(A518,[1]原表!$A:$D,4,0)</f>
        <v>电子设备</v>
      </c>
      <c r="D518" t="str">
        <f>VLOOKUP(A518,[1]原表!$E:$G,3,0)</f>
        <v>台式电脑</v>
      </c>
      <c r="E518" t="str">
        <f>VLOOKUP(A518,'[1]拆分表2-整理表'!$C:$P,14,0)</f>
        <v>兼容机</v>
      </c>
      <c r="F518">
        <v>1</v>
      </c>
      <c r="I518" s="68">
        <f>VLOOKUP(A518,[1]原表!$E:$N,10,0)</f>
        <v>43822</v>
      </c>
      <c r="J518" s="68" t="s">
        <v>116</v>
      </c>
      <c r="M518" t="str">
        <f>VLOOKUP(A518,[1]原表!$E:$M,9,0)</f>
        <v>直接购入</v>
      </c>
      <c r="O518" t="str">
        <f>VLOOKUP(A518,'[1]拆分表2-整理表'!$C:$O,13,0)</f>
        <v>云南创博信息技术有限公司</v>
      </c>
      <c r="P518" t="str">
        <f>VLOOKUP(A518,[1]原表!$E:$U,17,0)</f>
        <v>4</v>
      </c>
      <c r="Q518">
        <f>VLOOKUP(A518,[1]原表!$E:$X,20,0)</f>
        <v>3141.59</v>
      </c>
    </row>
    <row r="519" spans="1:17">
      <c r="A519" s="74" t="s">
        <v>568</v>
      </c>
      <c r="B519" t="str">
        <f>VLOOKUP(A519,[1]原表!$E:$AJ,32,0)</f>
        <v>专-电643#</v>
      </c>
      <c r="C519" t="str">
        <f>VLOOKUP(A519,[1]原表!$A:$D,4,0)</f>
        <v>电子设备</v>
      </c>
      <c r="D519" t="str">
        <f>VLOOKUP(A519,[1]原表!$E:$G,3,0)</f>
        <v>台式电脑</v>
      </c>
      <c r="E519" t="str">
        <f>VLOOKUP(A519,'[1]拆分表2-整理表'!$C:$P,14,0)</f>
        <v>兼容机</v>
      </c>
      <c r="F519">
        <v>1</v>
      </c>
      <c r="I519" s="68">
        <f>VLOOKUP(A519,[1]原表!$E:$N,10,0)</f>
        <v>43822</v>
      </c>
      <c r="J519" s="68" t="s">
        <v>116</v>
      </c>
      <c r="M519" t="str">
        <f>VLOOKUP(A519,[1]原表!$E:$M,9,0)</f>
        <v>直接购入</v>
      </c>
      <c r="O519" t="str">
        <f>VLOOKUP(A519,'[1]拆分表2-整理表'!$C:$O,13,0)</f>
        <v>云南创博信息技术有限公司</v>
      </c>
      <c r="P519" t="str">
        <f>VLOOKUP(A519,[1]原表!$E:$U,17,0)</f>
        <v>4</v>
      </c>
      <c r="Q519">
        <f>VLOOKUP(A519,[1]原表!$E:$X,20,0)</f>
        <v>3141.59</v>
      </c>
    </row>
    <row r="520" spans="1:17">
      <c r="A520" s="74" t="s">
        <v>569</v>
      </c>
      <c r="B520" t="str">
        <f>VLOOKUP(A520,[1]原表!$E:$AJ,32,0)</f>
        <v>专-电685#</v>
      </c>
      <c r="C520" t="str">
        <f>VLOOKUP(A520,[1]原表!$A:$D,4,0)</f>
        <v>电子设备</v>
      </c>
      <c r="D520" t="str">
        <f>VLOOKUP(A520,[1]原表!$E:$G,3,0)</f>
        <v>联想笔记本</v>
      </c>
      <c r="E520" t="str">
        <f>VLOOKUP(A520,'[1]拆分表2-整理表'!$C:$P,14,0)</f>
        <v>E490</v>
      </c>
      <c r="F520">
        <v>1</v>
      </c>
      <c r="I520" s="68">
        <f>VLOOKUP(A520,[1]原表!$E:$N,10,0)</f>
        <v>43822</v>
      </c>
      <c r="J520" s="68" t="s">
        <v>23</v>
      </c>
      <c r="M520" t="str">
        <f>VLOOKUP(A520,[1]原表!$E:$M,9,0)</f>
        <v>直接购入</v>
      </c>
      <c r="O520" t="str">
        <f>VLOOKUP(A520,'[1]拆分表2-整理表'!$C:$O,13,0)</f>
        <v>昆明蓝凌科技有限公司</v>
      </c>
      <c r="P520" t="str">
        <f>VLOOKUP(A520,[1]原表!$E:$U,17,0)</f>
        <v>4</v>
      </c>
      <c r="Q520">
        <f>VLOOKUP(A520,[1]原表!$E:$X,20,0)</f>
        <v>4097.35</v>
      </c>
    </row>
    <row r="521" spans="1:17">
      <c r="A521" s="74" t="s">
        <v>570</v>
      </c>
      <c r="B521" t="str">
        <f>VLOOKUP(A521,[1]原表!$E:$AJ,32,0)</f>
        <v>专-电653#</v>
      </c>
      <c r="C521" t="str">
        <f>VLOOKUP(A521,[1]原表!$A:$D,4,0)</f>
        <v>电子设备</v>
      </c>
      <c r="D521" t="str">
        <f>VLOOKUP(A521,[1]原表!$E:$G,3,0)</f>
        <v>联想主机</v>
      </c>
      <c r="E521" t="str">
        <f>VLOOKUP(A521,'[1]拆分表2-整理表'!$C:$P,14,0)</f>
        <v>启天M425 无显示器</v>
      </c>
      <c r="F521">
        <v>1</v>
      </c>
      <c r="I521" s="68">
        <f>VLOOKUP(A521,[1]原表!$E:$N,10,0)</f>
        <v>43822</v>
      </c>
      <c r="J521" s="68" t="s">
        <v>116</v>
      </c>
      <c r="M521" t="str">
        <f>VLOOKUP(A521,[1]原表!$E:$M,9,0)</f>
        <v>直接购入</v>
      </c>
      <c r="O521" t="str">
        <f>VLOOKUP(A521,'[1]拆分表2-整理表'!$C:$O,13,0)</f>
        <v>云南苏宁易购销售有限公司</v>
      </c>
      <c r="P521" t="str">
        <f>VLOOKUP(A521,[1]原表!$E:$U,17,0)</f>
        <v>4</v>
      </c>
      <c r="Q521">
        <f>VLOOKUP(A521,[1]原表!$E:$X,20,0)</f>
        <v>2814.18</v>
      </c>
    </row>
    <row r="522" spans="1:17">
      <c r="A522" s="74" t="s">
        <v>571</v>
      </c>
      <c r="B522" t="str">
        <f>VLOOKUP(A522,[1]原表!$E:$AJ,32,0)</f>
        <v>专-电646#</v>
      </c>
      <c r="C522" t="str">
        <f>VLOOKUP(A522,[1]原表!$A:$D,4,0)</f>
        <v>电子设备</v>
      </c>
      <c r="D522" t="str">
        <f>VLOOKUP(A522,[1]原表!$E:$G,3,0)</f>
        <v>联想主机</v>
      </c>
      <c r="E522" t="str">
        <f>VLOOKUP(A522,'[1]拆分表2-整理表'!$C:$P,14,0)</f>
        <v>启天M425 无显示器</v>
      </c>
      <c r="F522">
        <v>1</v>
      </c>
      <c r="I522" s="68">
        <f>VLOOKUP(A522,[1]原表!$E:$N,10,0)</f>
        <v>43822</v>
      </c>
      <c r="J522" s="68" t="s">
        <v>116</v>
      </c>
      <c r="M522" t="str">
        <f>VLOOKUP(A522,[1]原表!$E:$M,9,0)</f>
        <v>直接购入</v>
      </c>
      <c r="O522" t="str">
        <f>VLOOKUP(A522,'[1]拆分表2-整理表'!$C:$O,13,0)</f>
        <v>云南苏宁易购销售有限公司</v>
      </c>
      <c r="P522" t="str">
        <f>VLOOKUP(A522,[1]原表!$E:$U,17,0)</f>
        <v>4</v>
      </c>
      <c r="Q522">
        <f>VLOOKUP(A522,[1]原表!$E:$X,20,0)</f>
        <v>2814.16</v>
      </c>
    </row>
    <row r="523" spans="1:17">
      <c r="A523" s="74" t="s">
        <v>572</v>
      </c>
      <c r="B523" t="str">
        <f>VLOOKUP(A523,[1]原表!$E:$AJ,32,0)</f>
        <v>专-电647#</v>
      </c>
      <c r="C523" t="str">
        <f>VLOOKUP(A523,[1]原表!$A:$D,4,0)</f>
        <v>电子设备</v>
      </c>
      <c r="D523" t="str">
        <f>VLOOKUP(A523,[1]原表!$E:$G,3,0)</f>
        <v>联想主机</v>
      </c>
      <c r="E523" t="str">
        <f>VLOOKUP(A523,'[1]拆分表2-整理表'!$C:$P,14,0)</f>
        <v>启天M425 无显示器</v>
      </c>
      <c r="F523">
        <v>1</v>
      </c>
      <c r="I523" s="68">
        <f>VLOOKUP(A523,[1]原表!$E:$N,10,0)</f>
        <v>43822</v>
      </c>
      <c r="J523" s="68" t="s">
        <v>116</v>
      </c>
      <c r="M523" t="str">
        <f>VLOOKUP(A523,[1]原表!$E:$M,9,0)</f>
        <v>直接购入</v>
      </c>
      <c r="O523" t="str">
        <f>VLOOKUP(A523,'[1]拆分表2-整理表'!$C:$O,13,0)</f>
        <v>云南苏宁易购销售有限公司</v>
      </c>
      <c r="P523" t="str">
        <f>VLOOKUP(A523,[1]原表!$E:$U,17,0)</f>
        <v>4</v>
      </c>
      <c r="Q523">
        <f>VLOOKUP(A523,[1]原表!$E:$X,20,0)</f>
        <v>2814.16</v>
      </c>
    </row>
    <row r="524" spans="1:17">
      <c r="A524" s="74" t="s">
        <v>573</v>
      </c>
      <c r="B524" t="str">
        <f>VLOOKUP(A524,[1]原表!$E:$AJ,32,0)</f>
        <v>专-电648#</v>
      </c>
      <c r="C524" t="str">
        <f>VLOOKUP(A524,[1]原表!$A:$D,4,0)</f>
        <v>电子设备</v>
      </c>
      <c r="D524" t="str">
        <f>VLOOKUP(A524,[1]原表!$E:$G,3,0)</f>
        <v>联想主机</v>
      </c>
      <c r="E524" t="str">
        <f>VLOOKUP(A524,'[1]拆分表2-整理表'!$C:$P,14,0)</f>
        <v>启天M425 无显示器</v>
      </c>
      <c r="F524">
        <v>1</v>
      </c>
      <c r="I524" s="68">
        <f>VLOOKUP(A524,[1]原表!$E:$N,10,0)</f>
        <v>43822</v>
      </c>
      <c r="J524" s="68" t="s">
        <v>116</v>
      </c>
      <c r="M524" t="str">
        <f>VLOOKUP(A524,[1]原表!$E:$M,9,0)</f>
        <v>直接购入</v>
      </c>
      <c r="O524" t="str">
        <f>VLOOKUP(A524,'[1]拆分表2-整理表'!$C:$O,13,0)</f>
        <v>云南苏宁易购销售有限公司</v>
      </c>
      <c r="P524" t="str">
        <f>VLOOKUP(A524,[1]原表!$E:$U,17,0)</f>
        <v>4</v>
      </c>
      <c r="Q524">
        <f>VLOOKUP(A524,[1]原表!$E:$X,20,0)</f>
        <v>2814.16</v>
      </c>
    </row>
    <row r="525" spans="1:17">
      <c r="A525" s="74" t="s">
        <v>574</v>
      </c>
      <c r="B525" t="str">
        <f>VLOOKUP(A525,[1]原表!$E:$AJ,32,0)</f>
        <v>专-电649#</v>
      </c>
      <c r="C525" t="str">
        <f>VLOOKUP(A525,[1]原表!$A:$D,4,0)</f>
        <v>电子设备</v>
      </c>
      <c r="D525" t="str">
        <f>VLOOKUP(A525,[1]原表!$E:$G,3,0)</f>
        <v>联想主机</v>
      </c>
      <c r="E525" t="str">
        <f>VLOOKUP(A525,'[1]拆分表2-整理表'!$C:$P,14,0)</f>
        <v>启天M425 无显示器</v>
      </c>
      <c r="F525">
        <v>1</v>
      </c>
      <c r="I525" s="68">
        <f>VLOOKUP(A525,[1]原表!$E:$N,10,0)</f>
        <v>43822</v>
      </c>
      <c r="J525" s="68" t="s">
        <v>116</v>
      </c>
      <c r="M525" t="str">
        <f>VLOOKUP(A525,[1]原表!$E:$M,9,0)</f>
        <v>直接购入</v>
      </c>
      <c r="O525" t="str">
        <f>VLOOKUP(A525,'[1]拆分表2-整理表'!$C:$O,13,0)</f>
        <v>云南苏宁易购销售有限公司</v>
      </c>
      <c r="P525" t="str">
        <f>VLOOKUP(A525,[1]原表!$E:$U,17,0)</f>
        <v>4</v>
      </c>
      <c r="Q525">
        <f>VLOOKUP(A525,[1]原表!$E:$X,20,0)</f>
        <v>2814.16</v>
      </c>
    </row>
    <row r="526" spans="1:17">
      <c r="A526" s="74" t="s">
        <v>575</v>
      </c>
      <c r="B526" t="str">
        <f>VLOOKUP(A526,[1]原表!$E:$AJ,32,0)</f>
        <v>专-电650#</v>
      </c>
      <c r="C526" t="str">
        <f>VLOOKUP(A526,[1]原表!$A:$D,4,0)</f>
        <v>电子设备</v>
      </c>
      <c r="D526" t="str">
        <f>VLOOKUP(A526,[1]原表!$E:$G,3,0)</f>
        <v>联想主机</v>
      </c>
      <c r="E526" t="str">
        <f>VLOOKUP(A526,'[1]拆分表2-整理表'!$C:$P,14,0)</f>
        <v>启天M425 无显示器</v>
      </c>
      <c r="F526">
        <v>1</v>
      </c>
      <c r="I526" s="68">
        <f>VLOOKUP(A526,[1]原表!$E:$N,10,0)</f>
        <v>43822</v>
      </c>
      <c r="J526" s="68" t="s">
        <v>116</v>
      </c>
      <c r="M526" t="str">
        <f>VLOOKUP(A526,[1]原表!$E:$M,9,0)</f>
        <v>直接购入</v>
      </c>
      <c r="O526" t="str">
        <f>VLOOKUP(A526,'[1]拆分表2-整理表'!$C:$O,13,0)</f>
        <v>云南苏宁易购销售有限公司</v>
      </c>
      <c r="P526" t="str">
        <f>VLOOKUP(A526,[1]原表!$E:$U,17,0)</f>
        <v>4</v>
      </c>
      <c r="Q526">
        <f>VLOOKUP(A526,[1]原表!$E:$X,20,0)</f>
        <v>2814.16</v>
      </c>
    </row>
    <row r="527" spans="1:17">
      <c r="A527" s="74" t="s">
        <v>576</v>
      </c>
      <c r="B527" t="str">
        <f>VLOOKUP(A527,[1]原表!$E:$AJ,32,0)</f>
        <v>专-电651#</v>
      </c>
      <c r="C527" t="str">
        <f>VLOOKUP(A527,[1]原表!$A:$D,4,0)</f>
        <v>电子设备</v>
      </c>
      <c r="D527" t="str">
        <f>VLOOKUP(A527,[1]原表!$E:$G,3,0)</f>
        <v>联想主机</v>
      </c>
      <c r="E527" t="str">
        <f>VLOOKUP(A527,'[1]拆分表2-整理表'!$C:$P,14,0)</f>
        <v>启天M425 无显示器</v>
      </c>
      <c r="F527">
        <v>1</v>
      </c>
      <c r="I527" s="68">
        <f>VLOOKUP(A527,[1]原表!$E:$N,10,0)</f>
        <v>43822</v>
      </c>
      <c r="J527" s="68" t="s">
        <v>116</v>
      </c>
      <c r="M527" t="str">
        <f>VLOOKUP(A527,[1]原表!$E:$M,9,0)</f>
        <v>直接购入</v>
      </c>
      <c r="O527" t="str">
        <f>VLOOKUP(A527,'[1]拆分表2-整理表'!$C:$O,13,0)</f>
        <v>云南苏宁易购销售有限公司</v>
      </c>
      <c r="P527" t="str">
        <f>VLOOKUP(A527,[1]原表!$E:$U,17,0)</f>
        <v>4</v>
      </c>
      <c r="Q527">
        <f>VLOOKUP(A527,[1]原表!$E:$X,20,0)</f>
        <v>2814.16</v>
      </c>
    </row>
    <row r="528" spans="1:17">
      <c r="A528" s="74" t="s">
        <v>577</v>
      </c>
      <c r="B528" t="str">
        <f>VLOOKUP(A528,[1]原表!$E:$AJ,32,0)</f>
        <v>专-电652#</v>
      </c>
      <c r="C528" t="str">
        <f>VLOOKUP(A528,[1]原表!$A:$D,4,0)</f>
        <v>电子设备</v>
      </c>
      <c r="D528" t="str">
        <f>VLOOKUP(A528,[1]原表!$E:$G,3,0)</f>
        <v>联想主机</v>
      </c>
      <c r="E528" t="str">
        <f>VLOOKUP(A528,'[1]拆分表2-整理表'!$C:$P,14,0)</f>
        <v>启天M425 无显示器</v>
      </c>
      <c r="F528">
        <v>1</v>
      </c>
      <c r="I528" s="68">
        <f>VLOOKUP(A528,[1]原表!$E:$N,10,0)</f>
        <v>43822</v>
      </c>
      <c r="J528" s="68" t="s">
        <v>116</v>
      </c>
      <c r="M528" t="str">
        <f>VLOOKUP(A528,[1]原表!$E:$M,9,0)</f>
        <v>直接购入</v>
      </c>
      <c r="O528" t="str">
        <f>VLOOKUP(A528,'[1]拆分表2-整理表'!$C:$O,13,0)</f>
        <v>云南苏宁易购销售有限公司</v>
      </c>
      <c r="P528" t="str">
        <f>VLOOKUP(A528,[1]原表!$E:$U,17,0)</f>
        <v>4</v>
      </c>
      <c r="Q528">
        <f>VLOOKUP(A528,[1]原表!$E:$X,20,0)</f>
        <v>2814.16</v>
      </c>
    </row>
    <row r="529" spans="1:17">
      <c r="A529" s="74" t="s">
        <v>578</v>
      </c>
      <c r="B529" t="str">
        <f>VLOOKUP(A529,[1]原表!$E:$AJ,32,0)</f>
        <v>专-电654#</v>
      </c>
      <c r="C529" t="str">
        <f>VLOOKUP(A529,[1]原表!$A:$D,4,0)</f>
        <v>电子设备</v>
      </c>
      <c r="D529" t="str">
        <f>VLOOKUP(A529,[1]原表!$E:$G,3,0)</f>
        <v>联想主机</v>
      </c>
      <c r="E529" t="str">
        <f>VLOOKUP(A529,'[1]拆分表2-整理表'!$C:$P,14,0)</f>
        <v>启天M425 无主机</v>
      </c>
      <c r="F529">
        <v>1</v>
      </c>
      <c r="I529" s="68">
        <f>VLOOKUP(A529,[1]原表!$E:$N,10,0)</f>
        <v>43822</v>
      </c>
      <c r="J529" s="68" t="s">
        <v>65</v>
      </c>
      <c r="M529" t="str">
        <f>VLOOKUP(A529,[1]原表!$E:$M,9,0)</f>
        <v>直接购入</v>
      </c>
      <c r="O529" t="str">
        <f>VLOOKUP(A529,'[1]拆分表2-整理表'!$C:$O,13,0)</f>
        <v>云南苏宁易购销售有限公司</v>
      </c>
      <c r="P529" t="str">
        <f>VLOOKUP(A529,[1]原表!$E:$U,17,0)</f>
        <v>4</v>
      </c>
      <c r="Q529">
        <f>VLOOKUP(A529,[1]原表!$E:$X,20,0)</f>
        <v>2814.16</v>
      </c>
    </row>
    <row r="530" spans="1:17">
      <c r="A530" s="74" t="s">
        <v>579</v>
      </c>
      <c r="B530" t="str">
        <f>VLOOKUP(A530,[1]原表!$E:$AJ,32,0)</f>
        <v>专-电655#</v>
      </c>
      <c r="C530" t="str">
        <f>VLOOKUP(A530,[1]原表!$A:$D,4,0)</f>
        <v>电子设备</v>
      </c>
      <c r="D530" t="str">
        <f>VLOOKUP(A530,[1]原表!$E:$G,3,0)</f>
        <v>联想主机</v>
      </c>
      <c r="E530" t="str">
        <f>VLOOKUP(A530,'[1]拆分表2-整理表'!$C:$P,14,0)</f>
        <v>启天M425 无主机</v>
      </c>
      <c r="F530">
        <v>1</v>
      </c>
      <c r="I530" s="68">
        <f>VLOOKUP(A530,[1]原表!$E:$N,10,0)</f>
        <v>43822</v>
      </c>
      <c r="J530" s="68" t="s">
        <v>65</v>
      </c>
      <c r="M530" t="str">
        <f>VLOOKUP(A530,[1]原表!$E:$M,9,0)</f>
        <v>直接购入</v>
      </c>
      <c r="O530" t="str">
        <f>VLOOKUP(A530,'[1]拆分表2-整理表'!$C:$O,13,0)</f>
        <v>云南苏宁易购销售有限公司</v>
      </c>
      <c r="P530" t="str">
        <f>VLOOKUP(A530,[1]原表!$E:$U,17,0)</f>
        <v>4</v>
      </c>
      <c r="Q530">
        <f>VLOOKUP(A530,[1]原表!$E:$X,20,0)</f>
        <v>2814.16</v>
      </c>
    </row>
    <row r="531" spans="1:17">
      <c r="A531" s="74" t="s">
        <v>580</v>
      </c>
      <c r="B531" t="str">
        <f>VLOOKUP(A531,[1]原表!$E:$AJ,32,0)</f>
        <v>专-电656#</v>
      </c>
      <c r="C531" t="str">
        <f>VLOOKUP(A531,[1]原表!$A:$D,4,0)</f>
        <v>电子设备</v>
      </c>
      <c r="D531" t="str">
        <f>VLOOKUP(A531,[1]原表!$E:$G,3,0)</f>
        <v>联想主机</v>
      </c>
      <c r="E531" t="str">
        <f>VLOOKUP(A531,'[1]拆分表2-整理表'!$C:$P,14,0)</f>
        <v>启天M425 无主机</v>
      </c>
      <c r="F531">
        <v>1</v>
      </c>
      <c r="I531" s="68">
        <f>VLOOKUP(A531,[1]原表!$E:$N,10,0)</f>
        <v>43822</v>
      </c>
      <c r="J531" s="68" t="s">
        <v>31</v>
      </c>
      <c r="M531" t="str">
        <f>VLOOKUP(A531,[1]原表!$E:$M,9,0)</f>
        <v>直接购入</v>
      </c>
      <c r="O531" t="str">
        <f>VLOOKUP(A531,'[1]拆分表2-整理表'!$C:$O,13,0)</f>
        <v>云南苏宁易购销售有限公司</v>
      </c>
      <c r="P531" t="str">
        <f>VLOOKUP(A531,[1]原表!$E:$U,17,0)</f>
        <v>4</v>
      </c>
      <c r="Q531">
        <f>VLOOKUP(A531,[1]原表!$E:$X,20,0)</f>
        <v>2814.16</v>
      </c>
    </row>
    <row r="532" spans="1:17">
      <c r="A532" s="74" t="s">
        <v>581</v>
      </c>
      <c r="B532" t="str">
        <f>VLOOKUP(A532,[1]原表!$E:$AJ,32,0)</f>
        <v>专-电657#</v>
      </c>
      <c r="C532" t="str">
        <f>VLOOKUP(A532,[1]原表!$A:$D,4,0)</f>
        <v>电子设备</v>
      </c>
      <c r="D532" t="str">
        <f>VLOOKUP(A532,[1]原表!$E:$G,3,0)</f>
        <v>联想主机</v>
      </c>
      <c r="E532" t="str">
        <f>VLOOKUP(A532,'[1]拆分表2-整理表'!$C:$P,14,0)</f>
        <v>启天M425 无主机</v>
      </c>
      <c r="F532">
        <v>1</v>
      </c>
      <c r="I532" s="68">
        <f>VLOOKUP(A532,[1]原表!$E:$N,10,0)</f>
        <v>43822</v>
      </c>
      <c r="J532" s="68" t="s">
        <v>31</v>
      </c>
      <c r="M532" t="str">
        <f>VLOOKUP(A532,[1]原表!$E:$M,9,0)</f>
        <v>直接购入</v>
      </c>
      <c r="O532" t="str">
        <f>VLOOKUP(A532,'[1]拆分表2-整理表'!$C:$O,13,0)</f>
        <v>云南苏宁易购销售有限公司</v>
      </c>
      <c r="P532" t="str">
        <f>VLOOKUP(A532,[1]原表!$E:$U,17,0)</f>
        <v>4</v>
      </c>
      <c r="Q532">
        <f>VLOOKUP(A532,[1]原表!$E:$X,20,0)</f>
        <v>2814.16</v>
      </c>
    </row>
    <row r="533" spans="1:17">
      <c r="A533" s="74" t="s">
        <v>582</v>
      </c>
      <c r="B533" t="str">
        <f>VLOOKUP(A533,[1]原表!$E:$AJ,32,0)</f>
        <v>专-电658#</v>
      </c>
      <c r="C533" t="str">
        <f>VLOOKUP(A533,[1]原表!$A:$D,4,0)</f>
        <v>电子设备</v>
      </c>
      <c r="D533" t="str">
        <f>VLOOKUP(A533,[1]原表!$E:$G,3,0)</f>
        <v>联想主机</v>
      </c>
      <c r="E533" t="str">
        <f>VLOOKUP(A533,'[1]拆分表2-整理表'!$C:$P,14,0)</f>
        <v>启天M425 无主机</v>
      </c>
      <c r="F533">
        <v>1</v>
      </c>
      <c r="I533" s="68">
        <f>VLOOKUP(A533,[1]原表!$E:$N,10,0)</f>
        <v>43822</v>
      </c>
      <c r="J533" s="68" t="s">
        <v>180</v>
      </c>
      <c r="M533" t="str">
        <f>VLOOKUP(A533,[1]原表!$E:$M,9,0)</f>
        <v>直接购入</v>
      </c>
      <c r="O533" t="str">
        <f>VLOOKUP(A533,'[1]拆分表2-整理表'!$C:$O,13,0)</f>
        <v>云南苏宁易购销售有限公司</v>
      </c>
      <c r="P533" t="str">
        <f>VLOOKUP(A533,[1]原表!$E:$U,17,0)</f>
        <v>4</v>
      </c>
      <c r="Q533">
        <f>VLOOKUP(A533,[1]原表!$E:$X,20,0)</f>
        <v>2814.16</v>
      </c>
    </row>
    <row r="534" spans="1:17">
      <c r="A534" s="74" t="s">
        <v>583</v>
      </c>
      <c r="B534" t="str">
        <f>VLOOKUP(A534,[1]原表!$E:$AJ,32,0)</f>
        <v>专-电659#</v>
      </c>
      <c r="C534" t="str">
        <f>VLOOKUP(A534,[1]原表!$A:$D,4,0)</f>
        <v>电子设备</v>
      </c>
      <c r="D534" t="str">
        <f>VLOOKUP(A534,[1]原表!$E:$G,3,0)</f>
        <v>联想主机</v>
      </c>
      <c r="E534" t="str">
        <f>VLOOKUP(A534,'[1]拆分表2-整理表'!$C:$P,14,0)</f>
        <v>启天M425 无主机</v>
      </c>
      <c r="F534">
        <v>1</v>
      </c>
      <c r="I534" s="68">
        <f>VLOOKUP(A534,[1]原表!$E:$N,10,0)</f>
        <v>43822</v>
      </c>
      <c r="J534" s="68" t="s">
        <v>140</v>
      </c>
      <c r="M534" t="str">
        <f>VLOOKUP(A534,[1]原表!$E:$M,9,0)</f>
        <v>直接购入</v>
      </c>
      <c r="O534" t="str">
        <f>VLOOKUP(A534,'[1]拆分表2-整理表'!$C:$O,13,0)</f>
        <v>云南苏宁易购销售有限公司</v>
      </c>
      <c r="P534" t="str">
        <f>VLOOKUP(A534,[1]原表!$E:$U,17,0)</f>
        <v>4</v>
      </c>
      <c r="Q534">
        <f>VLOOKUP(A534,[1]原表!$E:$X,20,0)</f>
        <v>2814.16</v>
      </c>
    </row>
    <row r="535" spans="1:17">
      <c r="A535" s="74" t="s">
        <v>584</v>
      </c>
      <c r="B535" t="str">
        <f>VLOOKUP(A535,[1]原表!$E:$AJ,32,0)</f>
        <v>专-电660#</v>
      </c>
      <c r="C535" t="str">
        <f>VLOOKUP(A535,[1]原表!$A:$D,4,0)</f>
        <v>电子设备</v>
      </c>
      <c r="D535" t="str">
        <f>VLOOKUP(A535,[1]原表!$E:$G,3,0)</f>
        <v>联想主机</v>
      </c>
      <c r="E535" t="str">
        <f>VLOOKUP(A535,'[1]拆分表2-整理表'!$C:$P,14,0)</f>
        <v>启天M425 无主机</v>
      </c>
      <c r="F535">
        <v>1</v>
      </c>
      <c r="I535" s="68">
        <f>VLOOKUP(A535,[1]原表!$E:$N,10,0)</f>
        <v>43822</v>
      </c>
      <c r="J535" s="68" t="s">
        <v>140</v>
      </c>
      <c r="M535" t="str">
        <f>VLOOKUP(A535,[1]原表!$E:$M,9,0)</f>
        <v>直接购入</v>
      </c>
      <c r="O535" t="str">
        <f>VLOOKUP(A535,'[1]拆分表2-整理表'!$C:$O,13,0)</f>
        <v>云南苏宁易购销售有限公司</v>
      </c>
      <c r="P535" t="str">
        <f>VLOOKUP(A535,[1]原表!$E:$U,17,0)</f>
        <v>4</v>
      </c>
      <c r="Q535">
        <f>VLOOKUP(A535,[1]原表!$E:$X,20,0)</f>
        <v>2814.16</v>
      </c>
    </row>
    <row r="536" spans="1:17">
      <c r="A536" s="74" t="s">
        <v>585</v>
      </c>
      <c r="B536" t="str">
        <f>VLOOKUP(A536,[1]原表!$E:$AJ,32,0)</f>
        <v>专-电661#</v>
      </c>
      <c r="C536" t="str">
        <f>VLOOKUP(A536,[1]原表!$A:$D,4,0)</f>
        <v>电子设备</v>
      </c>
      <c r="D536" t="str">
        <f>VLOOKUP(A536,[1]原表!$E:$G,3,0)</f>
        <v>联想主机</v>
      </c>
      <c r="E536" t="str">
        <f>VLOOKUP(A536,'[1]拆分表2-整理表'!$C:$P,14,0)</f>
        <v>启天M425 无显示器</v>
      </c>
      <c r="F536">
        <v>1</v>
      </c>
      <c r="I536" s="68">
        <f>VLOOKUP(A536,[1]原表!$E:$N,10,0)</f>
        <v>43822</v>
      </c>
      <c r="J536" s="68" t="s">
        <v>119</v>
      </c>
      <c r="M536" t="str">
        <f>VLOOKUP(A536,[1]原表!$E:$M,9,0)</f>
        <v>直接购入</v>
      </c>
      <c r="O536" t="str">
        <f>VLOOKUP(A536,'[1]拆分表2-整理表'!$C:$O,13,0)</f>
        <v>云南苏宁易购销售有限公司</v>
      </c>
      <c r="P536" t="str">
        <f>VLOOKUP(A536,[1]原表!$E:$U,17,0)</f>
        <v>4</v>
      </c>
      <c r="Q536">
        <f>VLOOKUP(A536,[1]原表!$E:$X,20,0)</f>
        <v>2814.16</v>
      </c>
    </row>
    <row r="537" spans="1:17">
      <c r="A537" s="74" t="s">
        <v>586</v>
      </c>
      <c r="B537" t="str">
        <f>VLOOKUP(A537,[1]原表!$E:$AJ,32,0)</f>
        <v>专-电662#</v>
      </c>
      <c r="C537" t="str">
        <f>VLOOKUP(A537,[1]原表!$A:$D,4,0)</f>
        <v>电子设备</v>
      </c>
      <c r="D537" t="str">
        <f>VLOOKUP(A537,[1]原表!$E:$G,3,0)</f>
        <v>联想主机</v>
      </c>
      <c r="E537" t="str">
        <f>VLOOKUP(A537,'[1]拆分表2-整理表'!$C:$P,14,0)</f>
        <v>启天M425 无显示器</v>
      </c>
      <c r="F537">
        <v>1</v>
      </c>
      <c r="I537" s="68">
        <f>VLOOKUP(A537,[1]原表!$E:$N,10,0)</f>
        <v>43822</v>
      </c>
      <c r="J537" s="68" t="s">
        <v>119</v>
      </c>
      <c r="M537" t="str">
        <f>VLOOKUP(A537,[1]原表!$E:$M,9,0)</f>
        <v>直接购入</v>
      </c>
      <c r="O537" t="str">
        <f>VLOOKUP(A537,'[1]拆分表2-整理表'!$C:$O,13,0)</f>
        <v>云南苏宁易购销售有限公司</v>
      </c>
      <c r="P537" t="str">
        <f>VLOOKUP(A537,[1]原表!$E:$U,17,0)</f>
        <v>4</v>
      </c>
      <c r="Q537">
        <f>VLOOKUP(A537,[1]原表!$E:$X,20,0)</f>
        <v>2814.16</v>
      </c>
    </row>
    <row r="538" spans="1:17">
      <c r="A538" s="74" t="s">
        <v>587</v>
      </c>
      <c r="B538" t="str">
        <f>VLOOKUP(A538,[1]原表!$E:$AJ,32,0)</f>
        <v>专-电663#</v>
      </c>
      <c r="C538" t="str">
        <f>VLOOKUP(A538,[1]原表!$A:$D,4,0)</f>
        <v>电子设备</v>
      </c>
      <c r="D538" t="str">
        <f>VLOOKUP(A538,[1]原表!$E:$G,3,0)</f>
        <v>联想主机</v>
      </c>
      <c r="E538" t="str">
        <f>VLOOKUP(A538,'[1]拆分表2-整理表'!$C:$P,14,0)</f>
        <v>启天M425 无显示器</v>
      </c>
      <c r="F538">
        <v>1</v>
      </c>
      <c r="I538" s="68">
        <f>VLOOKUP(A538,[1]原表!$E:$N,10,0)</f>
        <v>43822</v>
      </c>
      <c r="J538" s="68" t="s">
        <v>119</v>
      </c>
      <c r="M538" t="str">
        <f>VLOOKUP(A538,[1]原表!$E:$M,9,0)</f>
        <v>直接购入</v>
      </c>
      <c r="O538" t="str">
        <f>VLOOKUP(A538,'[1]拆分表2-整理表'!$C:$O,13,0)</f>
        <v>云南苏宁易购销售有限公司</v>
      </c>
      <c r="P538" t="str">
        <f>VLOOKUP(A538,[1]原表!$E:$U,17,0)</f>
        <v>4</v>
      </c>
      <c r="Q538">
        <f>VLOOKUP(A538,[1]原表!$E:$X,20,0)</f>
        <v>2814.16</v>
      </c>
    </row>
    <row r="539" spans="1:17">
      <c r="A539" s="74" t="s">
        <v>588</v>
      </c>
      <c r="B539" t="str">
        <f>VLOOKUP(A539,[1]原表!$E:$AJ,32,0)</f>
        <v>专-电664#</v>
      </c>
      <c r="C539" t="str">
        <f>VLOOKUP(A539,[1]原表!$A:$D,4,0)</f>
        <v>电子设备</v>
      </c>
      <c r="D539" t="str">
        <f>VLOOKUP(A539,[1]原表!$E:$G,3,0)</f>
        <v>联想主机</v>
      </c>
      <c r="E539" t="str">
        <f>VLOOKUP(A539,'[1]拆分表2-整理表'!$C:$P,14,0)</f>
        <v>启天M425 无主机</v>
      </c>
      <c r="F539">
        <v>1</v>
      </c>
      <c r="I539" s="68">
        <f>VLOOKUP(A539,[1]原表!$E:$N,10,0)</f>
        <v>43822</v>
      </c>
      <c r="J539" s="68" t="s">
        <v>65</v>
      </c>
      <c r="M539" t="str">
        <f>VLOOKUP(A539,[1]原表!$E:$M,9,0)</f>
        <v>直接购入</v>
      </c>
      <c r="O539" t="str">
        <f>VLOOKUP(A539,'[1]拆分表2-整理表'!$C:$O,13,0)</f>
        <v>云南苏宁易购销售有限公司</v>
      </c>
      <c r="P539" t="str">
        <f>VLOOKUP(A539,[1]原表!$E:$U,17,0)</f>
        <v>4</v>
      </c>
      <c r="Q539">
        <f>VLOOKUP(A539,[1]原表!$E:$X,20,0)</f>
        <v>2814.16</v>
      </c>
    </row>
    <row r="540" spans="1:17">
      <c r="A540" s="74" t="s">
        <v>589</v>
      </c>
      <c r="B540" t="str">
        <f>VLOOKUP(A540,[1]原表!$E:$AJ,32,0)</f>
        <v>专-电665#</v>
      </c>
      <c r="C540" t="str">
        <f>VLOOKUP(A540,[1]原表!$A:$D,4,0)</f>
        <v>电子设备</v>
      </c>
      <c r="D540" t="str">
        <f>VLOOKUP(A540,[1]原表!$E:$G,3,0)</f>
        <v>联想主机</v>
      </c>
      <c r="E540" t="str">
        <f>VLOOKUP(A540,'[1]拆分表2-整理表'!$C:$P,14,0)</f>
        <v>启天M425 无主机</v>
      </c>
      <c r="F540">
        <v>1</v>
      </c>
      <c r="I540" s="68">
        <f>VLOOKUP(A540,[1]原表!$E:$N,10,0)</f>
        <v>43822</v>
      </c>
      <c r="J540" s="68" t="s">
        <v>65</v>
      </c>
      <c r="M540" t="str">
        <f>VLOOKUP(A540,[1]原表!$E:$M,9,0)</f>
        <v>直接购入</v>
      </c>
      <c r="O540" t="str">
        <f>VLOOKUP(A540,'[1]拆分表2-整理表'!$C:$O,13,0)</f>
        <v>云南苏宁易购销售有限公司</v>
      </c>
      <c r="P540" t="str">
        <f>VLOOKUP(A540,[1]原表!$E:$U,17,0)</f>
        <v>4</v>
      </c>
      <c r="Q540">
        <f>VLOOKUP(A540,[1]原表!$E:$X,20,0)</f>
        <v>2814.16</v>
      </c>
    </row>
    <row r="541" spans="1:17">
      <c r="A541" s="74" t="s">
        <v>590</v>
      </c>
      <c r="B541" t="str">
        <f>VLOOKUP(A541,[1]原表!$E:$AJ,32,0)</f>
        <v>专-电666#</v>
      </c>
      <c r="C541" t="str">
        <f>VLOOKUP(A541,[1]原表!$A:$D,4,0)</f>
        <v>电子设备</v>
      </c>
      <c r="D541" t="str">
        <f>VLOOKUP(A541,[1]原表!$E:$G,3,0)</f>
        <v>联想主机</v>
      </c>
      <c r="E541" t="str">
        <f>VLOOKUP(A541,'[1]拆分表2-整理表'!$C:$P,14,0)</f>
        <v>启天M425 无主机</v>
      </c>
      <c r="F541">
        <v>1</v>
      </c>
      <c r="I541" s="68">
        <f>VLOOKUP(A541,[1]原表!$E:$N,10,0)</f>
        <v>43822</v>
      </c>
      <c r="J541" s="68" t="s">
        <v>65</v>
      </c>
      <c r="M541" t="str">
        <f>VLOOKUP(A541,[1]原表!$E:$M,9,0)</f>
        <v>直接购入</v>
      </c>
      <c r="O541" t="str">
        <f>VLOOKUP(A541,'[1]拆分表2-整理表'!$C:$O,13,0)</f>
        <v>云南苏宁易购销售有限公司</v>
      </c>
      <c r="P541" t="str">
        <f>VLOOKUP(A541,[1]原表!$E:$U,17,0)</f>
        <v>4</v>
      </c>
      <c r="Q541">
        <f>VLOOKUP(A541,[1]原表!$E:$X,20,0)</f>
        <v>2814.16</v>
      </c>
    </row>
    <row r="542" spans="1:17">
      <c r="A542" s="74" t="s">
        <v>591</v>
      </c>
      <c r="B542" t="str">
        <f>VLOOKUP(A542,[1]原表!$E:$AJ,32,0)</f>
        <v>专-电667#</v>
      </c>
      <c r="C542" t="str">
        <f>VLOOKUP(A542,[1]原表!$A:$D,4,0)</f>
        <v>电子设备</v>
      </c>
      <c r="D542" t="str">
        <f>VLOOKUP(A542,[1]原表!$E:$G,3,0)</f>
        <v>联想主机</v>
      </c>
      <c r="E542" t="str">
        <f>VLOOKUP(A542,'[1]拆分表2-整理表'!$C:$P,14,0)</f>
        <v>启天M425 无主机</v>
      </c>
      <c r="F542">
        <v>1</v>
      </c>
      <c r="I542" s="68">
        <f>VLOOKUP(A542,[1]原表!$E:$N,10,0)</f>
        <v>43822</v>
      </c>
      <c r="J542" s="68" t="s">
        <v>65</v>
      </c>
      <c r="M542" t="str">
        <f>VLOOKUP(A542,[1]原表!$E:$M,9,0)</f>
        <v>直接购入</v>
      </c>
      <c r="O542" t="str">
        <f>VLOOKUP(A542,'[1]拆分表2-整理表'!$C:$O,13,0)</f>
        <v>云南苏宁易购销售有限公司</v>
      </c>
      <c r="P542" t="str">
        <f>VLOOKUP(A542,[1]原表!$E:$U,17,0)</f>
        <v>4</v>
      </c>
      <c r="Q542">
        <f>VLOOKUP(A542,[1]原表!$E:$X,20,0)</f>
        <v>2814.16</v>
      </c>
    </row>
    <row r="543" spans="1:17">
      <c r="A543" s="74" t="s">
        <v>592</v>
      </c>
      <c r="B543" t="str">
        <f>VLOOKUP(A543,[1]原表!$E:$AJ,32,0)</f>
        <v>专-电668#</v>
      </c>
      <c r="C543" t="str">
        <f>VLOOKUP(A543,[1]原表!$A:$D,4,0)</f>
        <v>电子设备</v>
      </c>
      <c r="D543" t="str">
        <f>VLOOKUP(A543,[1]原表!$E:$G,3,0)</f>
        <v>联想主机</v>
      </c>
      <c r="E543" t="str">
        <f>VLOOKUP(A543,'[1]拆分表2-整理表'!$C:$P,14,0)</f>
        <v>启天M425 无主机</v>
      </c>
      <c r="F543">
        <v>1</v>
      </c>
      <c r="I543" s="68">
        <f>VLOOKUP(A543,[1]原表!$E:$N,10,0)</f>
        <v>43822</v>
      </c>
      <c r="J543" s="68" t="s">
        <v>65</v>
      </c>
      <c r="M543" t="str">
        <f>VLOOKUP(A543,[1]原表!$E:$M,9,0)</f>
        <v>直接购入</v>
      </c>
      <c r="O543" t="str">
        <f>VLOOKUP(A543,'[1]拆分表2-整理表'!$C:$O,13,0)</f>
        <v>云南苏宁易购销售有限公司</v>
      </c>
      <c r="P543" t="str">
        <f>VLOOKUP(A543,[1]原表!$E:$U,17,0)</f>
        <v>4</v>
      </c>
      <c r="Q543">
        <f>VLOOKUP(A543,[1]原表!$E:$X,20,0)</f>
        <v>2814.16</v>
      </c>
    </row>
    <row r="544" spans="1:17">
      <c r="A544" s="74" t="s">
        <v>593</v>
      </c>
      <c r="B544" t="str">
        <f>VLOOKUP(A544,[1]原表!$E:$AJ,32,0)</f>
        <v>专-电669#</v>
      </c>
      <c r="C544" t="str">
        <f>VLOOKUP(A544,[1]原表!$A:$D,4,0)</f>
        <v>电子设备</v>
      </c>
      <c r="D544" t="str">
        <f>VLOOKUP(A544,[1]原表!$E:$G,3,0)</f>
        <v>联想主机</v>
      </c>
      <c r="E544" t="str">
        <f>VLOOKUP(A544,'[1]拆分表2-整理表'!$C:$P,14,0)</f>
        <v>启天M425 无主机</v>
      </c>
      <c r="F544">
        <v>1</v>
      </c>
      <c r="I544" s="68">
        <f>VLOOKUP(A544,[1]原表!$E:$N,10,0)</f>
        <v>43822</v>
      </c>
      <c r="J544" s="68" t="s">
        <v>171</v>
      </c>
      <c r="M544" t="str">
        <f>VLOOKUP(A544,[1]原表!$E:$M,9,0)</f>
        <v>直接购入</v>
      </c>
      <c r="O544" t="str">
        <f>VLOOKUP(A544,'[1]拆分表2-整理表'!$C:$O,13,0)</f>
        <v>云南苏宁易购销售有限公司</v>
      </c>
      <c r="P544" t="str">
        <f>VLOOKUP(A544,[1]原表!$E:$U,17,0)</f>
        <v>4</v>
      </c>
      <c r="Q544">
        <f>VLOOKUP(A544,[1]原表!$E:$X,20,0)</f>
        <v>2814.16</v>
      </c>
    </row>
    <row r="545" spans="1:17">
      <c r="A545" s="74" t="s">
        <v>594</v>
      </c>
      <c r="B545" t="str">
        <f>VLOOKUP(A545,[1]原表!$E:$AJ,32,0)</f>
        <v>专-电670#</v>
      </c>
      <c r="C545" t="str">
        <f>VLOOKUP(A545,[1]原表!$A:$D,4,0)</f>
        <v>电子设备</v>
      </c>
      <c r="D545" t="str">
        <f>VLOOKUP(A545,[1]原表!$E:$G,3,0)</f>
        <v>联想主机</v>
      </c>
      <c r="E545" t="str">
        <f>VLOOKUP(A545,'[1]拆分表2-整理表'!$C:$P,14,0)</f>
        <v>启天M425 无主机</v>
      </c>
      <c r="F545">
        <v>1</v>
      </c>
      <c r="I545" s="68">
        <f>VLOOKUP(A545,[1]原表!$E:$N,10,0)</f>
        <v>43822</v>
      </c>
      <c r="J545" s="68" t="s">
        <v>171</v>
      </c>
      <c r="M545" t="str">
        <f>VLOOKUP(A545,[1]原表!$E:$M,9,0)</f>
        <v>直接购入</v>
      </c>
      <c r="O545" t="str">
        <f>VLOOKUP(A545,'[1]拆分表2-整理表'!$C:$O,13,0)</f>
        <v>云南苏宁易购销售有限公司</v>
      </c>
      <c r="P545" t="str">
        <f>VLOOKUP(A545,[1]原表!$E:$U,17,0)</f>
        <v>4</v>
      </c>
      <c r="Q545">
        <f>VLOOKUP(A545,[1]原表!$E:$X,20,0)</f>
        <v>2814.16</v>
      </c>
    </row>
    <row r="546" spans="1:17">
      <c r="A546" s="74" t="s">
        <v>595</v>
      </c>
      <c r="B546" t="str">
        <f>VLOOKUP(A546,[1]原表!$E:$AJ,32,0)</f>
        <v>专-电671#</v>
      </c>
      <c r="C546" t="str">
        <f>VLOOKUP(A546,[1]原表!$A:$D,4,0)</f>
        <v>电子设备</v>
      </c>
      <c r="D546" t="str">
        <f>VLOOKUP(A546,[1]原表!$E:$G,3,0)</f>
        <v>联想主机</v>
      </c>
      <c r="E546" t="str">
        <f>VLOOKUP(A546,'[1]拆分表2-整理表'!$C:$P,14,0)</f>
        <v>启天M425 无主机</v>
      </c>
      <c r="F546">
        <v>1</v>
      </c>
      <c r="I546" s="68">
        <f>VLOOKUP(A546,[1]原表!$E:$N,10,0)</f>
        <v>43822</v>
      </c>
      <c r="J546" s="68" t="s">
        <v>65</v>
      </c>
      <c r="M546" t="str">
        <f>VLOOKUP(A546,[1]原表!$E:$M,9,0)</f>
        <v>直接购入</v>
      </c>
      <c r="O546" t="str">
        <f>VLOOKUP(A546,'[1]拆分表2-整理表'!$C:$O,13,0)</f>
        <v>云南苏宁易购销售有限公司</v>
      </c>
      <c r="P546" t="str">
        <f>VLOOKUP(A546,[1]原表!$E:$U,17,0)</f>
        <v>4</v>
      </c>
      <c r="Q546">
        <f>VLOOKUP(A546,[1]原表!$E:$X,20,0)</f>
        <v>2814.16</v>
      </c>
    </row>
    <row r="547" spans="1:17">
      <c r="A547" s="74" t="s">
        <v>596</v>
      </c>
      <c r="B547" t="str">
        <f>VLOOKUP(A547,[1]原表!$E:$AJ,32,0)</f>
        <v>专-电672#</v>
      </c>
      <c r="C547" t="str">
        <f>VLOOKUP(A547,[1]原表!$A:$D,4,0)</f>
        <v>电子设备</v>
      </c>
      <c r="D547" t="str">
        <f>VLOOKUP(A547,[1]原表!$E:$G,3,0)</f>
        <v>联想主机</v>
      </c>
      <c r="E547" t="str">
        <f>VLOOKUP(A547,'[1]拆分表2-整理表'!$C:$P,14,0)</f>
        <v>启天M425 无主机</v>
      </c>
      <c r="F547">
        <v>1</v>
      </c>
      <c r="I547" s="68">
        <f>VLOOKUP(A547,[1]原表!$E:$N,10,0)</f>
        <v>43822</v>
      </c>
      <c r="J547" s="68" t="s">
        <v>65</v>
      </c>
      <c r="M547" t="str">
        <f>VLOOKUP(A547,[1]原表!$E:$M,9,0)</f>
        <v>直接购入</v>
      </c>
      <c r="O547" t="str">
        <f>VLOOKUP(A547,'[1]拆分表2-整理表'!$C:$O,13,0)</f>
        <v>云南苏宁易购销售有限公司</v>
      </c>
      <c r="P547" t="str">
        <f>VLOOKUP(A547,[1]原表!$E:$U,17,0)</f>
        <v>4</v>
      </c>
      <c r="Q547">
        <f>VLOOKUP(A547,[1]原表!$E:$X,20,0)</f>
        <v>2814.16</v>
      </c>
    </row>
    <row r="548" spans="1:17">
      <c r="A548" s="74" t="s">
        <v>597</v>
      </c>
      <c r="B548" t="str">
        <f>VLOOKUP(A548,[1]原表!$E:$AJ,32,0)</f>
        <v>专-电673#</v>
      </c>
      <c r="C548" t="str">
        <f>VLOOKUP(A548,[1]原表!$A:$D,4,0)</f>
        <v>电子设备</v>
      </c>
      <c r="D548" t="str">
        <f>VLOOKUP(A548,[1]原表!$E:$G,3,0)</f>
        <v>联想主机</v>
      </c>
      <c r="E548" t="str">
        <f>VLOOKUP(A548,'[1]拆分表2-整理表'!$C:$P,14,0)</f>
        <v>启天M425 无主机</v>
      </c>
      <c r="F548">
        <v>1</v>
      </c>
      <c r="I548" s="68">
        <f>VLOOKUP(A548,[1]原表!$E:$N,10,0)</f>
        <v>43822</v>
      </c>
      <c r="J548" s="68" t="s">
        <v>65</v>
      </c>
      <c r="M548" t="str">
        <f>VLOOKUP(A548,[1]原表!$E:$M,9,0)</f>
        <v>直接购入</v>
      </c>
      <c r="O548" t="str">
        <f>VLOOKUP(A548,'[1]拆分表2-整理表'!$C:$O,13,0)</f>
        <v>云南苏宁易购销售有限公司</v>
      </c>
      <c r="P548" t="str">
        <f>VLOOKUP(A548,[1]原表!$E:$U,17,0)</f>
        <v>4</v>
      </c>
      <c r="Q548">
        <f>VLOOKUP(A548,[1]原表!$E:$X,20,0)</f>
        <v>2814.16</v>
      </c>
    </row>
    <row r="549" spans="1:17">
      <c r="A549" s="74" t="s">
        <v>598</v>
      </c>
      <c r="B549" t="str">
        <f>VLOOKUP(A549,[1]原表!$E:$AJ,32,0)</f>
        <v>专-电674#</v>
      </c>
      <c r="C549" t="str">
        <f>VLOOKUP(A549,[1]原表!$A:$D,4,0)</f>
        <v>电子设备</v>
      </c>
      <c r="D549" t="str">
        <f>VLOOKUP(A549,[1]原表!$E:$G,3,0)</f>
        <v>联想主机</v>
      </c>
      <c r="E549" t="str">
        <f>VLOOKUP(A549,'[1]拆分表2-整理表'!$C:$P,14,0)</f>
        <v>启天M425 无主机</v>
      </c>
      <c r="F549">
        <v>1</v>
      </c>
      <c r="I549" s="68">
        <f>VLOOKUP(A549,[1]原表!$E:$N,10,0)</f>
        <v>43822</v>
      </c>
      <c r="J549" s="68" t="s">
        <v>65</v>
      </c>
      <c r="M549" t="str">
        <f>VLOOKUP(A549,[1]原表!$E:$M,9,0)</f>
        <v>直接购入</v>
      </c>
      <c r="O549" t="str">
        <f>VLOOKUP(A549,'[1]拆分表2-整理表'!$C:$O,13,0)</f>
        <v>云南苏宁易购销售有限公司</v>
      </c>
      <c r="P549" t="str">
        <f>VLOOKUP(A549,[1]原表!$E:$U,17,0)</f>
        <v>4</v>
      </c>
      <c r="Q549">
        <f>VLOOKUP(A549,[1]原表!$E:$X,20,0)</f>
        <v>2814.16</v>
      </c>
    </row>
    <row r="550" spans="1:17">
      <c r="A550" s="74" t="s">
        <v>599</v>
      </c>
      <c r="B550" t="str">
        <f>VLOOKUP(A550,[1]原表!$E:$AJ,32,0)</f>
        <v>专-电675#</v>
      </c>
      <c r="C550" t="str">
        <f>VLOOKUP(A550,[1]原表!$A:$D,4,0)</f>
        <v>电子设备</v>
      </c>
      <c r="D550" t="str">
        <f>VLOOKUP(A550,[1]原表!$E:$G,3,0)</f>
        <v>联想电脑</v>
      </c>
      <c r="E550" t="str">
        <f>VLOOKUP(A550,'[1]拆分表2-整理表'!$C:$P,14,0)</f>
        <v>启天M425 含显示器</v>
      </c>
      <c r="F550">
        <v>1</v>
      </c>
      <c r="I550" s="68">
        <f>VLOOKUP(A550,[1]原表!$E:$N,10,0)</f>
        <v>43822</v>
      </c>
      <c r="J550" s="68" t="s">
        <v>65</v>
      </c>
      <c r="M550" t="str">
        <f>VLOOKUP(A550,[1]原表!$E:$M,9,0)</f>
        <v>直接购入</v>
      </c>
      <c r="O550" t="str">
        <f>VLOOKUP(A550,'[1]拆分表2-整理表'!$C:$O,13,0)</f>
        <v>云南苏宁易购销售有限公司</v>
      </c>
      <c r="P550" t="str">
        <f>VLOOKUP(A550,[1]原表!$E:$U,17,0)</f>
        <v>4</v>
      </c>
      <c r="Q550">
        <f>VLOOKUP(A550,[1]原表!$E:$X,20,0)</f>
        <v>3316.81</v>
      </c>
    </row>
    <row r="551" spans="1:17">
      <c r="A551" s="74" t="s">
        <v>600</v>
      </c>
      <c r="B551" t="str">
        <f>VLOOKUP(A551,[1]原表!$E:$AJ,32,0)</f>
        <v>专-电676#</v>
      </c>
      <c r="C551" t="str">
        <f>VLOOKUP(A551,[1]原表!$A:$D,4,0)</f>
        <v>电子设备</v>
      </c>
      <c r="D551" t="str">
        <f>VLOOKUP(A551,[1]原表!$E:$G,3,0)</f>
        <v>联想电脑</v>
      </c>
      <c r="E551" t="str">
        <f>VLOOKUP(A551,'[1]拆分表2-整理表'!$C:$P,14,0)</f>
        <v>启天M425 含显示器</v>
      </c>
      <c r="F551">
        <v>1</v>
      </c>
      <c r="I551" s="68">
        <f>VLOOKUP(A551,[1]原表!$E:$N,10,0)</f>
        <v>43822</v>
      </c>
      <c r="J551" s="68" t="s">
        <v>119</v>
      </c>
      <c r="M551" t="str">
        <f>VLOOKUP(A551,[1]原表!$E:$M,9,0)</f>
        <v>直接购入</v>
      </c>
      <c r="O551" t="str">
        <f>VLOOKUP(A551,'[1]拆分表2-整理表'!$C:$O,13,0)</f>
        <v>云南苏宁易购销售有限公司</v>
      </c>
      <c r="P551" t="str">
        <f>VLOOKUP(A551,[1]原表!$E:$U,17,0)</f>
        <v>4</v>
      </c>
      <c r="Q551">
        <f>VLOOKUP(A551,[1]原表!$E:$X,20,0)</f>
        <v>3316.81</v>
      </c>
    </row>
    <row r="552" spans="1:17">
      <c r="A552" s="74" t="s">
        <v>601</v>
      </c>
      <c r="B552" t="str">
        <f>VLOOKUP(A552,[1]原表!$E:$AJ,32,0)</f>
        <v>专-电677#</v>
      </c>
      <c r="C552" t="str">
        <f>VLOOKUP(A552,[1]原表!$A:$D,4,0)</f>
        <v>电子设备</v>
      </c>
      <c r="D552" t="str">
        <f>VLOOKUP(A552,[1]原表!$E:$G,3,0)</f>
        <v>联想电脑</v>
      </c>
      <c r="E552" t="str">
        <f>VLOOKUP(A552,'[1]拆分表2-整理表'!$C:$P,14,0)</f>
        <v>启天M425 含显示器</v>
      </c>
      <c r="F552">
        <v>1</v>
      </c>
      <c r="I552" s="68">
        <f>VLOOKUP(A552,[1]原表!$E:$N,10,0)</f>
        <v>43822</v>
      </c>
      <c r="J552" s="68" t="s">
        <v>119</v>
      </c>
      <c r="M552" t="str">
        <f>VLOOKUP(A552,[1]原表!$E:$M,9,0)</f>
        <v>直接购入</v>
      </c>
      <c r="O552" t="str">
        <f>VLOOKUP(A552,'[1]拆分表2-整理表'!$C:$O,13,0)</f>
        <v>云南苏宁易购销售有限公司</v>
      </c>
      <c r="P552" t="str">
        <f>VLOOKUP(A552,[1]原表!$E:$U,17,0)</f>
        <v>4</v>
      </c>
      <c r="Q552">
        <f>VLOOKUP(A552,[1]原表!$E:$X,20,0)</f>
        <v>3316.81</v>
      </c>
    </row>
    <row r="553" spans="1:17">
      <c r="A553" s="74" t="s">
        <v>602</v>
      </c>
      <c r="B553" t="str">
        <f>VLOOKUP(A553,[1]原表!$E:$AJ,32,0)</f>
        <v>专-电678#</v>
      </c>
      <c r="C553" t="str">
        <f>VLOOKUP(A553,[1]原表!$A:$D,4,0)</f>
        <v>电子设备</v>
      </c>
      <c r="D553" t="str">
        <f>VLOOKUP(A553,[1]原表!$E:$G,3,0)</f>
        <v>联想电脑</v>
      </c>
      <c r="E553" t="str">
        <f>VLOOKUP(A553,'[1]拆分表2-整理表'!$C:$P,14,0)</f>
        <v>启天M425 含显示器</v>
      </c>
      <c r="F553">
        <v>1</v>
      </c>
      <c r="I553" s="68">
        <f>VLOOKUP(A553,[1]原表!$E:$N,10,0)</f>
        <v>43822</v>
      </c>
      <c r="J553" s="68" t="s">
        <v>119</v>
      </c>
      <c r="M553" t="str">
        <f>VLOOKUP(A553,[1]原表!$E:$M,9,0)</f>
        <v>直接购入</v>
      </c>
      <c r="O553" t="str">
        <f>VLOOKUP(A553,'[1]拆分表2-整理表'!$C:$O,13,0)</f>
        <v>云南苏宁易购销售有限公司</v>
      </c>
      <c r="P553" t="str">
        <f>VLOOKUP(A553,[1]原表!$E:$U,17,0)</f>
        <v>4</v>
      </c>
      <c r="Q553">
        <f>VLOOKUP(A553,[1]原表!$E:$X,20,0)</f>
        <v>3316.81</v>
      </c>
    </row>
    <row r="554" spans="1:17">
      <c r="A554" s="74" t="s">
        <v>603</v>
      </c>
      <c r="B554" t="str">
        <f>VLOOKUP(A554,[1]原表!$E:$AJ,32,0)</f>
        <v>专-电679#</v>
      </c>
      <c r="C554" t="str">
        <f>VLOOKUP(A554,[1]原表!$A:$D,4,0)</f>
        <v>电子设备</v>
      </c>
      <c r="D554" t="str">
        <f>VLOOKUP(A554,[1]原表!$E:$G,3,0)</f>
        <v>联想台式电脑</v>
      </c>
      <c r="E554" t="str">
        <f>VLOOKUP(A554,'[1]拆分表2-整理表'!$C:$P,14,0)</f>
        <v>启天M425 含显示器</v>
      </c>
      <c r="F554">
        <v>1</v>
      </c>
      <c r="I554" s="68">
        <f>VLOOKUP(A554,[1]原表!$E:$N,10,0)</f>
        <v>43822</v>
      </c>
      <c r="J554" s="68" t="s">
        <v>174</v>
      </c>
      <c r="M554" t="str">
        <f>VLOOKUP(A554,[1]原表!$E:$M,9,0)</f>
        <v>直接购入</v>
      </c>
      <c r="O554" t="str">
        <f>VLOOKUP(A554,'[1]拆分表2-整理表'!$C:$O,13,0)</f>
        <v>云南苏宁易购销售有限公司</v>
      </c>
      <c r="P554" t="str">
        <f>VLOOKUP(A554,[1]原表!$E:$U,17,0)</f>
        <v>4</v>
      </c>
      <c r="Q554">
        <f>VLOOKUP(A554,[1]原表!$E:$X,20,0)</f>
        <v>3316.81</v>
      </c>
    </row>
    <row r="555" spans="1:17">
      <c r="A555" s="74">
        <v>110020100476</v>
      </c>
      <c r="B555" t="e">
        <f>VLOOKUP(A555,[1]原表!$E:$AJ,32,0)</f>
        <v>#N/A</v>
      </c>
      <c r="C555" t="e">
        <f>VLOOKUP(A555,[1]原表!$A:$D,4,0)</f>
        <v>#N/A</v>
      </c>
      <c r="D555" t="e">
        <f>VLOOKUP(A555,[1]原表!$E:$G,3,0)</f>
        <v>#N/A</v>
      </c>
      <c r="E555" t="str">
        <f>VLOOKUP(A555,'[1]拆分表2-整理表'!$C:$P,14,0)</f>
        <v>启天M425 含显示器</v>
      </c>
      <c r="F555">
        <v>1</v>
      </c>
      <c r="I555" s="68" t="e">
        <f>VLOOKUP(A555,[1]原表!$E:$N,10,0)</f>
        <v>#N/A</v>
      </c>
      <c r="J555" s="68" t="s">
        <v>119</v>
      </c>
      <c r="M555" t="e">
        <f>VLOOKUP(A555,[1]原表!$E:$M,9,0)</f>
        <v>#N/A</v>
      </c>
      <c r="O555" t="str">
        <f>VLOOKUP(A555,'[1]拆分表2-整理表'!$C:$O,13,0)</f>
        <v>云南苏宁易购销售有限公司</v>
      </c>
      <c r="P555" t="e">
        <f>VLOOKUP(A555,[1]原表!$E:$U,17,0)</f>
        <v>#N/A</v>
      </c>
      <c r="Q555" t="e">
        <f>VLOOKUP(A555,[1]原表!$E:$X,20,0)</f>
        <v>#N/A</v>
      </c>
    </row>
    <row r="556" spans="1:17">
      <c r="A556" s="74" t="s">
        <v>604</v>
      </c>
      <c r="B556" t="str">
        <f>VLOOKUP(A556,[1]原表!$E:$AJ,32,0)</f>
        <v>专-电681#</v>
      </c>
      <c r="C556" t="str">
        <f>VLOOKUP(A556,[1]原表!$A:$D,4,0)</f>
        <v>电子设备</v>
      </c>
      <c r="D556" t="str">
        <f>VLOOKUP(A556,[1]原表!$E:$G,3,0)</f>
        <v>联想电脑</v>
      </c>
      <c r="E556" t="str">
        <f>VLOOKUP(A556,'[1]拆分表2-整理表'!$C:$P,14,0)</f>
        <v>启天M425 含显示器</v>
      </c>
      <c r="F556">
        <v>1</v>
      </c>
      <c r="I556" s="68">
        <f>VLOOKUP(A556,[1]原表!$E:$N,10,0)</f>
        <v>43822</v>
      </c>
      <c r="J556" s="68" t="s">
        <v>119</v>
      </c>
      <c r="M556" t="str">
        <f>VLOOKUP(A556,[1]原表!$E:$M,9,0)</f>
        <v>直接购入</v>
      </c>
      <c r="O556" t="str">
        <f>VLOOKUP(A556,'[1]拆分表2-整理表'!$C:$O,13,0)</f>
        <v>云南苏宁易购销售有限公司</v>
      </c>
      <c r="P556" t="str">
        <f>VLOOKUP(A556,[1]原表!$E:$U,17,0)</f>
        <v>4</v>
      </c>
      <c r="Q556">
        <f>VLOOKUP(A556,[1]原表!$E:$X,20,0)</f>
        <v>3316.81</v>
      </c>
    </row>
    <row r="557" spans="1:17">
      <c r="A557" s="74" t="s">
        <v>605</v>
      </c>
      <c r="B557" t="str">
        <f>VLOOKUP(A557,[1]原表!$E:$AJ,32,0)</f>
        <v>专-电682#</v>
      </c>
      <c r="C557" t="str">
        <f>VLOOKUP(A557,[1]原表!$A:$D,4,0)</f>
        <v>电子设备</v>
      </c>
      <c r="D557" t="str">
        <f>VLOOKUP(A557,[1]原表!$E:$G,3,0)</f>
        <v>联想电脑</v>
      </c>
      <c r="E557" t="str">
        <f>VLOOKUP(A557,'[1]拆分表2-整理表'!$C:$P,14,0)</f>
        <v>启天M425 含显示器</v>
      </c>
      <c r="F557">
        <v>1</v>
      </c>
      <c r="I557" s="68">
        <f>VLOOKUP(A557,[1]原表!$E:$N,10,0)</f>
        <v>43822</v>
      </c>
      <c r="J557" s="68" t="s">
        <v>119</v>
      </c>
      <c r="M557" t="str">
        <f>VLOOKUP(A557,[1]原表!$E:$M,9,0)</f>
        <v>直接购入</v>
      </c>
      <c r="O557" t="str">
        <f>VLOOKUP(A557,'[1]拆分表2-整理表'!$C:$O,13,0)</f>
        <v>云南苏宁易购销售有限公司</v>
      </c>
      <c r="P557" t="str">
        <f>VLOOKUP(A557,[1]原表!$E:$U,17,0)</f>
        <v>4</v>
      </c>
      <c r="Q557">
        <f>VLOOKUP(A557,[1]原表!$E:$X,20,0)</f>
        <v>3316.81</v>
      </c>
    </row>
    <row r="558" spans="1:17">
      <c r="A558" s="74" t="s">
        <v>606</v>
      </c>
      <c r="B558" t="str">
        <f>VLOOKUP(A558,[1]原表!$E:$AJ,32,0)</f>
        <v>专-电683#</v>
      </c>
      <c r="C558" t="str">
        <f>VLOOKUP(A558,[1]原表!$A:$D,4,0)</f>
        <v>电子设备</v>
      </c>
      <c r="D558" t="str">
        <f>VLOOKUP(A558,[1]原表!$E:$G,3,0)</f>
        <v>联想电脑</v>
      </c>
      <c r="E558" t="str">
        <f>VLOOKUP(A558,'[1]拆分表2-整理表'!$C:$P,14,0)</f>
        <v>启天M425 含显示器</v>
      </c>
      <c r="F558">
        <v>1</v>
      </c>
      <c r="I558" s="68">
        <f>VLOOKUP(A558,[1]原表!$E:$N,10,0)</f>
        <v>43822</v>
      </c>
      <c r="J558" s="68" t="s">
        <v>119</v>
      </c>
      <c r="M558" t="str">
        <f>VLOOKUP(A558,[1]原表!$E:$M,9,0)</f>
        <v>直接购入</v>
      </c>
      <c r="O558" t="str">
        <f>VLOOKUP(A558,'[1]拆分表2-整理表'!$C:$O,13,0)</f>
        <v>云南苏宁易购销售有限公司</v>
      </c>
      <c r="P558" t="str">
        <f>VLOOKUP(A558,[1]原表!$E:$U,17,0)</f>
        <v>4</v>
      </c>
      <c r="Q558">
        <f>VLOOKUP(A558,[1]原表!$E:$X,20,0)</f>
        <v>3316.81</v>
      </c>
    </row>
    <row r="559" spans="1:17">
      <c r="A559" s="74" t="s">
        <v>607</v>
      </c>
      <c r="B559" t="str">
        <f>VLOOKUP(A559,[1]原表!$E:$AJ,32,0)</f>
        <v>专电686</v>
      </c>
      <c r="C559" t="str">
        <f>VLOOKUP(A559,[1]原表!$A:$D,4,0)</f>
        <v>电子设备</v>
      </c>
      <c r="D559" t="str">
        <f>VLOOKUP(A559,[1]原表!$E:$G,3,0)</f>
        <v>英威腾HT1103S</v>
      </c>
      <c r="E559" t="str">
        <f>VLOOKUP(A559,'[1]拆分表2-整理表'!$C:$P,14,0)</f>
        <v/>
      </c>
      <c r="F559">
        <v>1</v>
      </c>
      <c r="I559" s="68">
        <f>VLOOKUP(A559,[1]原表!$E:$N,10,0)</f>
        <v>43837</v>
      </c>
      <c r="J559" s="68" t="s">
        <v>23</v>
      </c>
      <c r="M559" t="str">
        <f>VLOOKUP(A559,[1]原表!$E:$M,9,0)</f>
        <v>直接购入</v>
      </c>
      <c r="O559" t="str">
        <f>VLOOKUP(A559,'[1]拆分表2-整理表'!$C:$O,13,0)</f>
        <v>昆明蓝凌科技有限公司</v>
      </c>
      <c r="P559" t="str">
        <f>VLOOKUP(A559,[1]原表!$E:$U,17,0)</f>
        <v>4</v>
      </c>
      <c r="Q559">
        <f>VLOOKUP(A559,[1]原表!$E:$X,20,0)</f>
        <v>2477.88</v>
      </c>
    </row>
    <row r="560" spans="1:17">
      <c r="A560" s="74" t="s">
        <v>608</v>
      </c>
      <c r="B560" t="str">
        <f>VLOOKUP(A560,[1]原表!$E:$AJ,32,0)</f>
        <v>专-电688</v>
      </c>
      <c r="C560" t="str">
        <f>VLOOKUP(A560,[1]原表!$A:$D,4,0)</f>
        <v>电子设备</v>
      </c>
      <c r="D560" t="str">
        <f>VLOOKUP(A560,[1]原表!$E:$G,3,0)</f>
        <v>南坝监控系统</v>
      </c>
      <c r="E560" t="str">
        <f>VLOOKUP(A560,'[1]拆分表2-整理表'!$C:$P,14,0)</f>
        <v/>
      </c>
      <c r="F560">
        <v>1</v>
      </c>
      <c r="I560" s="68">
        <f>VLOOKUP(A560,[1]原表!$E:$N,10,0)</f>
        <v>43844</v>
      </c>
      <c r="J560" s="68" t="s">
        <v>23</v>
      </c>
      <c r="M560" t="str">
        <f>VLOOKUP(A560,[1]原表!$E:$M,9,0)</f>
        <v>直接购入</v>
      </c>
      <c r="O560" t="str">
        <f>VLOOKUP(A560,'[1]拆分表2-整理表'!$C:$O,13,0)</f>
        <v>昆明聚人科技有限公司</v>
      </c>
      <c r="P560" t="str">
        <f>VLOOKUP(A560,[1]原表!$E:$U,17,0)</f>
        <v>4</v>
      </c>
      <c r="Q560">
        <f>VLOOKUP(A560,[1]原表!$E:$X,20,0)</f>
        <v>34486.73</v>
      </c>
    </row>
    <row r="561" spans="1:17">
      <c r="A561" s="74" t="s">
        <v>609</v>
      </c>
      <c r="B561" t="str">
        <f>VLOOKUP(A561,[1]原表!$E:$AJ,32,0)</f>
        <v>通－运26＃</v>
      </c>
      <c r="C561" t="str">
        <f>VLOOKUP(A561,[1]原表!$A:$D,4,0)</f>
        <v>运输设备</v>
      </c>
      <c r="D561" t="str">
        <f>VLOOKUP(A561,[1]原表!$E:$G,3,0)</f>
        <v>小型普通客车</v>
      </c>
      <c r="E561" t="str">
        <f>VLOOKUP(A561,'[1]拆分表2-整理表'!$C:$P,14,0)</f>
        <v>长安SC6391</v>
      </c>
      <c r="F561">
        <v>1</v>
      </c>
      <c r="I561" s="68">
        <f>VLOOKUP(A561,[1]原表!$E:$N,10,0)</f>
        <v>39448</v>
      </c>
      <c r="J561" s="68" t="s">
        <v>65</v>
      </c>
      <c r="M561" t="str">
        <f>VLOOKUP(A561,[1]原表!$E:$M,9,0)</f>
        <v>内部转移</v>
      </c>
      <c r="O561">
        <f>VLOOKUP(A561,'[1]拆分表2-整理表'!$C:$O,13,0)</f>
        <v>0</v>
      </c>
      <c r="P561" t="str">
        <f>VLOOKUP(A561,[1]原表!$E:$U,17,0)</f>
        <v>12</v>
      </c>
      <c r="Q561">
        <f>VLOOKUP(A561,[1]原表!$E:$X,20,0)</f>
        <v>39945</v>
      </c>
    </row>
    <row r="562" spans="1:17">
      <c r="A562" s="74" t="s">
        <v>610</v>
      </c>
      <c r="B562" t="str">
        <f>VLOOKUP(A562,[1]原表!$E:$AJ,32,0)</f>
        <v>通-运35#</v>
      </c>
      <c r="C562" t="str">
        <f>VLOOKUP(A562,[1]原表!$A:$D,4,0)</f>
        <v>运输设备</v>
      </c>
      <c r="D562" t="str">
        <f>VLOOKUP(A562,[1]原表!$E:$G,3,0)</f>
        <v>交通运输</v>
      </c>
      <c r="E562" t="str">
        <f>VLOOKUP(A562,'[1]拆分表2-整理表'!$C:$P,14,0)</f>
        <v>五十铃牌</v>
      </c>
      <c r="F562">
        <v>1</v>
      </c>
      <c r="I562" s="68">
        <f>VLOOKUP(A562,[1]原表!$E:$N,10,0)</f>
        <v>40360</v>
      </c>
      <c r="J562" s="68" t="s">
        <v>65</v>
      </c>
      <c r="M562" t="str">
        <f>VLOOKUP(A562,[1]原表!$E:$M,9,0)</f>
        <v>直接购入</v>
      </c>
      <c r="O562">
        <f>VLOOKUP(A562,'[1]拆分表2-整理表'!$C:$O,13,0)</f>
        <v>0</v>
      </c>
      <c r="P562" t="str">
        <f>VLOOKUP(A562,[1]原表!$E:$U,17,0)</f>
        <v>10</v>
      </c>
      <c r="Q562">
        <f>VLOOKUP(A562,[1]原表!$E:$X,20,0)</f>
        <v>144247.53</v>
      </c>
    </row>
    <row r="563" spans="1:17">
      <c r="A563" s="74" t="s">
        <v>611</v>
      </c>
      <c r="B563" t="str">
        <f>VLOOKUP(A563,[1]原表!$E:$AJ,32,0)</f>
        <v>通-运36#</v>
      </c>
      <c r="C563" t="str">
        <f>VLOOKUP(A563,[1]原表!$A:$D,4,0)</f>
        <v>运输设备</v>
      </c>
      <c r="D563" t="str">
        <f>VLOOKUP(A563,[1]原表!$E:$G,3,0)</f>
        <v>金旅牌客车</v>
      </c>
      <c r="E563" t="str">
        <f>VLOOKUP(A563,'[1]拆分表2-整理表'!$C:$P,14,0)</f>
        <v>XML6700J13</v>
      </c>
      <c r="F563">
        <v>1</v>
      </c>
      <c r="I563" s="68">
        <f>VLOOKUP(A563,[1]原表!$E:$N,10,0)</f>
        <v>40603</v>
      </c>
      <c r="J563" s="68" t="s">
        <v>65</v>
      </c>
      <c r="M563" t="str">
        <f>VLOOKUP(A563,[1]原表!$E:$M,9,0)</f>
        <v>直接购入</v>
      </c>
      <c r="O563" t="str">
        <f>VLOOKUP(A563,'[1]拆分表2-整理表'!$C:$O,13,0)</f>
        <v>厦门金龙旅行车有限公司  19座中巴</v>
      </c>
      <c r="P563" t="str">
        <f>VLOOKUP(A563,[1]原表!$E:$U,17,0)</f>
        <v>10</v>
      </c>
      <c r="Q563">
        <f>VLOOKUP(A563,[1]原表!$E:$X,20,0)</f>
        <v>239300</v>
      </c>
    </row>
    <row r="564" spans="1:17">
      <c r="A564" s="74" t="s">
        <v>612</v>
      </c>
      <c r="B564" t="str">
        <f>VLOOKUP(A564,[1]原表!$E:$AJ,32,0)</f>
        <v>通-运37#</v>
      </c>
      <c r="C564" t="str">
        <f>VLOOKUP(A564,[1]原表!$A:$D,4,0)</f>
        <v>运输设备</v>
      </c>
      <c r="D564" t="str">
        <f>VLOOKUP(A564,[1]原表!$E:$G,3,0)</f>
        <v>中型箱式货车（五十铃）</v>
      </c>
      <c r="E564" t="str">
        <f>VLOOKUP(A564,'[1]拆分表2-整理表'!$C:$P,14,0)</f>
        <v>五十铃QL5100XTPARJ</v>
      </c>
      <c r="F564">
        <v>1</v>
      </c>
      <c r="I564" s="68">
        <f>VLOOKUP(A564,[1]原表!$E:$N,10,0)</f>
        <v>40664</v>
      </c>
      <c r="J564" s="68" t="s">
        <v>65</v>
      </c>
      <c r="M564" t="str">
        <f>VLOOKUP(A564,[1]原表!$E:$M,9,0)</f>
        <v>直接购入</v>
      </c>
      <c r="O564" t="str">
        <f>VLOOKUP(A564,'[1]拆分表2-整理表'!$C:$O,13,0)</f>
        <v>庆铃汽车（集团）有限公司  云AA6086 车架号：LMLDARTK8BL002467</v>
      </c>
      <c r="P564" t="str">
        <f>VLOOKUP(A564,[1]原表!$E:$U,17,0)</f>
        <v>10</v>
      </c>
      <c r="Q564">
        <f>VLOOKUP(A564,[1]原表!$E:$X,20,0)</f>
        <v>151520.14</v>
      </c>
    </row>
    <row r="565" spans="1:17">
      <c r="A565" s="74" t="s">
        <v>613</v>
      </c>
      <c r="B565" t="str">
        <f>VLOOKUP(A565,[1]原表!$E:$AJ,32,0)</f>
        <v>通-运38#</v>
      </c>
      <c r="C565" t="str">
        <f>VLOOKUP(A565,[1]原表!$A:$D,4,0)</f>
        <v>运输设备</v>
      </c>
      <c r="D565" t="str">
        <f>VLOOKUP(A565,[1]原表!$E:$G,3,0)</f>
        <v>三菱帕杰罗</v>
      </c>
      <c r="E565" t="str">
        <f>VLOOKUP(A565,'[1]拆分表2-整理表'!$C:$P,14,0)</f>
        <v>帕杰罗2972CC</v>
      </c>
      <c r="F565">
        <v>1</v>
      </c>
      <c r="I565" s="68">
        <f>VLOOKUP(A565,[1]原表!$E:$N,10,0)</f>
        <v>40787</v>
      </c>
      <c r="J565" s="68" t="s">
        <v>23</v>
      </c>
      <c r="M565" t="str">
        <f>VLOOKUP(A565,[1]原表!$E:$M,9,0)</f>
        <v>直接购入</v>
      </c>
      <c r="O565" t="str">
        <f>VLOOKUP(A565,'[1]拆分表2-整理表'!$C:$O,13,0)</f>
        <v>日本三菱</v>
      </c>
      <c r="P565" t="str">
        <f>VLOOKUP(A565,[1]原表!$E:$U,17,0)</f>
        <v>10</v>
      </c>
      <c r="Q565">
        <f>VLOOKUP(A565,[1]原表!$E:$X,20,0)</f>
        <v>502757</v>
      </c>
    </row>
    <row r="566" spans="1:17">
      <c r="A566" s="74" t="s">
        <v>614</v>
      </c>
      <c r="B566" t="str">
        <f>VLOOKUP(A566,[1]原表!$E:$AJ,32,0)</f>
        <v>通-运39#</v>
      </c>
      <c r="C566" t="str">
        <f>VLOOKUP(A566,[1]原表!$A:$D,4,0)</f>
        <v>运输设备</v>
      </c>
      <c r="D566" t="str">
        <f>VLOOKUP(A566,[1]原表!$E:$G,3,0)</f>
        <v>庆铃箱式货车</v>
      </c>
      <c r="E566" t="str">
        <f>VLOOKUP(A566,'[1]拆分表2-整理表'!$C:$P,14,0)</f>
        <v>QL5100XTPARJ</v>
      </c>
      <c r="F566">
        <v>1</v>
      </c>
      <c r="I566" s="68">
        <f>VLOOKUP(A566,[1]原表!$E:$N,10,0)</f>
        <v>40940</v>
      </c>
      <c r="J566" s="68" t="s">
        <v>65</v>
      </c>
      <c r="M566" t="str">
        <f>VLOOKUP(A566,[1]原表!$E:$M,9,0)</f>
        <v>直接购入</v>
      </c>
      <c r="O566" t="str">
        <f>VLOOKUP(A566,'[1]拆分表2-整理表'!$C:$O,13,0)</f>
        <v>云南庆铃销售公司云A.A6166、车架号：LMLDARTK3BL002926</v>
      </c>
      <c r="P566" t="str">
        <f>VLOOKUP(A566,[1]原表!$E:$U,17,0)</f>
        <v>10</v>
      </c>
      <c r="Q566">
        <f>VLOOKUP(A566,[1]原表!$E:$X,20,0)</f>
        <v>151937.14</v>
      </c>
    </row>
    <row r="567" spans="1:17">
      <c r="A567" s="74" t="s">
        <v>615</v>
      </c>
      <c r="B567" t="str">
        <f>VLOOKUP(A567,[1]原表!$E:$AJ,32,0)</f>
        <v>通-运41#</v>
      </c>
      <c r="C567" t="str">
        <f>VLOOKUP(A567,[1]原表!$A:$D,4,0)</f>
        <v>运输设备</v>
      </c>
      <c r="D567" t="str">
        <f>VLOOKUP(A567,[1]原表!$E:$G,3,0)</f>
        <v>帕萨特</v>
      </c>
      <c r="E567" t="str">
        <f>VLOOKUP(A567,'[1]拆分表2-整理表'!$C:$P,14,0)</f>
        <v>SVW7183TJD</v>
      </c>
      <c r="F567">
        <v>1</v>
      </c>
      <c r="I567" s="68">
        <f>VLOOKUP(A567,[1]原表!$E:$N,10,0)</f>
        <v>41061</v>
      </c>
      <c r="J567" s="68" t="s">
        <v>23</v>
      </c>
      <c r="M567" t="str">
        <f>VLOOKUP(A567,[1]原表!$E:$M,9,0)</f>
        <v>直接购入</v>
      </c>
      <c r="O567" t="str">
        <f>VLOOKUP(A567,'[1]拆分表2-整理表'!$C:$O,13,0)</f>
        <v>上海大众汽车有限公司</v>
      </c>
      <c r="P567" t="str">
        <f>VLOOKUP(A567,[1]原表!$E:$U,17,0)</f>
        <v>10</v>
      </c>
      <c r="Q567">
        <f>VLOOKUP(A567,[1]原表!$E:$X,20,0)</f>
        <v>187885</v>
      </c>
    </row>
    <row r="568" spans="1:17">
      <c r="A568" s="74" t="s">
        <v>616</v>
      </c>
      <c r="B568" t="str">
        <f>VLOOKUP(A568,[1]原表!$E:$AJ,32,0)</f>
        <v>通-运042#</v>
      </c>
      <c r="C568" t="str">
        <f>VLOOKUP(A568,[1]原表!$A:$D,4,0)</f>
        <v>运输设备</v>
      </c>
      <c r="D568" t="str">
        <f>VLOOKUP(A568,[1]原表!$E:$G,3,0)</f>
        <v>江淮货车</v>
      </c>
      <c r="E568" t="str">
        <f>VLOOKUP(A568,'[1]拆分表2-整理表'!$C:$P,14,0)</f>
        <v>HFC5042XXYL3K3T</v>
      </c>
      <c r="F568">
        <v>1</v>
      </c>
      <c r="I568" s="68">
        <f>VLOOKUP(A568,[1]原表!$E:$N,10,0)</f>
        <v>41153</v>
      </c>
      <c r="J568" s="68" t="s">
        <v>65</v>
      </c>
      <c r="M568" t="str">
        <f>VLOOKUP(A568,[1]原表!$E:$M,9,0)</f>
        <v>直接购入</v>
      </c>
      <c r="O568" t="str">
        <f>VLOOKUP(A568,'[1]拆分表2-整理表'!$C:$O,13,0)</f>
        <v>昆明邦和汽车经贸有限公司购 云AD9669</v>
      </c>
      <c r="P568" t="str">
        <f>VLOOKUP(A568,[1]原表!$E:$U,17,0)</f>
        <v>10</v>
      </c>
      <c r="Q568">
        <f>VLOOKUP(A568,[1]原表!$E:$X,20,0)</f>
        <v>100774.38</v>
      </c>
    </row>
    <row r="569" spans="1:17">
      <c r="A569" s="74" t="s">
        <v>617</v>
      </c>
      <c r="B569" t="str">
        <f>VLOOKUP(A569,[1]原表!$E:$AJ,32,0)</f>
        <v>通-运43#</v>
      </c>
      <c r="C569" t="str">
        <f>VLOOKUP(A569,[1]原表!$A:$D,4,0)</f>
        <v>运输设备</v>
      </c>
      <c r="D569" t="str">
        <f>VLOOKUP(A569,[1]原表!$E:$G,3,0)</f>
        <v>别克商务车</v>
      </c>
      <c r="E569" t="str">
        <f>VLOOKUP(A569,'[1]拆分表2-整理表'!$C:$P,14,0)</f>
        <v>SGM6531ATA</v>
      </c>
      <c r="F569">
        <v>1</v>
      </c>
      <c r="I569" s="68">
        <f>VLOOKUP(A569,[1]原表!$E:$N,10,0)</f>
        <v>41548</v>
      </c>
      <c r="J569" s="68" t="s">
        <v>23</v>
      </c>
      <c r="M569" t="str">
        <f>VLOOKUP(A569,[1]原表!$E:$M,9,0)</f>
        <v>直接购入</v>
      </c>
      <c r="O569" t="str">
        <f>VLOOKUP(A569,'[1]拆分表2-整理表'!$C:$O,13,0)</f>
        <v>上海通用（沈阳）北盛汽车有限公司</v>
      </c>
      <c r="P569" t="str">
        <f>VLOOKUP(A569,[1]原表!$E:$U,17,0)</f>
        <v>12</v>
      </c>
      <c r="Q569">
        <f>VLOOKUP(A569,[1]原表!$E:$X,20,0)</f>
        <v>371273.37</v>
      </c>
    </row>
    <row r="570" spans="1:17">
      <c r="A570" s="74" t="s">
        <v>618</v>
      </c>
      <c r="B570" t="str">
        <f>VLOOKUP(A570,[1]原表!$E:$AJ,32,0)</f>
        <v>通-运44#</v>
      </c>
      <c r="C570" t="str">
        <f>VLOOKUP(A570,[1]原表!$A:$D,4,0)</f>
        <v>运输设备</v>
      </c>
      <c r="D570" t="str">
        <f>VLOOKUP(A570,[1]原表!$E:$G,3,0)</f>
        <v>五菱面包车</v>
      </c>
      <c r="E570" t="str">
        <f>VLOOKUP(A570,'[1]拆分表2-整理表'!$C:$P,14,0)</f>
        <v>LZW6388NF</v>
      </c>
      <c r="F570">
        <v>1</v>
      </c>
      <c r="I570" s="68">
        <f>VLOOKUP(A570,[1]原表!$E:$N,10,0)</f>
        <v>41579</v>
      </c>
      <c r="J570" s="68" t="s">
        <v>23</v>
      </c>
      <c r="M570" t="str">
        <f>VLOOKUP(A570,[1]原表!$E:$M,9,0)</f>
        <v>直接购入</v>
      </c>
      <c r="O570" t="str">
        <f>VLOOKUP(A570,'[1]拆分表2-整理表'!$C:$O,13,0)</f>
        <v>上海通用五菱汽车股份有限公司</v>
      </c>
      <c r="P570" t="str">
        <f>VLOOKUP(A570,[1]原表!$E:$U,17,0)</f>
        <v>12</v>
      </c>
      <c r="Q570">
        <f>VLOOKUP(A570,[1]原表!$E:$X,20,0)</f>
        <v>31804</v>
      </c>
    </row>
    <row r="571" spans="1:17">
      <c r="A571" s="74" t="s">
        <v>619</v>
      </c>
      <c r="B571" t="str">
        <f>VLOOKUP(A571,[1]原表!$E:$AJ,32,0)</f>
        <v>通-运45#</v>
      </c>
      <c r="C571" t="str">
        <f>VLOOKUP(A571,[1]原表!$A:$D,4,0)</f>
        <v>运输设备</v>
      </c>
      <c r="D571" t="str">
        <f>VLOOKUP(A571,[1]原表!$E:$G,3,0)</f>
        <v>五菱汽车</v>
      </c>
      <c r="E571" t="str">
        <f>VLOOKUP(A571,'[1]拆分表2-整理表'!$C:$P,14,0)</f>
        <v/>
      </c>
      <c r="F571">
        <v>1</v>
      </c>
      <c r="I571" s="68">
        <f>VLOOKUP(A571,[1]原表!$E:$N,10,0)</f>
        <v>41640</v>
      </c>
      <c r="J571" s="68" t="s">
        <v>65</v>
      </c>
      <c r="M571" t="str">
        <f>VLOOKUP(A571,[1]原表!$E:$M,9,0)</f>
        <v>直接购入</v>
      </c>
      <c r="O571">
        <f>VLOOKUP(A571,'[1]拆分表2-整理表'!$C:$O,13,0)</f>
        <v>0</v>
      </c>
      <c r="P571" t="str">
        <f>VLOOKUP(A571,[1]原表!$E:$U,17,0)</f>
        <v>6</v>
      </c>
      <c r="Q571">
        <f>VLOOKUP(A571,[1]原表!$E:$X,20,0)</f>
        <v>33106</v>
      </c>
    </row>
    <row r="572" spans="1:17">
      <c r="A572" s="74" t="s">
        <v>620</v>
      </c>
      <c r="B572" t="str">
        <f>VLOOKUP(A572,[1]原表!$E:$AJ,32,0)</f>
        <v>通-运46#</v>
      </c>
      <c r="C572" t="str">
        <f>VLOOKUP(A572,[1]原表!$A:$D,4,0)</f>
        <v>运输设备</v>
      </c>
      <c r="D572" t="str">
        <f>VLOOKUP(A572,[1]原表!$E:$G,3,0)</f>
        <v>五十铃货车</v>
      </c>
      <c r="E572" t="str">
        <f>VLOOKUP(A572,'[1]拆分表2-整理表'!$C:$P,14,0)</f>
        <v>QL5040XXYAHA</v>
      </c>
      <c r="F572">
        <v>1</v>
      </c>
      <c r="I572" s="68">
        <f>VLOOKUP(A572,[1]原表!$E:$N,10,0)</f>
        <v>41944</v>
      </c>
      <c r="J572" s="68" t="s">
        <v>65</v>
      </c>
      <c r="M572" t="str">
        <f>VLOOKUP(A572,[1]原表!$E:$M,9,0)</f>
        <v>直接购入</v>
      </c>
      <c r="O572" t="str">
        <f>VLOOKUP(A572,'[1]拆分表2-整理表'!$C:$O,13,0)</f>
        <v>云南庆铃汽车销售有限公司  车队 云AM0P01</v>
      </c>
      <c r="P572" t="str">
        <f>VLOOKUP(A572,[1]原表!$E:$U,17,0)</f>
        <v>6</v>
      </c>
      <c r="Q572">
        <f>VLOOKUP(A572,[1]原表!$E:$X,20,0)</f>
        <v>118461.31</v>
      </c>
    </row>
    <row r="573" spans="1:17">
      <c r="A573" s="74" t="s">
        <v>621</v>
      </c>
      <c r="B573" t="str">
        <f>VLOOKUP(A573,[1]原表!$E:$AJ,32,0)</f>
        <v>通-运47#</v>
      </c>
      <c r="C573" t="str">
        <f>VLOOKUP(A573,[1]原表!$A:$D,4,0)</f>
        <v>运输设备</v>
      </c>
      <c r="D573" t="str">
        <f>VLOOKUP(A573,[1]原表!$E:$G,3,0)</f>
        <v>轿车</v>
      </c>
      <c r="E573" t="str">
        <f>VLOOKUP(A573,'[1]拆分表2-整理表'!$C:$P,14,0)</f>
        <v>奥迪牌</v>
      </c>
      <c r="F573">
        <v>1</v>
      </c>
      <c r="I573" s="68">
        <f>VLOOKUP(A573,[1]原表!$E:$N,10,0)</f>
        <v>42005</v>
      </c>
      <c r="J573" s="68" t="s">
        <v>23</v>
      </c>
      <c r="M573" t="str">
        <f>VLOOKUP(A573,[1]原表!$E:$M,9,0)</f>
        <v>直接购入</v>
      </c>
      <c r="O573" t="str">
        <f>VLOOKUP(A573,'[1]拆分表2-整理表'!$C:$O,13,0)</f>
        <v>云南驰泰汽车销售服务有限公司   车队 云A892KZ</v>
      </c>
      <c r="P573" t="str">
        <f>VLOOKUP(A573,[1]原表!$E:$U,17,0)</f>
        <v>12</v>
      </c>
      <c r="Q573">
        <f>VLOOKUP(A573,[1]原表!$E:$X,20,0)</f>
        <v>419962.39</v>
      </c>
    </row>
    <row r="574" spans="1:17">
      <c r="A574" s="74" t="s">
        <v>622</v>
      </c>
      <c r="B574" t="str">
        <f>VLOOKUP(A574,[1]原表!$E:$AJ,32,0)</f>
        <v>通-运48#</v>
      </c>
      <c r="C574" t="str">
        <f>VLOOKUP(A574,[1]原表!$A:$D,4,0)</f>
        <v>运输设备</v>
      </c>
      <c r="D574" t="str">
        <f>VLOOKUP(A574,[1]原表!$E:$G,3,0)</f>
        <v>商务车</v>
      </c>
      <c r="E574" t="str">
        <f>VLOOKUP(A574,'[1]拆分表2-整理表'!$C:$P,14,0)</f>
        <v>江淮HFC6510K1C7R3F</v>
      </c>
      <c r="F574">
        <v>1</v>
      </c>
      <c r="I574" s="68">
        <f>VLOOKUP(A574,[1]原表!$E:$N,10,0)</f>
        <v>42005</v>
      </c>
      <c r="J574" s="68" t="s">
        <v>23</v>
      </c>
      <c r="M574" t="str">
        <f>VLOOKUP(A574,[1]原表!$E:$M,9,0)</f>
        <v>直接购入</v>
      </c>
      <c r="O574" t="str">
        <f>VLOOKUP(A574,'[1]拆分表2-整理表'!$C:$O,13,0)</f>
        <v>云南鹏盛汽车销售有限公司    车队 云A091KZ</v>
      </c>
      <c r="P574" t="str">
        <f>VLOOKUP(A574,[1]原表!$E:$U,17,0)</f>
        <v>12</v>
      </c>
      <c r="Q574">
        <f>VLOOKUP(A574,[1]原表!$E:$X,20,0)</f>
        <v>127034.17</v>
      </c>
    </row>
    <row r="575" spans="1:17">
      <c r="A575" s="74" t="s">
        <v>623</v>
      </c>
      <c r="B575" t="str">
        <f>VLOOKUP(A575,[1]原表!$E:$AJ,32,0)</f>
        <v>通-运50#</v>
      </c>
      <c r="C575" t="str">
        <f>VLOOKUP(A575,[1]原表!$A:$D,4,0)</f>
        <v>运输设备</v>
      </c>
      <c r="D575" t="str">
        <f>VLOOKUP(A575,[1]原表!$E:$G,3,0)</f>
        <v>中型客车</v>
      </c>
      <c r="E575" t="str">
        <f>VLOOKUP(A575,'[1]拆分表2-整理表'!$C:$P,14,0)</f>
        <v>全顺</v>
      </c>
      <c r="F575">
        <v>1</v>
      </c>
      <c r="I575" s="68">
        <f>VLOOKUP(A575,[1]原表!$E:$N,10,0)</f>
        <v>42309</v>
      </c>
      <c r="J575" s="68" t="s">
        <v>23</v>
      </c>
      <c r="M575" t="str">
        <f>VLOOKUP(A575,[1]原表!$E:$M,9,0)</f>
        <v>直接购入</v>
      </c>
      <c r="O575" t="str">
        <f>VLOOKUP(A575,'[1]拆分表2-整理表'!$C:$O,13,0)</f>
        <v>昆明建中岗汽车销售有限公司 云AF9819</v>
      </c>
      <c r="P575" t="str">
        <f>VLOOKUP(A575,[1]原表!$E:$U,17,0)</f>
        <v>6</v>
      </c>
      <c r="Q575">
        <f>VLOOKUP(A575,[1]原表!$E:$X,20,0)</f>
        <v>215581.2</v>
      </c>
    </row>
    <row r="576" spans="1:17">
      <c r="A576" s="74" t="s">
        <v>624</v>
      </c>
      <c r="B576" t="str">
        <f>VLOOKUP(A576,[1]原表!$E:$AJ,32,0)</f>
        <v>通-运51#</v>
      </c>
      <c r="C576" t="str">
        <f>VLOOKUP(A576,[1]原表!$A:$D,4,0)</f>
        <v>运输设备</v>
      </c>
      <c r="D576" t="str">
        <f>VLOOKUP(A576,[1]原表!$E:$G,3,0)</f>
        <v>交通运输</v>
      </c>
      <c r="E576" t="str">
        <f>VLOOKUP(A576,'[1]拆分表2-整理表'!$C:$P,14,0)</f>
        <v>五十铃</v>
      </c>
      <c r="F576">
        <v>1</v>
      </c>
      <c r="I576" s="68">
        <f>VLOOKUP(A576,[1]原表!$E:$N,10,0)</f>
        <v>42339</v>
      </c>
      <c r="J576" s="68" t="s">
        <v>65</v>
      </c>
      <c r="M576" t="str">
        <f>VLOOKUP(A576,[1]原表!$E:$M,9,0)</f>
        <v>直接购入</v>
      </c>
      <c r="O576" t="str">
        <f>VLOOKUP(A576,'[1]拆分表2-整理表'!$C:$O,13,0)</f>
        <v>云南庆铃汽车销售有限公司 云AP3199</v>
      </c>
      <c r="P576" t="str">
        <f>VLOOKUP(A576,[1]原表!$E:$U,17,0)</f>
        <v>6</v>
      </c>
      <c r="Q576">
        <f>VLOOKUP(A576,[1]原表!$E:$X,20,0)</f>
        <v>120341.88</v>
      </c>
    </row>
    <row r="577" spans="1:17">
      <c r="A577" s="74" t="s">
        <v>625</v>
      </c>
      <c r="B577" t="str">
        <f>VLOOKUP(A577,[1]原表!$E:$AJ,32,0)</f>
        <v>基地002</v>
      </c>
      <c r="C577" t="str">
        <f>VLOOKUP(A577,[1]原表!$A:$D,4,0)</f>
        <v>机器设备-机械设备</v>
      </c>
      <c r="D577" t="str">
        <f>VLOOKUP(A577,[1]原表!$E:$G,3,0)</f>
        <v>单眼大锅炉</v>
      </c>
      <c r="E577" t="str">
        <f>VLOOKUP(A577,'[1]拆分表2-整理表'!$C:$P,14,0)</f>
        <v>985*940*1100</v>
      </c>
      <c r="F577">
        <v>1</v>
      </c>
      <c r="I577" s="68">
        <f>VLOOKUP(A577,[1]原表!$E:$N,10,0)</f>
        <v>35977</v>
      </c>
      <c r="J577" s="68" t="s">
        <v>23</v>
      </c>
      <c r="M577" t="str">
        <f>VLOOKUP(A577,[1]原表!$E:$M,9,0)</f>
        <v>直接购入</v>
      </c>
      <c r="O577">
        <f>VLOOKUP(A577,'[1]拆分表2-整理表'!$C:$O,13,0)</f>
        <v>0</v>
      </c>
      <c r="P577" t="str">
        <f>VLOOKUP(A577,[1]原表!$E:$U,17,0)</f>
        <v>12</v>
      </c>
      <c r="Q577">
        <f>VLOOKUP(A577,[1]原表!$E:$X,20,0)</f>
        <v>3800</v>
      </c>
    </row>
    <row r="578" spans="1:17">
      <c r="A578" s="74" t="s">
        <v>626</v>
      </c>
      <c r="B578" t="str">
        <f>VLOOKUP(A578,[1]原表!$E:$AJ,32,0)</f>
        <v>基地033</v>
      </c>
      <c r="C578" t="str">
        <f>VLOOKUP(A578,[1]原表!$A:$D,4,0)</f>
        <v>机器设备-机械设备</v>
      </c>
      <c r="D578" t="str">
        <f>VLOOKUP(A578,[1]原表!$E:$G,3,0)</f>
        <v>双眼大锅炉</v>
      </c>
      <c r="E578" t="str">
        <f>VLOOKUP(A578,'[1]拆分表2-整理表'!$C:$P,14,0)</f>
        <v>1865*940*1100</v>
      </c>
      <c r="F578">
        <v>1</v>
      </c>
      <c r="I578" s="68">
        <f>VLOOKUP(A578,[1]原表!$E:$N,10,0)</f>
        <v>35977</v>
      </c>
      <c r="J578" s="68" t="s">
        <v>23</v>
      </c>
      <c r="M578" t="str">
        <f>VLOOKUP(A578,[1]原表!$E:$M,9,0)</f>
        <v>直接购入</v>
      </c>
      <c r="O578">
        <f>VLOOKUP(A578,'[1]拆分表2-整理表'!$C:$O,13,0)</f>
        <v>0</v>
      </c>
      <c r="P578" t="str">
        <f>VLOOKUP(A578,[1]原表!$E:$U,17,0)</f>
        <v>12</v>
      </c>
      <c r="Q578">
        <f>VLOOKUP(A578,[1]原表!$E:$X,20,0)</f>
        <v>6700</v>
      </c>
    </row>
    <row r="579" spans="1:17">
      <c r="A579" s="74" t="s">
        <v>627</v>
      </c>
      <c r="B579" t="str">
        <f>VLOOKUP(A579,[1]原表!$E:$AJ,32,0)</f>
        <v>基地004</v>
      </c>
      <c r="C579" t="str">
        <f>VLOOKUP(A579,[1]原表!$A:$D,4,0)</f>
        <v>机器设备-机械设备</v>
      </c>
      <c r="D579" t="str">
        <f>VLOOKUP(A579,[1]原表!$E:$G,3,0)</f>
        <v>排烟管</v>
      </c>
      <c r="E579" t="str">
        <f>VLOOKUP(A579,'[1]拆分表2-整理表'!$C:$P,14,0)</f>
        <v>3100*1200*650</v>
      </c>
      <c r="F579">
        <v>1</v>
      </c>
      <c r="I579" s="68">
        <f>VLOOKUP(A579,[1]原表!$E:$N,10,0)</f>
        <v>35977</v>
      </c>
      <c r="J579" s="68" t="s">
        <v>23</v>
      </c>
      <c r="M579" t="str">
        <f>VLOOKUP(A579,[1]原表!$E:$M,9,0)</f>
        <v>直接购入</v>
      </c>
      <c r="O579">
        <f>VLOOKUP(A579,'[1]拆分表2-整理表'!$C:$O,13,0)</f>
        <v>0</v>
      </c>
      <c r="P579" t="str">
        <f>VLOOKUP(A579,[1]原表!$E:$U,17,0)</f>
        <v>12</v>
      </c>
      <c r="Q579">
        <f>VLOOKUP(A579,[1]原表!$E:$X,20,0)</f>
        <v>8000</v>
      </c>
    </row>
    <row r="580" spans="1:17">
      <c r="A580" s="74" t="s">
        <v>628</v>
      </c>
      <c r="B580" t="str">
        <f>VLOOKUP(A580,[1]原表!$E:$AJ,32,0)</f>
        <v>基地005</v>
      </c>
      <c r="C580" t="str">
        <f>VLOOKUP(A580,[1]原表!$A:$D,4,0)</f>
        <v>机器设备-机械设备</v>
      </c>
      <c r="D580" t="str">
        <f>VLOOKUP(A580,[1]原表!$E:$G,3,0)</f>
        <v>单面调理台</v>
      </c>
      <c r="E580" t="str">
        <f>VLOOKUP(A580,'[1]拆分表2-整理表'!$C:$P,14,0)</f>
        <v>1770*800*800</v>
      </c>
      <c r="F580">
        <v>1</v>
      </c>
      <c r="I580" s="68">
        <f>VLOOKUP(A580,[1]原表!$E:$N,10,0)</f>
        <v>35977</v>
      </c>
      <c r="J580" s="68" t="s">
        <v>23</v>
      </c>
      <c r="M580" t="str">
        <f>VLOOKUP(A580,[1]原表!$E:$M,9,0)</f>
        <v>直接购入</v>
      </c>
      <c r="O580">
        <f>VLOOKUP(A580,'[1]拆分表2-整理表'!$C:$O,13,0)</f>
        <v>0</v>
      </c>
      <c r="P580" t="str">
        <f>VLOOKUP(A580,[1]原表!$E:$U,17,0)</f>
        <v>12</v>
      </c>
      <c r="Q580">
        <f>VLOOKUP(A580,[1]原表!$E:$X,20,0)</f>
        <v>4500</v>
      </c>
    </row>
    <row r="581" spans="1:17">
      <c r="A581" s="74" t="s">
        <v>629</v>
      </c>
      <c r="B581" t="str">
        <f>VLOOKUP(A581,[1]原表!$E:$AJ,32,0)</f>
        <v>基地007</v>
      </c>
      <c r="C581" t="str">
        <f>VLOOKUP(A581,[1]原表!$A:$D,4,0)</f>
        <v>机器设备-机械设备</v>
      </c>
      <c r="D581" t="str">
        <f>VLOOKUP(A581,[1]原表!$E:$G,3,0)</f>
        <v>四层存放架</v>
      </c>
      <c r="E581" t="str">
        <f>VLOOKUP(A581,'[1]拆分表2-整理表'!$C:$P,14,0)</f>
        <v>2120*600*1600</v>
      </c>
      <c r="F581">
        <v>1</v>
      </c>
      <c r="I581" s="68">
        <f>VLOOKUP(A581,[1]原表!$E:$N,10,0)</f>
        <v>35977</v>
      </c>
      <c r="J581" s="68" t="s">
        <v>23</v>
      </c>
      <c r="M581" t="str">
        <f>VLOOKUP(A581,[1]原表!$E:$M,9,0)</f>
        <v>直接购入</v>
      </c>
      <c r="O581">
        <f>VLOOKUP(A581,'[1]拆分表2-整理表'!$C:$O,13,0)</f>
        <v>0</v>
      </c>
      <c r="P581" t="str">
        <f>VLOOKUP(A581,[1]原表!$E:$U,17,0)</f>
        <v>12</v>
      </c>
      <c r="Q581">
        <f>VLOOKUP(A581,[1]原表!$E:$X,20,0)</f>
        <v>3000</v>
      </c>
    </row>
    <row r="582" spans="1:17">
      <c r="A582" s="74" t="s">
        <v>630</v>
      </c>
      <c r="B582" t="str">
        <f>VLOOKUP(A582,[1]原表!$E:$AJ,32,0)</f>
        <v>基地008</v>
      </c>
      <c r="C582" t="str">
        <f>VLOOKUP(A582,[1]原表!$A:$D,4,0)</f>
        <v>机器设备-机械设备</v>
      </c>
      <c r="D582" t="str">
        <f>VLOOKUP(A582,[1]原表!$E:$G,3,0)</f>
        <v>开水器</v>
      </c>
      <c r="E582" t="str">
        <f>VLOOKUP(A582,'[1]拆分表2-整理表'!$C:$P,14,0)</f>
        <v/>
      </c>
      <c r="F582">
        <v>1</v>
      </c>
      <c r="I582" s="68">
        <f>VLOOKUP(A582,[1]原表!$E:$N,10,0)</f>
        <v>35977</v>
      </c>
      <c r="J582" s="68" t="s">
        <v>23</v>
      </c>
      <c r="M582" t="str">
        <f>VLOOKUP(A582,[1]原表!$E:$M,9,0)</f>
        <v>直接购入</v>
      </c>
      <c r="O582">
        <f>VLOOKUP(A582,'[1]拆分表2-整理表'!$C:$O,13,0)</f>
        <v>0</v>
      </c>
      <c r="P582" t="str">
        <f>VLOOKUP(A582,[1]原表!$E:$U,17,0)</f>
        <v>12</v>
      </c>
      <c r="Q582">
        <f>VLOOKUP(A582,[1]原表!$E:$X,20,0)</f>
        <v>2600</v>
      </c>
    </row>
    <row r="583" spans="1:17">
      <c r="A583" s="74" t="s">
        <v>631</v>
      </c>
      <c r="B583" t="str">
        <f>VLOOKUP(A583,[1]原表!$E:$AJ,32,0)</f>
        <v>基地009</v>
      </c>
      <c r="C583" t="str">
        <f>VLOOKUP(A583,[1]原表!$A:$D,4,0)</f>
        <v>机器设备-机械设备</v>
      </c>
      <c r="D583" t="str">
        <f>VLOOKUP(A583,[1]原表!$E:$G,3,0)</f>
        <v>三斗洗涮槽</v>
      </c>
      <c r="E583" t="str">
        <f>VLOOKUP(A583,'[1]拆分表2-整理表'!$C:$P,14,0)</f>
        <v/>
      </c>
      <c r="F583">
        <v>1</v>
      </c>
      <c r="I583" s="68">
        <f>VLOOKUP(A583,[1]原表!$E:$N,10,0)</f>
        <v>35977</v>
      </c>
      <c r="J583" s="68" t="s">
        <v>23</v>
      </c>
      <c r="M583" t="str">
        <f>VLOOKUP(A583,[1]原表!$E:$M,9,0)</f>
        <v>直接购入</v>
      </c>
      <c r="O583">
        <f>VLOOKUP(A583,'[1]拆分表2-整理表'!$C:$O,13,0)</f>
        <v>0</v>
      </c>
      <c r="P583" t="str">
        <f>VLOOKUP(A583,[1]原表!$E:$U,17,0)</f>
        <v>12</v>
      </c>
      <c r="Q583">
        <f>VLOOKUP(A583,[1]原表!$E:$X,20,0)</f>
        <v>3800</v>
      </c>
    </row>
    <row r="584" spans="1:17">
      <c r="A584" s="74" t="s">
        <v>632</v>
      </c>
      <c r="B584" t="str">
        <f>VLOOKUP(A584,[1]原表!$E:$AJ,32,0)</f>
        <v>基地010</v>
      </c>
      <c r="C584" t="str">
        <f>VLOOKUP(A584,[1]原表!$A:$D,4,0)</f>
        <v>机器设备-机械设备</v>
      </c>
      <c r="D584" t="str">
        <f>VLOOKUP(A584,[1]原表!$E:$G,3,0)</f>
        <v>简易工作台</v>
      </c>
      <c r="E584" t="str">
        <f>VLOOKUP(A584,'[1]拆分表2-整理表'!$C:$P,14,0)</f>
        <v>1770*800*800</v>
      </c>
      <c r="F584">
        <v>1</v>
      </c>
      <c r="I584" s="68">
        <f>VLOOKUP(A584,[1]原表!$E:$N,10,0)</f>
        <v>35977</v>
      </c>
      <c r="J584" s="68" t="s">
        <v>23</v>
      </c>
      <c r="M584" t="str">
        <f>VLOOKUP(A584,[1]原表!$E:$M,9,0)</f>
        <v>直接购入</v>
      </c>
      <c r="O584">
        <f>VLOOKUP(A584,'[1]拆分表2-整理表'!$C:$O,13,0)</f>
        <v>0</v>
      </c>
      <c r="P584" t="str">
        <f>VLOOKUP(A584,[1]原表!$E:$U,17,0)</f>
        <v>12</v>
      </c>
      <c r="Q584">
        <f>VLOOKUP(A584,[1]原表!$E:$X,20,0)</f>
        <v>4600</v>
      </c>
    </row>
    <row r="585" spans="1:17">
      <c r="A585" s="74" t="s">
        <v>633</v>
      </c>
      <c r="B585" t="str">
        <f>VLOOKUP(A585,[1]原表!$E:$AJ,32,0)</f>
        <v>基地011</v>
      </c>
      <c r="C585" t="str">
        <f>VLOOKUP(A585,[1]原表!$A:$D,4,0)</f>
        <v>机器设备-机械设备</v>
      </c>
      <c r="D585" t="str">
        <f>VLOOKUP(A585,[1]原表!$E:$G,3,0)</f>
        <v>不锈钢储碗柜</v>
      </c>
      <c r="E585" t="str">
        <f>VLOOKUP(A585,'[1]拆分表2-整理表'!$C:$P,14,0)</f>
        <v>1200*600*1770</v>
      </c>
      <c r="F585">
        <v>1</v>
      </c>
      <c r="I585" s="68">
        <f>VLOOKUP(A585,[1]原表!$E:$N,10,0)</f>
        <v>35977</v>
      </c>
      <c r="J585" s="68" t="s">
        <v>23</v>
      </c>
      <c r="M585" t="str">
        <f>VLOOKUP(A585,[1]原表!$E:$M,9,0)</f>
        <v>直接购入</v>
      </c>
      <c r="O585">
        <f>VLOOKUP(A585,'[1]拆分表2-整理表'!$C:$O,13,0)</f>
        <v>0</v>
      </c>
      <c r="P585" t="str">
        <f>VLOOKUP(A585,[1]原表!$E:$U,17,0)</f>
        <v>12</v>
      </c>
      <c r="Q585">
        <f>VLOOKUP(A585,[1]原表!$E:$X,20,0)</f>
        <v>4500</v>
      </c>
    </row>
    <row r="586" spans="1:17">
      <c r="A586" s="74" t="s">
        <v>634</v>
      </c>
      <c r="B586" t="str">
        <f>VLOOKUP(A586,[1]原表!$E:$AJ,32,0)</f>
        <v>基地012</v>
      </c>
      <c r="C586" t="str">
        <f>VLOOKUP(A586,[1]原表!$A:$D,4,0)</f>
        <v>机器设备-机械设备</v>
      </c>
      <c r="D586" t="str">
        <f>VLOOKUP(A586,[1]原表!$E:$G,3,0)</f>
        <v>康宝消毒柜</v>
      </c>
      <c r="E586" t="str">
        <f>VLOOKUP(A586,'[1]拆分表2-整理表'!$C:$P,14,0)</f>
        <v>SD*35IC</v>
      </c>
      <c r="F586">
        <v>1</v>
      </c>
      <c r="I586" s="68">
        <f>VLOOKUP(A586,[1]原表!$E:$N,10,0)</f>
        <v>35977</v>
      </c>
      <c r="J586" s="68" t="s">
        <v>23</v>
      </c>
      <c r="M586" t="str">
        <f>VLOOKUP(A586,[1]原表!$E:$M,9,0)</f>
        <v>直接购入</v>
      </c>
      <c r="O586">
        <f>VLOOKUP(A586,'[1]拆分表2-整理表'!$C:$O,13,0)</f>
        <v>0</v>
      </c>
      <c r="P586" t="str">
        <f>VLOOKUP(A586,[1]原表!$E:$U,17,0)</f>
        <v>12</v>
      </c>
      <c r="Q586">
        <f>VLOOKUP(A586,[1]原表!$E:$X,20,0)</f>
        <v>3370</v>
      </c>
    </row>
    <row r="587" spans="1:17">
      <c r="A587" s="74" t="s">
        <v>635</v>
      </c>
      <c r="B587" t="str">
        <f>VLOOKUP(A587,[1]原表!$E:$AJ,32,0)</f>
        <v>基地33#</v>
      </c>
      <c r="C587" t="str">
        <f>VLOOKUP(A587,[1]原表!$A:$D,4,0)</f>
        <v>机器设备-机械设备</v>
      </c>
      <c r="D587" t="str">
        <f>VLOOKUP(A587,[1]原表!$E:$G,3,0)</f>
        <v>桑拿设备及玻钢水箱</v>
      </c>
      <c r="E587" t="str">
        <f>VLOOKUP(A587,'[1]拆分表2-整理表'!$C:$P,14,0)</f>
        <v>3个立方</v>
      </c>
      <c r="F587">
        <v>1</v>
      </c>
      <c r="I587" s="68">
        <f>VLOOKUP(A587,[1]原表!$E:$N,10,0)</f>
        <v>36251</v>
      </c>
      <c r="J587" s="68" t="s">
        <v>23</v>
      </c>
      <c r="M587" t="str">
        <f>VLOOKUP(A587,[1]原表!$E:$M,9,0)</f>
        <v>直接购入</v>
      </c>
      <c r="O587" t="str">
        <f>VLOOKUP(A587,'[1]拆分表2-整理表'!$C:$O,13,0)</f>
        <v>昆明五华超达玻璃钢厂</v>
      </c>
      <c r="P587" t="str">
        <f>VLOOKUP(A587,[1]原表!$E:$U,17,0)</f>
        <v>10</v>
      </c>
      <c r="Q587">
        <f>VLOOKUP(A587,[1]原表!$E:$X,20,0)</f>
        <v>40400</v>
      </c>
    </row>
    <row r="588" spans="1:17">
      <c r="A588" s="74" t="s">
        <v>636</v>
      </c>
      <c r="B588" t="str">
        <f>VLOOKUP(A588,[1]原表!$E:$AJ,32,0)</f>
        <v>基地050</v>
      </c>
      <c r="C588" t="str">
        <f>VLOOKUP(A588,[1]原表!$A:$D,4,0)</f>
        <v>机器设备-机械设备</v>
      </c>
      <c r="D588" t="str">
        <f>VLOOKUP(A588,[1]原表!$E:$G,3,0)</f>
        <v>振动分筛机</v>
      </c>
      <c r="E588" t="str">
        <f>VLOOKUP(A588,'[1]拆分表2-整理表'!$C:$P,14,0)</f>
        <v>1.7立方米</v>
      </c>
      <c r="F588">
        <v>1</v>
      </c>
      <c r="I588" s="68">
        <f>VLOOKUP(A588,[1]原表!$E:$N,10,0)</f>
        <v>36678</v>
      </c>
      <c r="J588" s="68" t="s">
        <v>180</v>
      </c>
      <c r="M588" t="str">
        <f>VLOOKUP(A588,[1]原表!$E:$M,9,0)</f>
        <v>直接购入</v>
      </c>
      <c r="O588" t="str">
        <f>VLOOKUP(A588,'[1]拆分表2-整理表'!$C:$O,13,0)</f>
        <v>水丸车间（昆明源瑞实业有限公司）</v>
      </c>
      <c r="P588" t="str">
        <f>VLOOKUP(A588,[1]原表!$E:$U,17,0)</f>
        <v>12</v>
      </c>
      <c r="Q588">
        <f>VLOOKUP(A588,[1]原表!$E:$X,20,0)</f>
        <v>11800</v>
      </c>
    </row>
    <row r="589" spans="1:17">
      <c r="A589" s="74" t="s">
        <v>637</v>
      </c>
      <c r="B589" t="str">
        <f>VLOOKUP(A589,[1]原表!$E:$AJ,32,0)</f>
        <v>基地069</v>
      </c>
      <c r="C589" t="str">
        <f>VLOOKUP(A589,[1]原表!$A:$D,4,0)</f>
        <v>机器设备-机械设备</v>
      </c>
      <c r="D589" t="str">
        <f>VLOOKUP(A589,[1]原表!$E:$G,3,0)</f>
        <v>打码机</v>
      </c>
      <c r="E589" t="str">
        <f>VLOOKUP(A589,'[1]拆分表2-整理表'!$C:$P,14,0)</f>
        <v>DK-300</v>
      </c>
      <c r="F589">
        <v>1</v>
      </c>
      <c r="I589" s="68">
        <f>VLOOKUP(A589,[1]原表!$E:$N,10,0)</f>
        <v>37530</v>
      </c>
      <c r="J589" s="68" t="s">
        <v>33</v>
      </c>
      <c r="M589" t="str">
        <f>VLOOKUP(A589,[1]原表!$E:$M,9,0)</f>
        <v>直接购入</v>
      </c>
      <c r="O589" t="str">
        <f>VLOOKUP(A589,'[1]拆分表2-整理表'!$C:$O,13,0)</f>
        <v>上海迪凯分离机械实业有限公司</v>
      </c>
      <c r="P589" t="str">
        <f>VLOOKUP(A589,[1]原表!$E:$U,17,0)</f>
        <v>12</v>
      </c>
      <c r="Q589">
        <f>VLOOKUP(A589,[1]原表!$E:$X,20,0)</f>
        <v>9420</v>
      </c>
    </row>
    <row r="590" spans="1:17">
      <c r="A590" s="74" t="s">
        <v>638</v>
      </c>
      <c r="B590" t="str">
        <f>VLOOKUP(A590,[1]原表!$E:$AJ,32,0)</f>
        <v>通-机193#</v>
      </c>
      <c r="C590" t="str">
        <f>VLOOKUP(A590,[1]原表!$A:$D,4,0)</f>
        <v>机器设备-机械设备</v>
      </c>
      <c r="D590" t="str">
        <f>VLOOKUP(A590,[1]原表!$E:$G,3,0)</f>
        <v>电动车</v>
      </c>
      <c r="E590" t="str">
        <f>VLOOKUP(A590,'[1]拆分表2-整理表'!$C:$P,14,0)</f>
        <v/>
      </c>
      <c r="F590">
        <v>1</v>
      </c>
      <c r="I590" s="68">
        <f>VLOOKUP(A590,[1]原表!$E:$N,10,0)</f>
        <v>40422</v>
      </c>
      <c r="J590" s="68" t="s">
        <v>639</v>
      </c>
      <c r="M590" t="str">
        <f>VLOOKUP(A590,[1]原表!$E:$M,9,0)</f>
        <v>直接购入</v>
      </c>
      <c r="O590" t="str">
        <f>VLOOKUP(A590,'[1]拆分表2-整理表'!$C:$O,13,0)</f>
        <v>昆明市官渡区昆通电动车经营部</v>
      </c>
      <c r="P590" t="str">
        <f>VLOOKUP(A590,[1]原表!$E:$U,17,0)</f>
        <v>5</v>
      </c>
      <c r="Q590">
        <f>VLOOKUP(A590,[1]原表!$E:$X,20,0)</f>
        <v>9400</v>
      </c>
    </row>
    <row r="591" spans="1:17">
      <c r="A591" s="74" t="s">
        <v>640</v>
      </c>
      <c r="B591" t="str">
        <f>VLOOKUP(A591,[1]原表!$E:$AJ,32,0)</f>
        <v>通-机45#</v>
      </c>
      <c r="C591" t="str">
        <f>VLOOKUP(A591,[1]原表!$A:$D,4,0)</f>
        <v>机器设备-机械设备</v>
      </c>
      <c r="D591" t="str">
        <f>VLOOKUP(A591,[1]原表!$E:$G,3,0)</f>
        <v>模具</v>
      </c>
      <c r="E591" t="str">
        <f>VLOOKUP(A591,'[1]拆分表2-整理表'!$C:$P,14,0)</f>
        <v>配ZJT-40填充机</v>
      </c>
      <c r="F591">
        <v>1</v>
      </c>
      <c r="I591" s="68">
        <f>VLOOKUP(A591,[1]原表!$E:$N,10,0)</f>
        <v>35796</v>
      </c>
      <c r="J591" s="68" t="s">
        <v>33</v>
      </c>
      <c r="M591" t="str">
        <f>VLOOKUP(A591,[1]原表!$E:$M,9,0)</f>
        <v>直接购入</v>
      </c>
      <c r="O591" t="str">
        <f>VLOOKUP(A591,'[1]拆分表2-整理表'!$C:$O,13,0)</f>
        <v>广东惠阳机械厂</v>
      </c>
      <c r="P591" t="str">
        <f>VLOOKUP(A591,[1]原表!$E:$U,17,0)</f>
        <v>12</v>
      </c>
      <c r="Q591">
        <f>VLOOKUP(A591,[1]原表!$E:$X,20,0)</f>
        <v>25075</v>
      </c>
    </row>
    <row r="592" spans="1:17">
      <c r="A592" s="74" t="s">
        <v>641</v>
      </c>
      <c r="B592" t="str">
        <f>VLOOKUP(A592,[1]原表!$E:$AJ,32,0)</f>
        <v>通-机47#</v>
      </c>
      <c r="C592" t="str">
        <f>VLOOKUP(A592,[1]原表!$A:$D,4,0)</f>
        <v>机器设备-机械设备</v>
      </c>
      <c r="D592" t="str">
        <f>VLOOKUP(A592,[1]原表!$E:$G,3,0)</f>
        <v>收缩包装机（远红外收缩包装机）</v>
      </c>
      <c r="E592" t="str">
        <f>VLOOKUP(A592,'[1]拆分表2-整理表'!$C:$P,14,0)</f>
        <v>BS400</v>
      </c>
      <c r="F592">
        <v>1</v>
      </c>
      <c r="I592" s="68">
        <f>VLOOKUP(A592,[1]原表!$E:$N,10,0)</f>
        <v>36434</v>
      </c>
      <c r="J592" s="68" t="s">
        <v>33</v>
      </c>
      <c r="M592" t="str">
        <f>VLOOKUP(A592,[1]原表!$E:$M,9,0)</f>
        <v>直接购入</v>
      </c>
      <c r="O592" t="str">
        <f>VLOOKUP(A592,'[1]拆分表2-整理表'!$C:$O,13,0)</f>
        <v>浙江真空包装机械厂NO：011</v>
      </c>
      <c r="P592" t="str">
        <f>VLOOKUP(A592,[1]原表!$E:$U,17,0)</f>
        <v>12</v>
      </c>
      <c r="Q592">
        <f>VLOOKUP(A592,[1]原表!$E:$X,20,0)</f>
        <v>8400</v>
      </c>
    </row>
    <row r="593" spans="1:17">
      <c r="A593" s="74" t="s">
        <v>642</v>
      </c>
      <c r="B593" t="str">
        <f>VLOOKUP(A593,[1]原表!$E:$AJ,32,0)</f>
        <v>通-机50#</v>
      </c>
      <c r="C593" t="str">
        <f>VLOOKUP(A593,[1]原表!$A:$D,4,0)</f>
        <v>机器设备-机械设备</v>
      </c>
      <c r="D593" t="str">
        <f>VLOOKUP(A593,[1]原表!$E:$G,3,0)</f>
        <v>电焊机</v>
      </c>
      <c r="E593" t="str">
        <f>VLOOKUP(A593,'[1]拆分表2-整理表'!$C:$P,14,0)</f>
        <v>250A</v>
      </c>
      <c r="F593">
        <v>1</v>
      </c>
      <c r="I593" s="68">
        <f>VLOOKUP(A593,[1]原表!$E:$N,10,0)</f>
        <v>36708</v>
      </c>
      <c r="J593" s="68" t="s">
        <v>29</v>
      </c>
      <c r="M593" t="str">
        <f>VLOOKUP(A593,[1]原表!$E:$M,9,0)</f>
        <v>直接购入</v>
      </c>
      <c r="O593">
        <f>VLOOKUP(A593,'[1]拆分表2-整理表'!$C:$O,13,0)</f>
        <v>0</v>
      </c>
      <c r="P593" t="str">
        <f>VLOOKUP(A593,[1]原表!$E:$U,17,0)</f>
        <v>12</v>
      </c>
      <c r="Q593">
        <f>VLOOKUP(A593,[1]原表!$E:$X,20,0)</f>
        <v>4560</v>
      </c>
    </row>
    <row r="594" spans="1:17">
      <c r="A594" s="74" t="s">
        <v>643</v>
      </c>
      <c r="B594" t="str">
        <f>VLOOKUP(A594,[1]原表!$E:$AJ,32,0)</f>
        <v>通-机54#</v>
      </c>
      <c r="C594" t="str">
        <f>VLOOKUP(A594,[1]原表!$A:$D,4,0)</f>
        <v>机器设备-机械设备</v>
      </c>
      <c r="D594" t="str">
        <f>VLOOKUP(A594,[1]原表!$E:$G,3,0)</f>
        <v>平板式自动泡罩包装机</v>
      </c>
      <c r="E594" t="str">
        <f>VLOOKUP(A594,'[1]拆分表2-整理表'!$C:$P,14,0)</f>
        <v>DDB-250C型</v>
      </c>
      <c r="F594">
        <v>1</v>
      </c>
      <c r="I594" s="68">
        <f>VLOOKUP(A594,[1]原表!$E:$N,10,0)</f>
        <v>36739</v>
      </c>
      <c r="J594" s="68" t="s">
        <v>29</v>
      </c>
      <c r="M594" t="str">
        <f>VLOOKUP(A594,[1]原表!$E:$M,9,0)</f>
        <v>直接购入</v>
      </c>
      <c r="O594" t="str">
        <f>VLOOKUP(A594,'[1]拆分表2-整理表'!$C:$O,13,0)</f>
        <v>瑞安市华联制药机械实业公司（NO：1077）</v>
      </c>
      <c r="P594" t="str">
        <f>VLOOKUP(A594,[1]原表!$E:$U,17,0)</f>
        <v>12</v>
      </c>
      <c r="Q594">
        <f>VLOOKUP(A594,[1]原表!$E:$X,20,0)</f>
        <v>95000</v>
      </c>
    </row>
    <row r="595" spans="1:17">
      <c r="A595" s="74" t="s">
        <v>644</v>
      </c>
      <c r="B595" t="str">
        <f>VLOOKUP(A595,[1]原表!$E:$AJ,32,0)</f>
        <v>通-机55#</v>
      </c>
      <c r="C595" t="str">
        <f>VLOOKUP(A595,[1]原表!$A:$D,4,0)</f>
        <v>机器设备-机械设备</v>
      </c>
      <c r="D595" t="str">
        <f>VLOOKUP(A595,[1]原表!$E:$G,3,0)</f>
        <v>皮带输送机</v>
      </c>
      <c r="E595" t="str">
        <f>VLOOKUP(A595,'[1]拆分表2-整理表'!$C:$P,14,0)</f>
        <v>NC.E20-F</v>
      </c>
      <c r="F595">
        <v>1</v>
      </c>
      <c r="I595" s="68">
        <f>VLOOKUP(A595,[1]原表!$E:$N,10,0)</f>
        <v>36861</v>
      </c>
      <c r="J595" s="68" t="s">
        <v>180</v>
      </c>
      <c r="M595" t="str">
        <f>VLOOKUP(A595,[1]原表!$E:$M,9,0)</f>
        <v>直接购入</v>
      </c>
      <c r="O595" t="str">
        <f>VLOOKUP(A595,'[1]拆分表2-整理表'!$C:$O,13,0)</f>
        <v>北京迈威机械厂</v>
      </c>
      <c r="P595" t="str">
        <f>VLOOKUP(A595,[1]原表!$E:$U,17,0)</f>
        <v>12</v>
      </c>
      <c r="Q595">
        <f>VLOOKUP(A595,[1]原表!$E:$X,20,0)</f>
        <v>5800</v>
      </c>
    </row>
    <row r="596" spans="1:17">
      <c r="A596" s="74" t="s">
        <v>645</v>
      </c>
      <c r="B596" t="str">
        <f>VLOOKUP(A596,[1]原表!$E:$AJ,32,0)</f>
        <v>通-机56#</v>
      </c>
      <c r="C596" t="str">
        <f>VLOOKUP(A596,[1]原表!$A:$D,4,0)</f>
        <v>机器设备-机械设备</v>
      </c>
      <c r="D596" t="str">
        <f>VLOOKUP(A596,[1]原表!$E:$G,3,0)</f>
        <v>多功能枕式板块全自动包装机</v>
      </c>
      <c r="E596" t="str">
        <f>VLOOKUP(A596,'[1]拆分表2-整理表'!$C:$P,14,0)</f>
        <v>DZB-250D</v>
      </c>
      <c r="F596">
        <v>1</v>
      </c>
      <c r="I596" s="68">
        <f>VLOOKUP(A596,[1]原表!$E:$N,10,0)</f>
        <v>36861</v>
      </c>
      <c r="J596" s="68" t="s">
        <v>29</v>
      </c>
      <c r="M596" t="str">
        <f>VLOOKUP(A596,[1]原表!$E:$M,9,0)</f>
        <v>直接购入</v>
      </c>
      <c r="O596" t="str">
        <f>VLOOKUP(A596,'[1]拆分表2-整理表'!$C:$O,13,0)</f>
        <v>瑞安三环机械厂NO:262</v>
      </c>
      <c r="P596" t="str">
        <f>VLOOKUP(A596,[1]原表!$E:$U,17,0)</f>
        <v>12</v>
      </c>
      <c r="Q596">
        <f>VLOOKUP(A596,[1]原表!$E:$X,20,0)</f>
        <v>93100</v>
      </c>
    </row>
    <row r="597" spans="1:17">
      <c r="A597" s="74" t="s">
        <v>646</v>
      </c>
      <c r="B597" t="str">
        <f>VLOOKUP(A597,[1]原表!$E:$AJ,32,0)</f>
        <v>通-机57#</v>
      </c>
      <c r="C597" t="str">
        <f>VLOOKUP(A597,[1]原表!$A:$D,4,0)</f>
        <v>机器设备-机械设备</v>
      </c>
      <c r="D597" t="str">
        <f>VLOOKUP(A597,[1]原表!$E:$G,3,0)</f>
        <v>钻洗床</v>
      </c>
      <c r="E597" t="str">
        <f>VLOOKUP(A597,'[1]拆分表2-整理表'!$C:$P,14,0)</f>
        <v/>
      </c>
      <c r="F597">
        <v>1</v>
      </c>
      <c r="I597" s="68">
        <f>VLOOKUP(A597,[1]原表!$E:$N,10,0)</f>
        <v>36951</v>
      </c>
      <c r="J597" s="68" t="s">
        <v>29</v>
      </c>
      <c r="M597" t="str">
        <f>VLOOKUP(A597,[1]原表!$E:$M,9,0)</f>
        <v>直接购入</v>
      </c>
      <c r="O597">
        <f>VLOOKUP(A597,'[1]拆分表2-整理表'!$C:$O,13,0)</f>
        <v>0</v>
      </c>
      <c r="P597" t="str">
        <f>VLOOKUP(A597,[1]原表!$E:$U,17,0)</f>
        <v>12</v>
      </c>
      <c r="Q597">
        <f>VLOOKUP(A597,[1]原表!$E:$X,20,0)</f>
        <v>4850</v>
      </c>
    </row>
    <row r="598" spans="1:17">
      <c r="A598" s="74" t="s">
        <v>647</v>
      </c>
      <c r="B598" t="str">
        <f>VLOOKUP(A598,[1]原表!$E:$AJ,32,0)</f>
        <v>通-机58#</v>
      </c>
      <c r="C598" t="str">
        <f>VLOOKUP(A598,[1]原表!$A:$D,4,0)</f>
        <v>机器设备-机械设备</v>
      </c>
      <c r="D598" t="str">
        <f>VLOOKUP(A598,[1]原表!$E:$G,3,0)</f>
        <v>皮带机</v>
      </c>
      <c r="E598" t="str">
        <f>VLOOKUP(A598,'[1]拆分表2-整理表'!$C:$P,14,0)</f>
        <v>NC-E20/20-F</v>
      </c>
      <c r="F598">
        <v>1</v>
      </c>
      <c r="I598" s="68">
        <f>VLOOKUP(A598,[1]原表!$E:$N,10,0)</f>
        <v>37043</v>
      </c>
      <c r="J598" s="68" t="s">
        <v>180</v>
      </c>
      <c r="M598" t="str">
        <f>VLOOKUP(A598,[1]原表!$E:$M,9,0)</f>
        <v>直接购入</v>
      </c>
      <c r="O598" t="str">
        <f>VLOOKUP(A598,'[1]拆分表2-整理表'!$C:$O,13,0)</f>
        <v>北京迈威机械厂NO：2001040302</v>
      </c>
      <c r="P598" t="str">
        <f>VLOOKUP(A598,[1]原表!$E:$U,17,0)</f>
        <v>12</v>
      </c>
      <c r="Q598">
        <f>VLOOKUP(A598,[1]原表!$E:$X,20,0)</f>
        <v>5800</v>
      </c>
    </row>
    <row r="599" spans="1:17">
      <c r="A599" s="74" t="s">
        <v>648</v>
      </c>
      <c r="B599" t="str">
        <f>VLOOKUP(A599,[1]原表!$E:$AJ,32,0)</f>
        <v>通-机60#</v>
      </c>
      <c r="C599" t="str">
        <f>VLOOKUP(A599,[1]原表!$A:$D,4,0)</f>
        <v>机器设备-机械设备</v>
      </c>
      <c r="D599" t="str">
        <f>VLOOKUP(A599,[1]原表!$E:$G,3,0)</f>
        <v>振筛机</v>
      </c>
      <c r="E599" t="str">
        <f>VLOOKUP(A599,'[1]拆分表2-整理表'!$C:$P,14,0)</f>
        <v>ZS(2M)</v>
      </c>
      <c r="F599">
        <v>1</v>
      </c>
      <c r="I599" s="68">
        <f>VLOOKUP(A599,[1]原表!$E:$N,10,0)</f>
        <v>37135</v>
      </c>
      <c r="J599" s="68" t="s">
        <v>33</v>
      </c>
      <c r="M599" t="str">
        <f>VLOOKUP(A599,[1]原表!$E:$M,9,0)</f>
        <v>直接购入</v>
      </c>
      <c r="O599">
        <f>VLOOKUP(A599,'[1]拆分表2-整理表'!$C:$O,13,0)</f>
        <v>0</v>
      </c>
      <c r="P599" t="str">
        <f>VLOOKUP(A599,[1]原表!$E:$U,17,0)</f>
        <v>12</v>
      </c>
      <c r="Q599">
        <f>VLOOKUP(A599,[1]原表!$E:$X,20,0)</f>
        <v>15500</v>
      </c>
    </row>
    <row r="600" spans="1:17">
      <c r="A600" s="74" t="s">
        <v>649</v>
      </c>
      <c r="B600" t="str">
        <f>VLOOKUP(A600,[1]原表!$E:$AJ,32,0)</f>
        <v>通-机63#</v>
      </c>
      <c r="C600" t="str">
        <f>VLOOKUP(A600,[1]原表!$A:$D,4,0)</f>
        <v>机器设备-机械设备</v>
      </c>
      <c r="D600" t="str">
        <f>VLOOKUP(A600,[1]原表!$E:$G,3,0)</f>
        <v>振动分筛机</v>
      </c>
      <c r="E600" t="str">
        <f>VLOOKUP(A600,'[1]拆分表2-整理表'!$C:$P,14,0)</f>
        <v>ES(2M)</v>
      </c>
      <c r="F600">
        <v>1</v>
      </c>
      <c r="I600" s="68">
        <f>VLOOKUP(A600,[1]原表!$E:$N,10,0)</f>
        <v>37165</v>
      </c>
      <c r="J600" s="68" t="s">
        <v>180</v>
      </c>
      <c r="M600" t="str">
        <f>VLOOKUP(A600,[1]原表!$E:$M,9,0)</f>
        <v>直接购入</v>
      </c>
      <c r="O600" t="str">
        <f>VLOOKUP(A600,'[1]拆分表2-整理表'!$C:$O,13,0)</f>
        <v>昆明源瑞实业有限公司</v>
      </c>
      <c r="P600" t="str">
        <f>VLOOKUP(A600,[1]原表!$E:$U,17,0)</f>
        <v>12</v>
      </c>
      <c r="Q600">
        <f>VLOOKUP(A600,[1]原表!$E:$X,20,0)</f>
        <v>11800</v>
      </c>
    </row>
    <row r="601" spans="1:17">
      <c r="A601" s="74" t="s">
        <v>650</v>
      </c>
      <c r="B601" t="str">
        <f>VLOOKUP(A601,[1]原表!$E:$AJ,32,0)</f>
        <v>通-机68#</v>
      </c>
      <c r="C601" t="str">
        <f>VLOOKUP(A601,[1]原表!$A:$D,4,0)</f>
        <v>机器设备-机械设备</v>
      </c>
      <c r="D601" t="str">
        <f>VLOOKUP(A601,[1]原表!$E:$G,3,0)</f>
        <v>自动折纸机</v>
      </c>
      <c r="E601" t="str">
        <f>VLOOKUP(A601,'[1]拆分表2-整理表'!$C:$P,14,0)</f>
        <v>KK502</v>
      </c>
      <c r="F601">
        <v>1</v>
      </c>
      <c r="I601" s="68">
        <f>VLOOKUP(A601,[1]原表!$E:$N,10,0)</f>
        <v>37316</v>
      </c>
      <c r="J601" s="68" t="s">
        <v>33</v>
      </c>
      <c r="M601" t="str">
        <f>VLOOKUP(A601,[1]原表!$E:$M,9,0)</f>
        <v>直接购入</v>
      </c>
      <c r="O601" t="str">
        <f>VLOOKUP(A601,'[1]拆分表2-整理表'!$C:$O,13,0)</f>
        <v>上海黄将公司  NO:011021</v>
      </c>
      <c r="P601" t="str">
        <f>VLOOKUP(A601,[1]原表!$E:$U,17,0)</f>
        <v>12</v>
      </c>
      <c r="Q601">
        <f>VLOOKUP(A601,[1]原表!$E:$X,20,0)</f>
        <v>22800</v>
      </c>
    </row>
    <row r="602" spans="1:17">
      <c r="A602" s="74" t="s">
        <v>651</v>
      </c>
      <c r="B602" t="str">
        <f>VLOOKUP(A602,[1]原表!$E:$AJ,32,0)</f>
        <v>通-机69#</v>
      </c>
      <c r="C602" t="str">
        <f>VLOOKUP(A602,[1]原表!$A:$D,4,0)</f>
        <v>机器设备-机械设备</v>
      </c>
      <c r="D602" t="str">
        <f>VLOOKUP(A602,[1]原表!$E:$G,3,0)</f>
        <v>自动折纸机</v>
      </c>
      <c r="E602" t="str">
        <f>VLOOKUP(A602,'[1]拆分表2-整理表'!$C:$P,14,0)</f>
        <v>KK502</v>
      </c>
      <c r="F602">
        <v>1</v>
      </c>
      <c r="I602" s="68">
        <f>VLOOKUP(A602,[1]原表!$E:$N,10,0)</f>
        <v>37316</v>
      </c>
      <c r="J602" s="68" t="s">
        <v>33</v>
      </c>
      <c r="M602" t="str">
        <f>VLOOKUP(A602,[1]原表!$E:$M,9,0)</f>
        <v>直接购入</v>
      </c>
      <c r="O602" t="str">
        <f>VLOOKUP(A602,'[1]拆分表2-整理表'!$C:$O,13,0)</f>
        <v>上海皇将公司  NO:011020</v>
      </c>
      <c r="P602" t="str">
        <f>VLOOKUP(A602,[1]原表!$E:$U,17,0)</f>
        <v>12</v>
      </c>
      <c r="Q602">
        <f>VLOOKUP(A602,[1]原表!$E:$X,20,0)</f>
        <v>22800</v>
      </c>
    </row>
    <row r="603" spans="1:17">
      <c r="A603" s="74" t="s">
        <v>652</v>
      </c>
      <c r="B603" t="str">
        <f>VLOOKUP(A603,[1]原表!$E:$AJ,32,0)</f>
        <v>通-机82#</v>
      </c>
      <c r="C603" t="str">
        <f>VLOOKUP(A603,[1]原表!$A:$D,4,0)</f>
        <v>机器设备-机械设备</v>
      </c>
      <c r="D603" t="str">
        <f>VLOOKUP(A603,[1]原表!$E:$G,3,0)</f>
        <v>玻钢水箱</v>
      </c>
      <c r="E603" t="str">
        <f>VLOOKUP(A603,'[1]拆分表2-整理表'!$C:$P,14,0)</f>
        <v>12立方米</v>
      </c>
      <c r="F603">
        <v>1</v>
      </c>
      <c r="I603" s="68">
        <f>VLOOKUP(A603,[1]原表!$E:$N,10,0)</f>
        <v>37408</v>
      </c>
      <c r="J603" s="68" t="s">
        <v>29</v>
      </c>
      <c r="M603" t="str">
        <f>VLOOKUP(A603,[1]原表!$E:$M,9,0)</f>
        <v>直接购入</v>
      </c>
      <c r="O603">
        <f>VLOOKUP(A603,'[1]拆分表2-整理表'!$C:$O,13,0)</f>
        <v>0</v>
      </c>
      <c r="P603" t="str">
        <f>VLOOKUP(A603,[1]原表!$E:$U,17,0)</f>
        <v>12</v>
      </c>
      <c r="Q603">
        <f>VLOOKUP(A603,[1]原表!$E:$X,20,0)</f>
        <v>20160</v>
      </c>
    </row>
    <row r="604" spans="1:17">
      <c r="A604" s="74" t="s">
        <v>653</v>
      </c>
      <c r="B604" t="str">
        <f>VLOOKUP(A604,[1]原表!$E:$AJ,32,0)</f>
        <v>通-机74#</v>
      </c>
      <c r="C604" t="str">
        <f>VLOOKUP(A604,[1]原表!$A:$D,4,0)</f>
        <v>机器设备-机械设备</v>
      </c>
      <c r="D604" t="str">
        <f>VLOOKUP(A604,[1]原表!$E:$G,3,0)</f>
        <v>分料器</v>
      </c>
      <c r="E604" t="str">
        <f>VLOOKUP(A604,'[1]拆分表2-整理表'!$C:$P,14,0)</f>
        <v>DP-510TF</v>
      </c>
      <c r="F604">
        <v>1</v>
      </c>
      <c r="I604" s="68">
        <f>VLOOKUP(A604,[1]原表!$E:$N,10,0)</f>
        <v>37681</v>
      </c>
      <c r="J604" s="68" t="s">
        <v>171</v>
      </c>
      <c r="M604" t="str">
        <f>VLOOKUP(A604,[1]原表!$E:$M,9,0)</f>
        <v>直接购入</v>
      </c>
      <c r="O604" t="str">
        <f>VLOOKUP(A604,'[1]拆分表2-整理表'!$C:$O,13,0)</f>
        <v>领新达嘉   NO:011114-5</v>
      </c>
      <c r="P604" t="str">
        <f>VLOOKUP(A604,[1]原表!$E:$U,17,0)</f>
        <v>12</v>
      </c>
      <c r="Q604">
        <f>VLOOKUP(A604,[1]原表!$E:$X,20,0)</f>
        <v>23000</v>
      </c>
    </row>
    <row r="605" spans="1:17">
      <c r="A605" s="74" t="s">
        <v>654</v>
      </c>
      <c r="B605" t="str">
        <f>VLOOKUP(A605,[1]原表!$E:$AJ,32,0)</f>
        <v>通-机76#</v>
      </c>
      <c r="C605" t="str">
        <f>VLOOKUP(A605,[1]原表!$A:$D,4,0)</f>
        <v>机器设备-机械设备</v>
      </c>
      <c r="D605" t="str">
        <f>VLOOKUP(A605,[1]原表!$E:$G,3,0)</f>
        <v>电梯</v>
      </c>
      <c r="E605" t="str">
        <f>VLOOKUP(A605,'[1]拆分表2-整理表'!$C:$P,14,0)</f>
        <v>AP-VF 四层IT</v>
      </c>
      <c r="F605">
        <v>1</v>
      </c>
      <c r="I605" s="68">
        <f>VLOOKUP(A605,[1]原表!$E:$N,10,0)</f>
        <v>37681</v>
      </c>
      <c r="J605" s="68" t="s">
        <v>31</v>
      </c>
      <c r="M605" t="str">
        <f>VLOOKUP(A605,[1]原表!$E:$M,9,0)</f>
        <v>直接购入</v>
      </c>
      <c r="O605" t="str">
        <f>VLOOKUP(A605,'[1]拆分表2-整理表'!$C:$O,13,0)</f>
        <v>云南安达利电梯有限公司  NO:11108</v>
      </c>
      <c r="P605" t="str">
        <f>VLOOKUP(A605,[1]原表!$E:$U,17,0)</f>
        <v>12</v>
      </c>
      <c r="Q605">
        <f>VLOOKUP(A605,[1]原表!$E:$X,20,0)</f>
        <v>96760</v>
      </c>
    </row>
    <row r="606" spans="1:17">
      <c r="A606" s="74" t="s">
        <v>655</v>
      </c>
      <c r="B606" t="str">
        <f>VLOOKUP(A606,[1]原表!$E:$AJ,32,0)</f>
        <v>通-机78#</v>
      </c>
      <c r="C606" t="str">
        <f>VLOOKUP(A606,[1]原表!$A:$D,4,0)</f>
        <v>机器设备-机械设备</v>
      </c>
      <c r="D606" t="str">
        <f>VLOOKUP(A606,[1]原表!$E:$G,3,0)</f>
        <v>自动颗粒包装机</v>
      </c>
      <c r="E606" t="str">
        <f>VLOOKUP(A606,'[1]拆分表2-整理表'!$C:$P,14,0)</f>
        <v>DXDK40II</v>
      </c>
      <c r="F606">
        <v>1</v>
      </c>
      <c r="I606" s="68">
        <f>VLOOKUP(A606,[1]原表!$E:$N,10,0)</f>
        <v>37742</v>
      </c>
      <c r="J606" s="68" t="s">
        <v>140</v>
      </c>
      <c r="M606" t="str">
        <f>VLOOKUP(A606,[1]原表!$E:$M,9,0)</f>
        <v>直接购入</v>
      </c>
      <c r="O606" t="str">
        <f>VLOOKUP(A606,'[1]拆分表2-整理表'!$C:$O,13,0)</f>
        <v>天津三桥   NO:408  GMP制剂大楼7楼包装间</v>
      </c>
      <c r="P606" t="str">
        <f>VLOOKUP(A606,[1]原表!$E:$U,17,0)</f>
        <v>12</v>
      </c>
      <c r="Q606">
        <f>VLOOKUP(A606,[1]原表!$E:$X,20,0)</f>
        <v>29000</v>
      </c>
    </row>
    <row r="607" spans="1:17">
      <c r="A607" s="74" t="s">
        <v>656</v>
      </c>
      <c r="B607" t="str">
        <f>VLOOKUP(A607,[1]原表!$E:$AJ,32,0)</f>
        <v>通-机79#</v>
      </c>
      <c r="C607" t="str">
        <f>VLOOKUP(A607,[1]原表!$A:$D,4,0)</f>
        <v>机器设备-机械设备</v>
      </c>
      <c r="D607" t="str">
        <f>VLOOKUP(A607,[1]原表!$E:$G,3,0)</f>
        <v>自动片剂包装机</v>
      </c>
      <c r="E607" t="str">
        <f>VLOOKUP(A607,'[1]拆分表2-整理表'!$C:$P,14,0)</f>
        <v>DXDK40P</v>
      </c>
      <c r="F607">
        <v>1</v>
      </c>
      <c r="I607" s="68">
        <f>VLOOKUP(A607,[1]原表!$E:$N,10,0)</f>
        <v>37742</v>
      </c>
      <c r="J607" s="68" t="s">
        <v>180</v>
      </c>
      <c r="M607" t="str">
        <f>VLOOKUP(A607,[1]原表!$E:$M,9,0)</f>
        <v>直接购入</v>
      </c>
      <c r="O607" t="str">
        <f>VLOOKUP(A607,'[1]拆分表2-整理表'!$C:$O,13,0)</f>
        <v>天津三桥</v>
      </c>
      <c r="P607" t="str">
        <f>VLOOKUP(A607,[1]原表!$E:$U,17,0)</f>
        <v>12</v>
      </c>
      <c r="Q607">
        <f>VLOOKUP(A607,[1]原表!$E:$X,20,0)</f>
        <v>25500</v>
      </c>
    </row>
    <row r="608" spans="1:17">
      <c r="A608" s="74" t="s">
        <v>657</v>
      </c>
      <c r="B608" t="str">
        <f>VLOOKUP(A608,[1]原表!$E:$AJ,32,0)</f>
        <v>通-机80#</v>
      </c>
      <c r="C608" t="str">
        <f>VLOOKUP(A608,[1]原表!$A:$D,4,0)</f>
        <v>机器设备-机械设备</v>
      </c>
      <c r="D608" t="str">
        <f>VLOOKUP(A608,[1]原表!$E:$G,3,0)</f>
        <v>捆扎机</v>
      </c>
      <c r="E608" t="str">
        <f>VLOOKUP(A608,'[1]拆分表2-整理表'!$C:$P,14,0)</f>
        <v>NKT-TA</v>
      </c>
      <c r="F608">
        <v>1</v>
      </c>
      <c r="I608" s="68">
        <f>VLOOKUP(A608,[1]原表!$E:$N,10,0)</f>
        <v>37742</v>
      </c>
      <c r="J608" s="68" t="s">
        <v>171</v>
      </c>
      <c r="M608" t="str">
        <f>VLOOKUP(A608,[1]原表!$E:$M,9,0)</f>
        <v>直接购入</v>
      </c>
      <c r="O608" t="str">
        <f>VLOOKUP(A608,'[1]拆分表2-整理表'!$C:$O,13,0)</f>
        <v>河北中国船舶工业总公司汉光机械厂  NO:490制剂四楼大蜜丸</v>
      </c>
      <c r="P608" t="str">
        <f>VLOOKUP(A608,[1]原表!$E:$U,17,0)</f>
        <v>12</v>
      </c>
      <c r="Q608">
        <f>VLOOKUP(A608,[1]原表!$E:$X,20,0)</f>
        <v>7200</v>
      </c>
    </row>
    <row r="609" spans="1:17">
      <c r="A609" s="74" t="s">
        <v>658</v>
      </c>
      <c r="B609" t="str">
        <f>VLOOKUP(A609,[1]原表!$E:$AJ,32,0)</f>
        <v>通-机81#</v>
      </c>
      <c r="C609" t="str">
        <f>VLOOKUP(A609,[1]原表!$A:$D,4,0)</f>
        <v>机器设备-机械设备</v>
      </c>
      <c r="D609" t="str">
        <f>VLOOKUP(A609,[1]原表!$E:$G,3,0)</f>
        <v>搬运机</v>
      </c>
      <c r="E609" t="str">
        <f>VLOOKUP(A609,'[1]拆分表2-整理表'!$C:$P,14,0)</f>
        <v>CBY2T</v>
      </c>
      <c r="F609">
        <v>1</v>
      </c>
      <c r="I609" s="68">
        <f>VLOOKUP(A609,[1]原表!$E:$N,10,0)</f>
        <v>37834</v>
      </c>
      <c r="J609" s="68" t="s">
        <v>33</v>
      </c>
      <c r="M609" t="str">
        <f>VLOOKUP(A609,[1]原表!$E:$M,9,0)</f>
        <v>直接购入</v>
      </c>
      <c r="O609" t="str">
        <f>VLOOKUP(A609,'[1]拆分表2-整理表'!$C:$O,13,0)</f>
        <v>北京三金成机械有限公司</v>
      </c>
      <c r="P609" t="str">
        <f>VLOOKUP(A609,[1]原表!$E:$U,17,0)</f>
        <v>12</v>
      </c>
      <c r="Q609">
        <f>VLOOKUP(A609,[1]原表!$E:$X,20,0)</f>
        <v>5900</v>
      </c>
    </row>
    <row r="610" spans="1:17">
      <c r="A610" s="74" t="s">
        <v>659</v>
      </c>
      <c r="B610" t="str">
        <f>VLOOKUP(A610,[1]原表!$E:$AJ,32,0)</f>
        <v>通-机84#</v>
      </c>
      <c r="C610" t="str">
        <f>VLOOKUP(A610,[1]原表!$A:$D,4,0)</f>
        <v>机器设备-机械设备</v>
      </c>
      <c r="D610" t="str">
        <f>VLOOKUP(A610,[1]原表!$E:$G,3,0)</f>
        <v>粉碎机</v>
      </c>
      <c r="E610" t="str">
        <f>VLOOKUP(A610,'[1]拆分表2-整理表'!$C:$P,14,0)</f>
        <v>580</v>
      </c>
      <c r="F610">
        <v>1</v>
      </c>
      <c r="I610" s="68">
        <f>VLOOKUP(A610,[1]原表!$E:$N,10,0)</f>
        <v>38139</v>
      </c>
      <c r="J610" s="68" t="s">
        <v>33</v>
      </c>
      <c r="M610" t="str">
        <f>VLOOKUP(A610,[1]原表!$E:$M,9,0)</f>
        <v>直接购入</v>
      </c>
      <c r="O610" t="str">
        <f>VLOOKUP(A610,'[1]拆分表2-整理表'!$C:$O,13,0)</f>
        <v>云南通海农机厂</v>
      </c>
      <c r="P610" t="str">
        <f>VLOOKUP(A610,[1]原表!$E:$U,17,0)</f>
        <v>12</v>
      </c>
      <c r="Q610">
        <f>VLOOKUP(A610,[1]原表!$E:$X,20,0)</f>
        <v>2680</v>
      </c>
    </row>
    <row r="611" spans="1:17">
      <c r="A611" s="74" t="s">
        <v>660</v>
      </c>
      <c r="B611" t="str">
        <f>VLOOKUP(A611,[1]原表!$E:$AJ,32,0)</f>
        <v>通-机97#</v>
      </c>
      <c r="C611" t="str">
        <f>VLOOKUP(A611,[1]原表!$A:$D,4,0)</f>
        <v>机器设备-机械设备</v>
      </c>
      <c r="D611" t="str">
        <f>VLOOKUP(A611,[1]原表!$E:$G,3,0)</f>
        <v>液压平台</v>
      </c>
      <c r="E611" t="str">
        <f>VLOOKUP(A611,'[1]拆分表2-整理表'!$C:$P,14,0)</f>
        <v>FSGJ15-013VS</v>
      </c>
      <c r="F611">
        <v>1</v>
      </c>
      <c r="I611" s="68">
        <f>VLOOKUP(A611,[1]原表!$E:$N,10,0)</f>
        <v>38322</v>
      </c>
      <c r="J611" s="68" t="s">
        <v>661</v>
      </c>
      <c r="M611" t="str">
        <f>VLOOKUP(A611,[1]原表!$E:$M,9,0)</f>
        <v>直接购入</v>
      </c>
      <c r="O611" t="str">
        <f>VLOOKUP(A611,'[1]拆分表2-整理表'!$C:$O,13,0)</f>
        <v>云南富士电梯制造有限公司  NO:01114</v>
      </c>
      <c r="P611" t="str">
        <f>VLOOKUP(A611,[1]原表!$E:$U,17,0)</f>
        <v>12</v>
      </c>
      <c r="Q611">
        <f>VLOOKUP(A611,[1]原表!$E:$X,20,0)</f>
        <v>45000</v>
      </c>
    </row>
    <row r="612" spans="1:17">
      <c r="A612" s="74" t="s">
        <v>662</v>
      </c>
      <c r="B612" t="str">
        <f>VLOOKUP(A612,[1]原表!$E:$AJ,32,0)</f>
        <v>通-机98#</v>
      </c>
      <c r="C612" t="str">
        <f>VLOOKUP(A612,[1]原表!$A:$D,4,0)</f>
        <v>机器设备-机械设备</v>
      </c>
      <c r="D612" t="str">
        <f>VLOOKUP(A612,[1]原表!$E:$G,3,0)</f>
        <v>洗衣机</v>
      </c>
      <c r="E612" t="str">
        <f>VLOOKUP(A612,'[1]拆分表2-整理表'!$C:$P,14,0)</f>
        <v>XGP-20</v>
      </c>
      <c r="F612">
        <v>1</v>
      </c>
      <c r="I612" s="68">
        <f>VLOOKUP(A612,[1]原表!$E:$N,10,0)</f>
        <v>38322</v>
      </c>
      <c r="J612" s="68" t="s">
        <v>174</v>
      </c>
      <c r="M612" t="str">
        <f>VLOOKUP(A612,[1]原表!$E:$M,9,0)</f>
        <v>直接购入</v>
      </c>
      <c r="O612" t="str">
        <f>VLOOKUP(A612,'[1]拆分表2-整理表'!$C:$O,13,0)</f>
        <v>上海幸福牌(编号:3048)</v>
      </c>
      <c r="P612" t="str">
        <f>VLOOKUP(A612,[1]原表!$E:$U,17,0)</f>
        <v>12</v>
      </c>
      <c r="Q612">
        <f>VLOOKUP(A612,[1]原表!$E:$X,20,0)</f>
        <v>18300</v>
      </c>
    </row>
    <row r="613" spans="1:17">
      <c r="A613" s="74" t="s">
        <v>663</v>
      </c>
      <c r="B613" t="str">
        <f>VLOOKUP(A613,[1]原表!$E:$AJ,32,0)</f>
        <v>通-机99#</v>
      </c>
      <c r="C613" t="str">
        <f>VLOOKUP(A613,[1]原表!$A:$D,4,0)</f>
        <v>机器设备-机械设备</v>
      </c>
      <c r="D613" t="str">
        <f>VLOOKUP(A613,[1]原表!$E:$G,3,0)</f>
        <v>洗衣机</v>
      </c>
      <c r="E613" t="str">
        <f>VLOOKUP(A613,'[1]拆分表2-整理表'!$C:$P,14,0)</f>
        <v>XGP-20</v>
      </c>
      <c r="F613">
        <v>1</v>
      </c>
      <c r="I613" s="68">
        <f>VLOOKUP(A613,[1]原表!$E:$N,10,0)</f>
        <v>38322</v>
      </c>
      <c r="J613" s="68" t="s">
        <v>174</v>
      </c>
      <c r="M613" t="str">
        <f>VLOOKUP(A613,[1]原表!$E:$M,9,0)</f>
        <v>直接购入</v>
      </c>
      <c r="O613" t="str">
        <f>VLOOKUP(A613,'[1]拆分表2-整理表'!$C:$O,13,0)</f>
        <v>上海幸福牌(编号:0349)</v>
      </c>
      <c r="P613" t="str">
        <f>VLOOKUP(A613,[1]原表!$E:$U,17,0)</f>
        <v>12</v>
      </c>
      <c r="Q613">
        <f>VLOOKUP(A613,[1]原表!$E:$X,20,0)</f>
        <v>18300</v>
      </c>
    </row>
    <row r="614" spans="1:17">
      <c r="A614" s="74" t="s">
        <v>664</v>
      </c>
      <c r="B614" t="str">
        <f>VLOOKUP(A614,[1]原表!$E:$AJ,32,0)</f>
        <v>通-机100#</v>
      </c>
      <c r="C614" t="str">
        <f>VLOOKUP(A614,[1]原表!$A:$D,4,0)</f>
        <v>机器设备-机械设备</v>
      </c>
      <c r="D614" t="str">
        <f>VLOOKUP(A614,[1]原表!$E:$G,3,0)</f>
        <v>工业烘干机</v>
      </c>
      <c r="E614" t="str">
        <f>VLOOKUP(A614,'[1]拆分表2-整理表'!$C:$P,14,0)</f>
        <v>GP-25P</v>
      </c>
      <c r="F614">
        <v>1</v>
      </c>
      <c r="I614" s="68">
        <f>VLOOKUP(A614,[1]原表!$E:$N,10,0)</f>
        <v>38322</v>
      </c>
      <c r="J614" s="68" t="s">
        <v>174</v>
      </c>
      <c r="M614" t="str">
        <f>VLOOKUP(A614,[1]原表!$E:$M,9,0)</f>
        <v>直接购入</v>
      </c>
      <c r="O614" t="str">
        <f>VLOOKUP(A614,'[1]拆分表2-整理表'!$C:$O,13,0)</f>
        <v>上海申光洗涤设备总厂(编号:217111)</v>
      </c>
      <c r="P614" t="str">
        <f>VLOOKUP(A614,[1]原表!$E:$U,17,0)</f>
        <v>12</v>
      </c>
      <c r="Q614">
        <f>VLOOKUP(A614,[1]原表!$E:$X,20,0)</f>
        <v>18000</v>
      </c>
    </row>
    <row r="615" spans="1:17">
      <c r="A615" s="74" t="s">
        <v>665</v>
      </c>
      <c r="B615" t="str">
        <f>VLOOKUP(A615,[1]原表!$E:$AJ,32,0)</f>
        <v>通-机101#</v>
      </c>
      <c r="C615" t="str">
        <f>VLOOKUP(A615,[1]原表!$A:$D,4,0)</f>
        <v>机器设备-机械设备</v>
      </c>
      <c r="D615" t="str">
        <f>VLOOKUP(A615,[1]原表!$E:$G,3,0)</f>
        <v>工业烘干机</v>
      </c>
      <c r="E615" t="str">
        <f>VLOOKUP(A615,'[1]拆分表2-整理表'!$C:$P,14,0)</f>
        <v>GP-25P</v>
      </c>
      <c r="F615">
        <v>1</v>
      </c>
      <c r="I615" s="68">
        <f>VLOOKUP(A615,[1]原表!$E:$N,10,0)</f>
        <v>38322</v>
      </c>
      <c r="J615" s="68" t="s">
        <v>174</v>
      </c>
      <c r="M615" t="str">
        <f>VLOOKUP(A615,[1]原表!$E:$M,9,0)</f>
        <v>直接购入</v>
      </c>
      <c r="O615" t="str">
        <f>VLOOKUP(A615,'[1]拆分表2-整理表'!$C:$O,13,0)</f>
        <v>上海申光洗涤设备总厂(编号:215186)</v>
      </c>
      <c r="P615" t="str">
        <f>VLOOKUP(A615,[1]原表!$E:$U,17,0)</f>
        <v>12</v>
      </c>
      <c r="Q615">
        <f>VLOOKUP(A615,[1]原表!$E:$X,20,0)</f>
        <v>18000</v>
      </c>
    </row>
    <row r="616" spans="1:17">
      <c r="A616" s="74" t="s">
        <v>666</v>
      </c>
      <c r="B616" t="str">
        <f>VLOOKUP(A616,[1]原表!$E:$AJ,32,0)</f>
        <v>通-机102#</v>
      </c>
      <c r="C616" t="str">
        <f>VLOOKUP(A616,[1]原表!$A:$D,4,0)</f>
        <v>机器设备-机械设备</v>
      </c>
      <c r="D616" t="str">
        <f>VLOOKUP(A616,[1]原表!$E:$G,3,0)</f>
        <v>工业烘干机</v>
      </c>
      <c r="E616" t="str">
        <f>VLOOKUP(A616,'[1]拆分表2-整理表'!$C:$P,14,0)</f>
        <v>GP-15P</v>
      </c>
      <c r="F616">
        <v>1</v>
      </c>
      <c r="I616" s="68">
        <f>VLOOKUP(A616,[1]原表!$E:$N,10,0)</f>
        <v>38322</v>
      </c>
      <c r="J616" s="68" t="s">
        <v>174</v>
      </c>
      <c r="M616" t="str">
        <f>VLOOKUP(A616,[1]原表!$E:$M,9,0)</f>
        <v>直接购入</v>
      </c>
      <c r="O616" t="str">
        <f>VLOOKUP(A616,'[1]拆分表2-整理表'!$C:$O,13,0)</f>
        <v>上海申光洗涤设备总厂(编号:214349)</v>
      </c>
      <c r="P616" t="str">
        <f>VLOOKUP(A616,[1]原表!$E:$U,17,0)</f>
        <v>12</v>
      </c>
      <c r="Q616">
        <f>VLOOKUP(A616,[1]原表!$E:$X,20,0)</f>
        <v>15000</v>
      </c>
    </row>
    <row r="617" spans="1:17">
      <c r="A617" s="74" t="s">
        <v>667</v>
      </c>
      <c r="B617" t="str">
        <f>VLOOKUP(A617,[1]原表!$E:$AJ,32,0)</f>
        <v>通-机103#</v>
      </c>
      <c r="C617" t="str">
        <f>VLOOKUP(A617,[1]原表!$A:$D,4,0)</f>
        <v>机器设备-机械设备</v>
      </c>
      <c r="D617" t="str">
        <f>VLOOKUP(A617,[1]原表!$E:$G,3,0)</f>
        <v>螺杆式冷水式机组</v>
      </c>
      <c r="E617" t="str">
        <f>VLOOKUP(A617,'[1]拆分表2-整理表'!$C:$P,14,0)</f>
        <v>ERTHB/80S.B18004002</v>
      </c>
      <c r="F617">
        <v>1</v>
      </c>
      <c r="I617" s="68">
        <f>VLOOKUP(A617,[1]原表!$E:$N,10,0)</f>
        <v>38322</v>
      </c>
      <c r="J617" s="68" t="s">
        <v>29</v>
      </c>
      <c r="M617" t="str">
        <f>VLOOKUP(A617,[1]原表!$E:$M,9,0)</f>
        <v>直接购入</v>
      </c>
      <c r="O617" t="str">
        <f>VLOOKUP(A617,'[1]拆分表2-整理表'!$C:$O,13,0)</f>
        <v>昆明东城机电工程有限公司(编号:B18004002)</v>
      </c>
      <c r="P617" t="str">
        <f>VLOOKUP(A617,[1]原表!$E:$U,17,0)</f>
        <v>12</v>
      </c>
      <c r="Q617">
        <f>VLOOKUP(A617,[1]原表!$E:$X,20,0)</f>
        <v>342500</v>
      </c>
    </row>
    <row r="618" spans="1:17">
      <c r="A618" s="74" t="s">
        <v>668</v>
      </c>
      <c r="B618" t="str">
        <f>VLOOKUP(A618,[1]原表!$E:$AJ,32,0)</f>
        <v>通-机104#</v>
      </c>
      <c r="C618" t="str">
        <f>VLOOKUP(A618,[1]原表!$A:$D,4,0)</f>
        <v>机器设备-机械设备</v>
      </c>
      <c r="D618" t="str">
        <f>VLOOKUP(A618,[1]原表!$E:$G,3,0)</f>
        <v>螺杆式冷水机组</v>
      </c>
      <c r="E618" t="str">
        <f>VLOOKUP(A618,'[1]拆分表2-整理表'!$C:$P,14,0)</f>
        <v>ERTHB/80S.B18004003</v>
      </c>
      <c r="F618">
        <v>1</v>
      </c>
      <c r="I618" s="68">
        <f>VLOOKUP(A618,[1]原表!$E:$N,10,0)</f>
        <v>38322</v>
      </c>
      <c r="J618" s="68" t="s">
        <v>29</v>
      </c>
      <c r="M618" t="str">
        <f>VLOOKUP(A618,[1]原表!$E:$M,9,0)</f>
        <v>直接购入</v>
      </c>
      <c r="O618" t="str">
        <f>VLOOKUP(A618,'[1]拆分表2-整理表'!$C:$O,13,0)</f>
        <v>昆明东城机电工程有限公司(B18004003)</v>
      </c>
      <c r="P618" t="str">
        <f>VLOOKUP(A618,[1]原表!$E:$U,17,0)</f>
        <v>12</v>
      </c>
      <c r="Q618">
        <f>VLOOKUP(A618,[1]原表!$E:$X,20,0)</f>
        <v>342500</v>
      </c>
    </row>
    <row r="619" spans="1:17">
      <c r="A619" s="74" t="s">
        <v>669</v>
      </c>
      <c r="B619" t="str">
        <f>VLOOKUP(A619,[1]原表!$E:$AJ,32,0)</f>
        <v>通-机105#</v>
      </c>
      <c r="C619" t="str">
        <f>VLOOKUP(A619,[1]原表!$A:$D,4,0)</f>
        <v>机器设备-机械设备</v>
      </c>
      <c r="D619" t="str">
        <f>VLOOKUP(A619,[1]原表!$E:$G,3,0)</f>
        <v>冷水机组</v>
      </c>
      <c r="E619" t="str">
        <f>VLOOKUP(A619,'[1]拆分表2-整理表'!$C:$P,14,0)</f>
        <v>LSBZF-58</v>
      </c>
      <c r="F619">
        <v>1</v>
      </c>
      <c r="I619" s="68">
        <f>VLOOKUP(A619,[1]原表!$E:$N,10,0)</f>
        <v>38322</v>
      </c>
      <c r="J619" s="68" t="s">
        <v>29</v>
      </c>
      <c r="M619" t="str">
        <f>VLOOKUP(A619,[1]原表!$E:$M,9,0)</f>
        <v>直接购入</v>
      </c>
      <c r="O619" t="str">
        <f>VLOOKUP(A619,'[1]拆分表2-整理表'!$C:$O,13,0)</f>
        <v>浙江联丰制冷机械有限公司</v>
      </c>
      <c r="P619" t="str">
        <f>VLOOKUP(A619,[1]原表!$E:$U,17,0)</f>
        <v>12</v>
      </c>
      <c r="Q619">
        <f>VLOOKUP(A619,[1]原表!$E:$X,20,0)</f>
        <v>78000</v>
      </c>
    </row>
    <row r="620" spans="1:17">
      <c r="A620" s="74" t="s">
        <v>670</v>
      </c>
      <c r="B620" t="str">
        <f>VLOOKUP(A620,[1]原表!$E:$AJ,32,0)</f>
        <v>通-机106#</v>
      </c>
      <c r="C620" t="str">
        <f>VLOOKUP(A620,[1]原表!$A:$D,4,0)</f>
        <v>机器设备-机械设备</v>
      </c>
      <c r="D620" t="str">
        <f>VLOOKUP(A620,[1]原表!$E:$G,3,0)</f>
        <v>空调机组</v>
      </c>
      <c r="E620" t="str">
        <f>VLOOKUP(A620,'[1]拆分表2-整理表'!$C:$P,14,0)</f>
        <v>ZK25Z</v>
      </c>
      <c r="F620">
        <v>1</v>
      </c>
      <c r="I620" s="68">
        <f>VLOOKUP(A620,[1]原表!$E:$N,10,0)</f>
        <v>38322</v>
      </c>
      <c r="J620" s="68" t="s">
        <v>29</v>
      </c>
      <c r="M620" t="str">
        <f>VLOOKUP(A620,[1]原表!$E:$M,9,0)</f>
        <v>直接购入</v>
      </c>
      <c r="O620" t="str">
        <f>VLOOKUP(A620,'[1]拆分表2-整理表'!$C:$O,13,0)</f>
        <v>浙江上虞联丰空调设备有限公司</v>
      </c>
      <c r="P620" t="str">
        <f>VLOOKUP(A620,[1]原表!$E:$U,17,0)</f>
        <v>12</v>
      </c>
      <c r="Q620">
        <f>VLOOKUP(A620,[1]原表!$E:$X,20,0)</f>
        <v>96000</v>
      </c>
    </row>
    <row r="621" spans="1:17">
      <c r="A621" s="74" t="s">
        <v>671</v>
      </c>
      <c r="B621" t="str">
        <f>VLOOKUP(A621,[1]原表!$E:$AJ,32,0)</f>
        <v>通-机86#</v>
      </c>
      <c r="C621" t="str">
        <f>VLOOKUP(A621,[1]原表!$A:$D,4,0)</f>
        <v>机器设备-机械设备</v>
      </c>
      <c r="D621" t="str">
        <f>VLOOKUP(A621,[1]原表!$E:$G,3,0)</f>
        <v>自动颗粒包装机</v>
      </c>
      <c r="E621" t="str">
        <f>VLOOKUP(A621,'[1]拆分表2-整理表'!$C:$P,14,0)</f>
        <v>DXDK40II</v>
      </c>
      <c r="F621">
        <v>1</v>
      </c>
      <c r="I621" s="68">
        <f>VLOOKUP(A621,[1]原表!$E:$N,10,0)</f>
        <v>38169</v>
      </c>
      <c r="J621" s="68" t="s">
        <v>140</v>
      </c>
      <c r="M621" t="str">
        <f>VLOOKUP(A621,[1]原表!$E:$M,9,0)</f>
        <v>直接购入</v>
      </c>
      <c r="O621" t="str">
        <f>VLOOKUP(A621,'[1]拆分表2-整理表'!$C:$O,13,0)</f>
        <v>天津三桥NO:663   GMP制剂大楼5楼包装间</v>
      </c>
      <c r="P621" t="str">
        <f>VLOOKUP(A621,[1]原表!$E:$U,17,0)</f>
        <v>12</v>
      </c>
      <c r="Q621">
        <f>VLOOKUP(A621,[1]原表!$E:$X,20,0)</f>
        <v>28000</v>
      </c>
    </row>
    <row r="622" spans="1:17">
      <c r="A622" s="74" t="s">
        <v>672</v>
      </c>
      <c r="B622" t="str">
        <f>VLOOKUP(A622,[1]原表!$E:$AJ,32,0)</f>
        <v>通-机87#</v>
      </c>
      <c r="C622" t="str">
        <f>VLOOKUP(A622,[1]原表!$A:$D,4,0)</f>
        <v>机器设备-机械设备</v>
      </c>
      <c r="D622" t="str">
        <f>VLOOKUP(A622,[1]原表!$E:$G,3,0)</f>
        <v>自动颗粒包装机</v>
      </c>
      <c r="E622" t="str">
        <f>VLOOKUP(A622,'[1]拆分表2-整理表'!$C:$P,14,0)</f>
        <v>DXDK40II</v>
      </c>
      <c r="F622">
        <v>1</v>
      </c>
      <c r="I622" s="68">
        <f>VLOOKUP(A622,[1]原表!$E:$N,10,0)</f>
        <v>38169</v>
      </c>
      <c r="J622" s="68" t="s">
        <v>140</v>
      </c>
      <c r="M622" t="str">
        <f>VLOOKUP(A622,[1]原表!$E:$M,9,0)</f>
        <v>直接购入</v>
      </c>
      <c r="O622" t="str">
        <f>VLOOKUP(A622,'[1]拆分表2-整理表'!$C:$O,13,0)</f>
        <v>天津三桥NO:665   GMP制剂大楼7楼包装间</v>
      </c>
      <c r="P622" t="str">
        <f>VLOOKUP(A622,[1]原表!$E:$U,17,0)</f>
        <v>10</v>
      </c>
      <c r="Q622">
        <f>VLOOKUP(A622,[1]原表!$E:$X,20,0)</f>
        <v>28000</v>
      </c>
    </row>
    <row r="623" spans="1:17">
      <c r="A623" s="74" t="s">
        <v>673</v>
      </c>
      <c r="B623" t="str">
        <f>VLOOKUP(A623,[1]原表!$E:$AJ,32,0)</f>
        <v>通-机88#</v>
      </c>
      <c r="C623" t="str">
        <f>VLOOKUP(A623,[1]原表!$A:$D,4,0)</f>
        <v>机器设备-机械设备</v>
      </c>
      <c r="D623" t="str">
        <f>VLOOKUP(A623,[1]原表!$E:$G,3,0)</f>
        <v>自动颗粒包装机</v>
      </c>
      <c r="E623" t="str">
        <f>VLOOKUP(A623,'[1]拆分表2-整理表'!$C:$P,14,0)</f>
        <v>DXDK40II</v>
      </c>
      <c r="F623">
        <v>1</v>
      </c>
      <c r="I623" s="68">
        <f>VLOOKUP(A623,[1]原表!$E:$N,10,0)</f>
        <v>38169</v>
      </c>
      <c r="J623" s="68" t="s">
        <v>140</v>
      </c>
      <c r="M623" t="str">
        <f>VLOOKUP(A623,[1]原表!$E:$M,9,0)</f>
        <v>直接购入</v>
      </c>
      <c r="O623" t="str">
        <f>VLOOKUP(A623,'[1]拆分表2-整理表'!$C:$O,13,0)</f>
        <v>天津三桥NO:666  GMP制剂大楼7楼包装间</v>
      </c>
      <c r="P623" t="str">
        <f>VLOOKUP(A623,[1]原表!$E:$U,17,0)</f>
        <v>10</v>
      </c>
      <c r="Q623">
        <f>VLOOKUP(A623,[1]原表!$E:$X,20,0)</f>
        <v>28000</v>
      </c>
    </row>
    <row r="624" spans="1:17">
      <c r="A624" s="74" t="s">
        <v>674</v>
      </c>
      <c r="B624" t="str">
        <f>VLOOKUP(A624,[1]原表!$E:$AJ,32,0)</f>
        <v>通-机89#</v>
      </c>
      <c r="C624" t="str">
        <f>VLOOKUP(A624,[1]原表!$A:$D,4,0)</f>
        <v>机器设备-机械设备</v>
      </c>
      <c r="D624" t="str">
        <f>VLOOKUP(A624,[1]原表!$E:$G,3,0)</f>
        <v>自动颗粒包装机</v>
      </c>
      <c r="E624" t="str">
        <f>VLOOKUP(A624,'[1]拆分表2-整理表'!$C:$P,14,0)</f>
        <v>DXDK40II</v>
      </c>
      <c r="F624">
        <v>1</v>
      </c>
      <c r="I624" s="68">
        <f>VLOOKUP(A624,[1]原表!$E:$N,10,0)</f>
        <v>38169</v>
      </c>
      <c r="J624" s="68" t="s">
        <v>140</v>
      </c>
      <c r="M624" t="str">
        <f>VLOOKUP(A624,[1]原表!$E:$M,9,0)</f>
        <v>直接购入</v>
      </c>
      <c r="O624" t="str">
        <f>VLOOKUP(A624,'[1]拆分表2-整理表'!$C:$O,13,0)</f>
        <v>天津三桥NO:667   GMP制剂大楼7楼包装间</v>
      </c>
      <c r="P624" t="str">
        <f>VLOOKUP(A624,[1]原表!$E:$U,17,0)</f>
        <v>10</v>
      </c>
      <c r="Q624">
        <f>VLOOKUP(A624,[1]原表!$E:$X,20,0)</f>
        <v>28000</v>
      </c>
    </row>
    <row r="625" spans="1:17">
      <c r="A625" s="74" t="s">
        <v>675</v>
      </c>
      <c r="B625" t="str">
        <f>VLOOKUP(A625,[1]原表!$E:$AJ,32,0)</f>
        <v>通-机90#</v>
      </c>
      <c r="C625" t="str">
        <f>VLOOKUP(A625,[1]原表!$A:$D,4,0)</f>
        <v>机器设备-机械设备</v>
      </c>
      <c r="D625" t="str">
        <f>VLOOKUP(A625,[1]原表!$E:$G,3,0)</f>
        <v>自动颗粒包装机</v>
      </c>
      <c r="E625" t="str">
        <f>VLOOKUP(A625,'[1]拆分表2-整理表'!$C:$P,14,0)</f>
        <v>DXDK40II</v>
      </c>
      <c r="F625">
        <v>1</v>
      </c>
      <c r="I625" s="68">
        <f>VLOOKUP(A625,[1]原表!$E:$N,10,0)</f>
        <v>38169</v>
      </c>
      <c r="J625" s="68" t="s">
        <v>140</v>
      </c>
      <c r="M625" t="str">
        <f>VLOOKUP(A625,[1]原表!$E:$M,9,0)</f>
        <v>直接购入</v>
      </c>
      <c r="O625" t="str">
        <f>VLOOKUP(A625,'[1]拆分表2-整理表'!$C:$O,13,0)</f>
        <v>天津三桥NO:668  GMP制剂大楼7楼包装间</v>
      </c>
      <c r="P625" t="str">
        <f>VLOOKUP(A625,[1]原表!$E:$U,17,0)</f>
        <v>10</v>
      </c>
      <c r="Q625">
        <f>VLOOKUP(A625,[1]原表!$E:$X,20,0)</f>
        <v>28000</v>
      </c>
    </row>
    <row r="626" spans="1:17">
      <c r="A626" s="74" t="s">
        <v>676</v>
      </c>
      <c r="B626" t="str">
        <f>VLOOKUP(A626,[1]原表!$E:$AJ,32,0)</f>
        <v>通-机186#</v>
      </c>
      <c r="C626" t="str">
        <f>VLOOKUP(A626,[1]原表!$A:$D,4,0)</f>
        <v>机器设备-机械设备</v>
      </c>
      <c r="D626" t="str">
        <f>VLOOKUP(A626,[1]原表!$E:$G,3,0)</f>
        <v>海尔空调</v>
      </c>
      <c r="E626" t="str">
        <f>VLOOKUP(A626,'[1]拆分表2-整理表'!$C:$P,14,0)</f>
        <v>KFRD-72LW101B</v>
      </c>
      <c r="F626">
        <v>1</v>
      </c>
      <c r="I626" s="68">
        <f>VLOOKUP(A626,[1]原表!$E:$N,10,0)</f>
        <v>40269</v>
      </c>
      <c r="J626" s="68" t="s">
        <v>23</v>
      </c>
      <c r="M626" t="str">
        <f>VLOOKUP(A626,[1]原表!$E:$M,9,0)</f>
        <v>直接购入</v>
      </c>
      <c r="O626" t="str">
        <f>VLOOKUP(A626,'[1]拆分表2-整理表'!$C:$O,13,0)</f>
        <v>青岛海尔空调器有限总公司</v>
      </c>
      <c r="P626" t="str">
        <f>VLOOKUP(A626,[1]原表!$E:$U,17,0)</f>
        <v>0</v>
      </c>
      <c r="Q626">
        <f>VLOOKUP(A626,[1]原表!$E:$X,20,0)</f>
        <v>11100</v>
      </c>
    </row>
    <row r="627" spans="1:17">
      <c r="A627" s="74" t="s">
        <v>677</v>
      </c>
      <c r="B627" t="str">
        <f>VLOOKUP(A627,[1]原表!$E:$AJ,32,0)</f>
        <v>通-机92#</v>
      </c>
      <c r="C627" t="str">
        <f>VLOOKUP(A627,[1]原表!$A:$D,4,0)</f>
        <v>机器设备-机械设备</v>
      </c>
      <c r="D627" t="str">
        <f>VLOOKUP(A627,[1]原表!$E:$G,3,0)</f>
        <v>自动片剂包装机</v>
      </c>
      <c r="E627" t="str">
        <f>VLOOKUP(A627,'[1]拆分表2-整理表'!$C:$P,14,0)</f>
        <v>DXDP40P</v>
      </c>
      <c r="F627">
        <v>1</v>
      </c>
      <c r="I627" s="68">
        <f>VLOOKUP(A627,[1]原表!$E:$N,10,0)</f>
        <v>38169</v>
      </c>
      <c r="J627" s="68" t="s">
        <v>171</v>
      </c>
      <c r="M627" t="str">
        <f>VLOOKUP(A627,[1]原表!$E:$M,9,0)</f>
        <v>直接购入</v>
      </c>
      <c r="O627" t="str">
        <f>VLOOKUP(A627,'[1]拆分表2-整理表'!$C:$O,13,0)</f>
        <v>天津三桥</v>
      </c>
      <c r="P627" t="str">
        <f>VLOOKUP(A627,[1]原表!$E:$U,17,0)</f>
        <v>10</v>
      </c>
      <c r="Q627">
        <f>VLOOKUP(A627,[1]原表!$E:$X,20,0)</f>
        <v>24500</v>
      </c>
    </row>
    <row r="628" spans="1:17">
      <c r="A628" s="74" t="s">
        <v>678</v>
      </c>
      <c r="B628" t="str">
        <f>VLOOKUP(A628,[1]原表!$E:$AJ,32,0)</f>
        <v>通-机93#</v>
      </c>
      <c r="C628" t="str">
        <f>VLOOKUP(A628,[1]原表!$A:$D,4,0)</f>
        <v>机器设备-机械设备</v>
      </c>
      <c r="D628" t="str">
        <f>VLOOKUP(A628,[1]原表!$E:$G,3,0)</f>
        <v>自动片剂包装机</v>
      </c>
      <c r="E628" t="str">
        <f>VLOOKUP(A628,'[1]拆分表2-整理表'!$C:$P,14,0)</f>
        <v>DXDP40P</v>
      </c>
      <c r="F628">
        <v>1</v>
      </c>
      <c r="I628" s="68">
        <f>VLOOKUP(A628,[1]原表!$E:$N,10,0)</f>
        <v>38169</v>
      </c>
      <c r="J628" s="68" t="s">
        <v>171</v>
      </c>
      <c r="M628" t="str">
        <f>VLOOKUP(A628,[1]原表!$E:$M,9,0)</f>
        <v>直接购入</v>
      </c>
      <c r="O628" t="str">
        <f>VLOOKUP(A628,'[1]拆分表2-整理表'!$C:$O,13,0)</f>
        <v>天津三桥</v>
      </c>
      <c r="P628" t="str">
        <f>VLOOKUP(A628,[1]原表!$E:$U,17,0)</f>
        <v>10</v>
      </c>
      <c r="Q628">
        <f>VLOOKUP(A628,[1]原表!$E:$X,20,0)</f>
        <v>24500</v>
      </c>
    </row>
    <row r="629" spans="1:17">
      <c r="A629" s="74" t="s">
        <v>679</v>
      </c>
      <c r="B629" t="str">
        <f>VLOOKUP(A629,[1]原表!$E:$AJ,32,0)</f>
        <v>通-机94#</v>
      </c>
      <c r="C629" t="str">
        <f>VLOOKUP(A629,[1]原表!$A:$D,4,0)</f>
        <v>机器设备-机械设备</v>
      </c>
      <c r="D629" t="str">
        <f>VLOOKUP(A629,[1]原表!$E:$G,3,0)</f>
        <v>自动片剂包装机</v>
      </c>
      <c r="E629" t="str">
        <f>VLOOKUP(A629,'[1]拆分表2-整理表'!$C:$P,14,0)</f>
        <v>DXDP40P</v>
      </c>
      <c r="F629">
        <v>1</v>
      </c>
      <c r="I629" s="68">
        <f>VLOOKUP(A629,[1]原表!$E:$N,10,0)</f>
        <v>38169</v>
      </c>
      <c r="J629" s="68" t="s">
        <v>171</v>
      </c>
      <c r="M629" t="str">
        <f>VLOOKUP(A629,[1]原表!$E:$M,9,0)</f>
        <v>直接购入</v>
      </c>
      <c r="O629" t="str">
        <f>VLOOKUP(A629,'[1]拆分表2-整理表'!$C:$O,13,0)</f>
        <v>天津三桥</v>
      </c>
      <c r="P629" t="str">
        <f>VLOOKUP(A629,[1]原表!$E:$U,17,0)</f>
        <v>12</v>
      </c>
      <c r="Q629">
        <f>VLOOKUP(A629,[1]原表!$E:$X,20,0)</f>
        <v>24500</v>
      </c>
    </row>
    <row r="630" spans="1:17">
      <c r="A630" s="74" t="s">
        <v>680</v>
      </c>
      <c r="B630" t="str">
        <f>VLOOKUP(A630,[1]原表!$E:$AJ,32,0)</f>
        <v>通-机113#</v>
      </c>
      <c r="C630" t="str">
        <f>VLOOKUP(A630,[1]原表!$A:$D,4,0)</f>
        <v>机器设备-机械设备</v>
      </c>
      <c r="D630" t="str">
        <f>VLOOKUP(A630,[1]原表!$E:$G,3,0)</f>
        <v>组合式空调机组</v>
      </c>
      <c r="E630" t="str">
        <f>VLOOKUP(A630,'[1]拆分表2-整理表'!$C:$P,14,0)</f>
        <v>CLCP040HAHU-2</v>
      </c>
      <c r="F630">
        <v>1</v>
      </c>
      <c r="I630" s="68">
        <f>VLOOKUP(A630,[1]原表!$E:$N,10,0)</f>
        <v>38322</v>
      </c>
      <c r="J630" s="68" t="s">
        <v>29</v>
      </c>
      <c r="M630" t="str">
        <f>VLOOKUP(A630,[1]原表!$E:$M,9,0)</f>
        <v>直接购入</v>
      </c>
      <c r="O630" t="str">
        <f>VLOOKUP(A630,'[1]拆分表2-整理表'!$C:$O,13,0)</f>
        <v>昆明东城机电工程有限公司</v>
      </c>
      <c r="P630" t="str">
        <f>VLOOKUP(A630,[1]原表!$E:$U,17,0)</f>
        <v>12</v>
      </c>
      <c r="Q630">
        <f>VLOOKUP(A630,[1]原表!$E:$X,20,0)</f>
        <v>103163.85</v>
      </c>
    </row>
    <row r="631" spans="1:17">
      <c r="A631" s="74" t="s">
        <v>681</v>
      </c>
      <c r="B631" t="str">
        <f>VLOOKUP(A631,[1]原表!$E:$AJ,32,0)</f>
        <v>通-机107#</v>
      </c>
      <c r="C631" t="str">
        <f>VLOOKUP(A631,[1]原表!$A:$D,4,0)</f>
        <v>机器设备-机械设备</v>
      </c>
      <c r="D631" t="str">
        <f>VLOOKUP(A631,[1]原表!$E:$G,3,0)</f>
        <v>组合式空调机组</v>
      </c>
      <c r="E631" t="str">
        <f>VLOOKUP(A631,'[1]拆分表2-整理表'!$C:$P,14,0)</f>
        <v>CLCP040H.AHU-5</v>
      </c>
      <c r="F631">
        <v>1</v>
      </c>
      <c r="I631" s="68">
        <f>VLOOKUP(A631,[1]原表!$E:$N,10,0)</f>
        <v>38322</v>
      </c>
      <c r="J631" s="68" t="s">
        <v>29</v>
      </c>
      <c r="M631" t="str">
        <f>VLOOKUP(A631,[1]原表!$E:$M,9,0)</f>
        <v>直接购入</v>
      </c>
      <c r="O631" t="str">
        <f>VLOOKUP(A631,'[1]拆分表2-整理表'!$C:$O,13,0)</f>
        <v>昆明东城机电工程有限公司</v>
      </c>
      <c r="P631" t="str">
        <f>VLOOKUP(A631,[1]原表!$E:$U,17,0)</f>
        <v>12</v>
      </c>
      <c r="Q631">
        <f>VLOOKUP(A631,[1]原表!$E:$X,20,0)</f>
        <v>103163.85</v>
      </c>
    </row>
    <row r="632" spans="1:17">
      <c r="A632" s="74" t="s">
        <v>682</v>
      </c>
      <c r="B632" t="str">
        <f>VLOOKUP(A632,[1]原表!$E:$AJ,32,0)</f>
        <v>通-机108#</v>
      </c>
      <c r="C632" t="str">
        <f>VLOOKUP(A632,[1]原表!$A:$D,4,0)</f>
        <v>机器设备-机械设备</v>
      </c>
      <c r="D632" t="str">
        <f>VLOOKUP(A632,[1]原表!$E:$G,3,0)</f>
        <v>组合式空调机组</v>
      </c>
      <c r="E632" t="str">
        <f>VLOOKUP(A632,'[1]拆分表2-整理表'!$C:$P,14,0)</f>
        <v>CLCP040H.AHU-4</v>
      </c>
      <c r="F632">
        <v>1</v>
      </c>
      <c r="I632" s="68">
        <f>VLOOKUP(A632,[1]原表!$E:$N,10,0)</f>
        <v>38322</v>
      </c>
      <c r="J632" s="68" t="s">
        <v>29</v>
      </c>
      <c r="M632" t="str">
        <f>VLOOKUP(A632,[1]原表!$E:$M,9,0)</f>
        <v>直接购入</v>
      </c>
      <c r="O632" t="str">
        <f>VLOOKUP(A632,'[1]拆分表2-整理表'!$C:$O,13,0)</f>
        <v>昆明东城机电工程有限公司</v>
      </c>
      <c r="P632" t="str">
        <f>VLOOKUP(A632,[1]原表!$E:$U,17,0)</f>
        <v>12</v>
      </c>
      <c r="Q632">
        <f>VLOOKUP(A632,[1]原表!$E:$X,20,0)</f>
        <v>103163.86</v>
      </c>
    </row>
    <row r="633" spans="1:17">
      <c r="A633" s="74" t="s">
        <v>683</v>
      </c>
      <c r="B633" t="str">
        <f>VLOOKUP(A633,[1]原表!$E:$AJ,32,0)</f>
        <v>通-机109#</v>
      </c>
      <c r="C633" t="str">
        <f>VLOOKUP(A633,[1]原表!$A:$D,4,0)</f>
        <v>机器设备-机械设备</v>
      </c>
      <c r="D633" t="str">
        <f>VLOOKUP(A633,[1]原表!$E:$G,3,0)</f>
        <v>组合式空调机组</v>
      </c>
      <c r="E633" t="str">
        <f>VLOOKUP(A633,'[1]拆分表2-整理表'!$C:$P,14,0)</f>
        <v>CLCP040H.AHU-1</v>
      </c>
      <c r="F633">
        <v>1</v>
      </c>
      <c r="I633" s="68">
        <f>VLOOKUP(A633,[1]原表!$E:$N,10,0)</f>
        <v>38322</v>
      </c>
      <c r="J633" s="68" t="s">
        <v>171</v>
      </c>
      <c r="M633" t="str">
        <f>VLOOKUP(A633,[1]原表!$E:$M,9,0)</f>
        <v>直接购入</v>
      </c>
      <c r="O633" t="str">
        <f>VLOOKUP(A633,'[1]拆分表2-整理表'!$C:$O,13,0)</f>
        <v>昆明东城机电工程有限公司</v>
      </c>
      <c r="P633" t="str">
        <f>VLOOKUP(A633,[1]原表!$E:$U,17,0)</f>
        <v>12</v>
      </c>
      <c r="Q633">
        <f>VLOOKUP(A633,[1]原表!$E:$X,20,0)</f>
        <v>103163.86</v>
      </c>
    </row>
    <row r="634" spans="1:17">
      <c r="A634" s="74" t="s">
        <v>684</v>
      </c>
      <c r="B634" t="str">
        <f>VLOOKUP(A634,[1]原表!$E:$AJ,32,0)</f>
        <v>通-机110#</v>
      </c>
      <c r="C634" t="str">
        <f>VLOOKUP(A634,[1]原表!$A:$D,4,0)</f>
        <v>机器设备-机械设备</v>
      </c>
      <c r="D634" t="str">
        <f>VLOOKUP(A634,[1]原表!$E:$G,3,0)</f>
        <v>组合式空调机组</v>
      </c>
      <c r="E634" t="str">
        <f>VLOOKUP(A634,'[1]拆分表2-整理表'!$C:$P,14,0)</f>
        <v>CLCP040H.AHU-7</v>
      </c>
      <c r="F634">
        <v>1</v>
      </c>
      <c r="I634" s="68">
        <f>VLOOKUP(A634,[1]原表!$E:$N,10,0)</f>
        <v>38322</v>
      </c>
      <c r="J634" s="68" t="s">
        <v>171</v>
      </c>
      <c r="M634" t="str">
        <f>VLOOKUP(A634,[1]原表!$E:$M,9,0)</f>
        <v>直接购入</v>
      </c>
      <c r="O634" t="str">
        <f>VLOOKUP(A634,'[1]拆分表2-整理表'!$C:$O,13,0)</f>
        <v>昆明东城机电工程有限公司</v>
      </c>
      <c r="P634" t="str">
        <f>VLOOKUP(A634,[1]原表!$E:$U,17,0)</f>
        <v>12</v>
      </c>
      <c r="Q634">
        <f>VLOOKUP(A634,[1]原表!$E:$X,20,0)</f>
        <v>103163.86</v>
      </c>
    </row>
    <row r="635" spans="1:17">
      <c r="A635" s="74" t="s">
        <v>685</v>
      </c>
      <c r="B635" t="str">
        <f>VLOOKUP(A635,[1]原表!$E:$AJ,32,0)</f>
        <v>通-机111#</v>
      </c>
      <c r="C635" t="str">
        <f>VLOOKUP(A635,[1]原表!$A:$D,4,0)</f>
        <v>机器设备-机械设备</v>
      </c>
      <c r="D635" t="str">
        <f>VLOOKUP(A635,[1]原表!$E:$G,3,0)</f>
        <v>组合式空调机组</v>
      </c>
      <c r="E635" t="str">
        <f>VLOOKUP(A635,'[1]拆分表2-整理表'!$C:$P,14,0)</f>
        <v>CLCP040H.AHU-6</v>
      </c>
      <c r="F635">
        <v>1</v>
      </c>
      <c r="I635" s="68">
        <f>VLOOKUP(A635,[1]原表!$E:$N,10,0)</f>
        <v>38322</v>
      </c>
      <c r="J635" s="68" t="s">
        <v>29</v>
      </c>
      <c r="M635" t="str">
        <f>VLOOKUP(A635,[1]原表!$E:$M,9,0)</f>
        <v>直接购入</v>
      </c>
      <c r="O635" t="str">
        <f>VLOOKUP(A635,'[1]拆分表2-整理表'!$C:$O,13,0)</f>
        <v>昆明东城机电工程有限公司</v>
      </c>
      <c r="P635" t="str">
        <f>VLOOKUP(A635,[1]原表!$E:$U,17,0)</f>
        <v>12</v>
      </c>
      <c r="Q635">
        <f>VLOOKUP(A635,[1]原表!$E:$X,20,0)</f>
        <v>103163.86</v>
      </c>
    </row>
    <row r="636" spans="1:17">
      <c r="A636" s="74" t="s">
        <v>686</v>
      </c>
      <c r="B636" t="str">
        <f>VLOOKUP(A636,[1]原表!$E:$AJ,32,0)</f>
        <v>通-机112#</v>
      </c>
      <c r="C636" t="str">
        <f>VLOOKUP(A636,[1]原表!$A:$D,4,0)</f>
        <v>机器设备-机械设备</v>
      </c>
      <c r="D636" t="str">
        <f>VLOOKUP(A636,[1]原表!$E:$G,3,0)</f>
        <v>组合式空调机组</v>
      </c>
      <c r="E636" t="str">
        <f>VLOOKUP(A636,'[1]拆分表2-整理表'!$C:$P,14,0)</f>
        <v>CLCP040H.AHU-3</v>
      </c>
      <c r="F636">
        <v>1</v>
      </c>
      <c r="I636" s="68">
        <f>VLOOKUP(A636,[1]原表!$E:$N,10,0)</f>
        <v>38322</v>
      </c>
      <c r="J636" s="68" t="s">
        <v>29</v>
      </c>
      <c r="M636" t="str">
        <f>VLOOKUP(A636,[1]原表!$E:$M,9,0)</f>
        <v>直接购入</v>
      </c>
      <c r="O636" t="str">
        <f>VLOOKUP(A636,'[1]拆分表2-整理表'!$C:$O,13,0)</f>
        <v>昆明东城机电工程有限公司</v>
      </c>
      <c r="P636" t="str">
        <f>VLOOKUP(A636,[1]原表!$E:$U,17,0)</f>
        <v>12</v>
      </c>
      <c r="Q636">
        <f>VLOOKUP(A636,[1]原表!$E:$X,20,0)</f>
        <v>103163.86</v>
      </c>
    </row>
    <row r="637" spans="1:17">
      <c r="A637" s="74" t="s">
        <v>687</v>
      </c>
      <c r="B637" t="str">
        <f>VLOOKUP(A637,[1]原表!$E:$AJ,32,0)</f>
        <v>通-机70#</v>
      </c>
      <c r="C637" t="str">
        <f>VLOOKUP(A637,[1]原表!$A:$D,4,0)</f>
        <v>机器设备-机械设备</v>
      </c>
      <c r="D637" t="str">
        <f>VLOOKUP(A637,[1]原表!$E:$G,3,0)</f>
        <v>自动折纸机</v>
      </c>
      <c r="E637" t="str">
        <f>VLOOKUP(A637,'[1]拆分表2-整理表'!$C:$P,14,0)</f>
        <v>KK502</v>
      </c>
      <c r="F637">
        <v>1</v>
      </c>
      <c r="I637" s="68">
        <f>VLOOKUP(A637,[1]原表!$E:$N,10,0)</f>
        <v>37316</v>
      </c>
      <c r="J637" s="68" t="s">
        <v>180</v>
      </c>
      <c r="M637" t="str">
        <f>VLOOKUP(A637,[1]原表!$E:$M,9,0)</f>
        <v>直接购入</v>
      </c>
      <c r="O637" t="str">
        <f>VLOOKUP(A637,'[1]拆分表2-整理表'!$C:$O,13,0)</f>
        <v>上海皇将公司(原编号为通-机67#)</v>
      </c>
      <c r="P637" t="str">
        <f>VLOOKUP(A637,[1]原表!$E:$U,17,0)</f>
        <v>12</v>
      </c>
      <c r="Q637">
        <f>VLOOKUP(A637,[1]原表!$E:$X,20,0)</f>
        <v>22800</v>
      </c>
    </row>
    <row r="638" spans="1:17">
      <c r="A638" s="74" t="s">
        <v>688</v>
      </c>
      <c r="B638" t="str">
        <f>VLOOKUP(A638,[1]原表!$E:$AJ,32,0)</f>
        <v>通-机85#</v>
      </c>
      <c r="C638" t="str">
        <f>VLOOKUP(A638,[1]原表!$A:$D,4,0)</f>
        <v>机器设备-机械设备</v>
      </c>
      <c r="D638" t="str">
        <f>VLOOKUP(A638,[1]原表!$E:$G,3,0)</f>
        <v>锅炉用调速箱</v>
      </c>
      <c r="E638" t="str">
        <f>VLOOKUP(A638,'[1]拆分表2-整理表'!$C:$P,14,0)</f>
        <v>L50</v>
      </c>
      <c r="F638">
        <v>1</v>
      </c>
      <c r="I638" s="68">
        <f>VLOOKUP(A638,[1]原表!$E:$N,10,0)</f>
        <v>37987</v>
      </c>
      <c r="J638" s="68" t="s">
        <v>29</v>
      </c>
      <c r="M638" t="str">
        <f>VLOOKUP(A638,[1]原表!$E:$M,9,0)</f>
        <v>直接购入</v>
      </c>
      <c r="O638" t="str">
        <f>VLOOKUP(A638,'[1]拆分表2-整理表'!$C:$O,13,0)</f>
        <v>有两台</v>
      </c>
      <c r="P638" t="str">
        <f>VLOOKUP(A638,[1]原表!$E:$U,17,0)</f>
        <v>12</v>
      </c>
      <c r="Q638">
        <f>VLOOKUP(A638,[1]原表!$E:$X,20,0)</f>
        <v>9350</v>
      </c>
    </row>
    <row r="639" spans="1:17">
      <c r="A639" s="74" t="s">
        <v>689</v>
      </c>
      <c r="B639" t="str">
        <f>VLOOKUP(A639,[1]原表!$E:$AJ,32,0)</f>
        <v>通-机114#</v>
      </c>
      <c r="C639" t="str">
        <f>VLOOKUP(A639,[1]原表!$A:$D,4,0)</f>
        <v>机器设备-机械设备</v>
      </c>
      <c r="D639" t="str">
        <f>VLOOKUP(A639,[1]原表!$E:$G,3,0)</f>
        <v>热水储罐</v>
      </c>
      <c r="E639" t="str">
        <f>VLOOKUP(A639,'[1]拆分表2-整理表'!$C:$P,14,0)</f>
        <v>5立方米</v>
      </c>
      <c r="F639">
        <v>1</v>
      </c>
      <c r="I639" s="68">
        <f>VLOOKUP(A639,[1]原表!$E:$N,10,0)</f>
        <v>38411</v>
      </c>
      <c r="J639" s="68" t="s">
        <v>31</v>
      </c>
      <c r="M639" t="str">
        <f>VLOOKUP(A639,[1]原表!$E:$M,9,0)</f>
        <v>直接购入</v>
      </c>
      <c r="O639" t="str">
        <f>VLOOKUP(A639,'[1]拆分表2-整理表'!$C:$O,13,0)</f>
        <v>温州半球轻工制药机械有限公司</v>
      </c>
      <c r="P639" t="str">
        <f>VLOOKUP(A639,[1]原表!$E:$U,17,0)</f>
        <v>12</v>
      </c>
      <c r="Q639">
        <f>VLOOKUP(A639,[1]原表!$E:$X,20,0)</f>
        <v>34580</v>
      </c>
    </row>
    <row r="640" spans="1:17">
      <c r="A640" s="74" t="s">
        <v>690</v>
      </c>
      <c r="B640" t="str">
        <f>VLOOKUP(A640,[1]原表!$E:$AJ,32,0)</f>
        <v>通-机115#</v>
      </c>
      <c r="C640" t="str">
        <f>VLOOKUP(A640,[1]原表!$A:$D,4,0)</f>
        <v>机器设备-机械设备</v>
      </c>
      <c r="D640" t="str">
        <f>VLOOKUP(A640,[1]原表!$E:$G,3,0)</f>
        <v>不锈钢热水罐</v>
      </c>
      <c r="E640" t="str">
        <f>VLOOKUP(A640,'[1]拆分表2-整理表'!$C:$P,14,0)</f>
        <v>1500L</v>
      </c>
      <c r="F640">
        <v>1</v>
      </c>
      <c r="I640" s="68">
        <f>VLOOKUP(A640,[1]原表!$E:$N,10,0)</f>
        <v>38411</v>
      </c>
      <c r="J640" s="68" t="s">
        <v>31</v>
      </c>
      <c r="M640" t="str">
        <f>VLOOKUP(A640,[1]原表!$E:$M,9,0)</f>
        <v>直接购入</v>
      </c>
      <c r="O640" t="str">
        <f>VLOOKUP(A640,'[1]拆分表2-整理表'!$C:$O,13,0)</f>
        <v>昆明市金榜公司</v>
      </c>
      <c r="P640" t="str">
        <f>VLOOKUP(A640,[1]原表!$E:$U,17,0)</f>
        <v>12</v>
      </c>
      <c r="Q640">
        <f>VLOOKUP(A640,[1]原表!$E:$X,20,0)</f>
        <v>14000</v>
      </c>
    </row>
    <row r="641" spans="1:17">
      <c r="A641" s="74" t="s">
        <v>691</v>
      </c>
      <c r="B641" t="str">
        <f>VLOOKUP(A641,[1]原表!$E:$AJ,32,0)</f>
        <v>通-机116#</v>
      </c>
      <c r="C641" t="str">
        <f>VLOOKUP(A641,[1]原表!$A:$D,4,0)</f>
        <v>机器设备-机械设备</v>
      </c>
      <c r="D641" t="str">
        <f>VLOOKUP(A641,[1]原表!$E:$G,3,0)</f>
        <v>分汽缸</v>
      </c>
      <c r="E641" t="str">
        <f>VLOOKUP(A641,'[1]拆分表2-整理表'!$C:$P,14,0)</f>
        <v>0.3立方米</v>
      </c>
      <c r="F641">
        <v>1</v>
      </c>
      <c r="I641" s="68">
        <f>VLOOKUP(A641,[1]原表!$E:$N,10,0)</f>
        <v>38411</v>
      </c>
      <c r="J641" s="68" t="s">
        <v>29</v>
      </c>
      <c r="M641" t="str">
        <f>VLOOKUP(A641,[1]原表!$E:$M,9,0)</f>
        <v>直接购入</v>
      </c>
      <c r="O641" t="str">
        <f>VLOOKUP(A641,'[1]拆分表2-整理表'!$C:$O,13,0)</f>
        <v>云南化工机械厂(编号：200403045）</v>
      </c>
      <c r="P641" t="str">
        <f>VLOOKUP(A641,[1]原表!$E:$U,17,0)</f>
        <v>12</v>
      </c>
      <c r="Q641">
        <f>VLOOKUP(A641,[1]原表!$E:$X,20,0)</f>
        <v>16000</v>
      </c>
    </row>
    <row r="642" spans="1:17">
      <c r="A642" s="74" t="s">
        <v>692</v>
      </c>
      <c r="B642" t="str">
        <f>VLOOKUP(A642,[1]原表!$E:$AJ,32,0)</f>
        <v>通-机117#</v>
      </c>
      <c r="C642" t="str">
        <f>VLOOKUP(A642,[1]原表!$A:$D,4,0)</f>
        <v>机器设备-机械设备</v>
      </c>
      <c r="D642" t="str">
        <f>VLOOKUP(A642,[1]原表!$E:$G,3,0)</f>
        <v>高效筛粉机</v>
      </c>
      <c r="E642" t="str">
        <f>VLOOKUP(A642,'[1]拆分表2-整理表'!$C:$P,14,0)</f>
        <v>ZS-800</v>
      </c>
      <c r="F642">
        <v>1</v>
      </c>
      <c r="I642" s="68">
        <f>VLOOKUP(A642,[1]原表!$E:$N,10,0)</f>
        <v>38411</v>
      </c>
      <c r="J642" s="68" t="s">
        <v>140</v>
      </c>
      <c r="M642" t="str">
        <f>VLOOKUP(A642,[1]原表!$E:$M,9,0)</f>
        <v>直接购入</v>
      </c>
      <c r="O642" t="str">
        <f>VLOOKUP(A642,'[1]拆分表2-整理表'!$C:$O,13,0)</f>
        <v>江苏瑰宝制药机械厂（编号：04021）GMP制剂大楼7楼筛粉间</v>
      </c>
      <c r="P642" t="str">
        <f>VLOOKUP(A642,[1]原表!$E:$U,17,0)</f>
        <v>12</v>
      </c>
      <c r="Q642">
        <f>VLOOKUP(A642,[1]原表!$E:$X,20,0)</f>
        <v>26500</v>
      </c>
    </row>
    <row r="643" spans="1:17">
      <c r="A643" s="74" t="s">
        <v>693</v>
      </c>
      <c r="B643" t="str">
        <f>VLOOKUP(A643,[1]原表!$E:$AJ,32,0)</f>
        <v>通-机119#</v>
      </c>
      <c r="C643" t="str">
        <f>VLOOKUP(A643,[1]原表!$A:$D,4,0)</f>
        <v>机器设备-机械设备</v>
      </c>
      <c r="D643" t="str">
        <f>VLOOKUP(A643,[1]原表!$E:$G,3,0)</f>
        <v>吸尘机</v>
      </c>
      <c r="E643" t="str">
        <f>VLOOKUP(A643,'[1]拆分表2-整理表'!$C:$P,14,0)</f>
        <v>60L</v>
      </c>
      <c r="F643">
        <v>1</v>
      </c>
      <c r="I643" s="68">
        <f>VLOOKUP(A643,[1]原表!$E:$N,10,0)</f>
        <v>38411</v>
      </c>
      <c r="J643" s="68" t="s">
        <v>171</v>
      </c>
      <c r="M643" t="str">
        <f>VLOOKUP(A643,[1]原表!$E:$M,9,0)</f>
        <v>直接购入</v>
      </c>
      <c r="O643" t="str">
        <f>VLOOKUP(A643,'[1]拆分表2-整理表'!$C:$O,13,0)</f>
        <v>广州市超宝清洁用品公司  GMP制剂大楼7楼质检间</v>
      </c>
      <c r="P643" t="str">
        <f>VLOOKUP(A643,[1]原表!$E:$U,17,0)</f>
        <v>12</v>
      </c>
      <c r="Q643">
        <f>VLOOKUP(A643,[1]原表!$E:$X,20,0)</f>
        <v>2850</v>
      </c>
    </row>
    <row r="644" spans="1:17">
      <c r="A644" s="74" t="s">
        <v>694</v>
      </c>
      <c r="B644" t="str">
        <f>VLOOKUP(A644,[1]原表!$E:$AJ,32,0)</f>
        <v>通-机120</v>
      </c>
      <c r="C644" t="str">
        <f>VLOOKUP(A644,[1]原表!$A:$D,4,0)</f>
        <v>机器设备-机械设备</v>
      </c>
      <c r="D644" t="str">
        <f>VLOOKUP(A644,[1]原表!$E:$G,3,0)</f>
        <v>电梯</v>
      </c>
      <c r="E644" t="str">
        <f>VLOOKUP(A644,'[1]拆分表2-整理表'!$C:$P,14,0)</f>
        <v>2003/3/3</v>
      </c>
      <c r="F644">
        <v>1</v>
      </c>
      <c r="I644" s="68">
        <f>VLOOKUP(A644,[1]原表!$E:$N,10,0)</f>
        <v>38411</v>
      </c>
      <c r="J644" s="68" t="s">
        <v>31</v>
      </c>
      <c r="M644" t="str">
        <f>VLOOKUP(A644,[1]原表!$E:$M,9,0)</f>
        <v>直接购入</v>
      </c>
      <c r="O644" t="str">
        <f>VLOOKUP(A644,'[1]拆分表2-整理表'!$C:$O,13,0)</f>
        <v>广州永日电梯有限公司（编号：YO406152)</v>
      </c>
      <c r="P644" t="str">
        <f>VLOOKUP(A644,[1]原表!$E:$U,17,0)</f>
        <v>12</v>
      </c>
      <c r="Q644">
        <f>VLOOKUP(A644,[1]原表!$E:$X,20,0)</f>
        <v>103000</v>
      </c>
    </row>
    <row r="645" spans="1:17">
      <c r="A645" s="74" t="s">
        <v>695</v>
      </c>
      <c r="B645" t="str">
        <f>VLOOKUP(A645,[1]原表!$E:$AJ,32,0)</f>
        <v>通-机121#</v>
      </c>
      <c r="C645" t="str">
        <f>VLOOKUP(A645,[1]原表!$A:$D,4,0)</f>
        <v>机器设备-机械设备</v>
      </c>
      <c r="D645" t="str">
        <f>VLOOKUP(A645,[1]原表!$E:$G,3,0)</f>
        <v>电梯</v>
      </c>
      <c r="E645" t="str">
        <f>VLOOKUP(A645,'[1]拆分表2-整理表'!$C:$P,14,0)</f>
        <v>SG-VFA</v>
      </c>
      <c r="F645">
        <v>1</v>
      </c>
      <c r="I645" s="68">
        <f>VLOOKUP(A645,[1]原表!$E:$N,10,0)</f>
        <v>38534</v>
      </c>
      <c r="J645" s="68" t="s">
        <v>174</v>
      </c>
      <c r="M645" t="str">
        <f>VLOOKUP(A645,[1]原表!$E:$M,9,0)</f>
        <v>直接购入</v>
      </c>
      <c r="O645" t="str">
        <f>VLOOKUP(A645,'[1]拆分表2-整理表'!$C:$O,13,0)</f>
        <v>上海三菱电梯有限公司（编号：0307007314）2T 4＃二车</v>
      </c>
      <c r="P645" t="str">
        <f>VLOOKUP(A645,[1]原表!$E:$U,17,0)</f>
        <v>12</v>
      </c>
      <c r="Q645">
        <f>VLOOKUP(A645,[1]原表!$E:$X,20,0)</f>
        <v>223000</v>
      </c>
    </row>
    <row r="646" spans="1:17">
      <c r="A646" s="74" t="s">
        <v>696</v>
      </c>
      <c r="B646" t="str">
        <f>VLOOKUP(A646,[1]原表!$E:$AJ,32,0)</f>
        <v>通-机122#</v>
      </c>
      <c r="C646" t="str">
        <f>VLOOKUP(A646,[1]原表!$A:$D,4,0)</f>
        <v>机器设备-机械设备</v>
      </c>
      <c r="D646" t="str">
        <f>VLOOKUP(A646,[1]原表!$E:$G,3,0)</f>
        <v>电梯</v>
      </c>
      <c r="E646" t="str">
        <f>VLOOKUP(A646,'[1]拆分表2-整理表'!$C:$P,14,0)</f>
        <v>HOPE</v>
      </c>
      <c r="F646">
        <v>1</v>
      </c>
      <c r="I646" s="68">
        <f>VLOOKUP(A646,[1]原表!$E:$N,10,0)</f>
        <v>38534</v>
      </c>
      <c r="J646" s="68" t="s">
        <v>174</v>
      </c>
      <c r="M646" t="str">
        <f>VLOOKUP(A646,[1]原表!$E:$M,9,0)</f>
        <v>直接购入</v>
      </c>
      <c r="O646" t="str">
        <f>VLOOKUP(A646,'[1]拆分表2-整理表'!$C:$O,13,0)</f>
        <v>上海三菱电梯有限公司（编号:0307006900)1#1.6t客梯</v>
      </c>
      <c r="P646" t="str">
        <f>VLOOKUP(A646,[1]原表!$E:$U,17,0)</f>
        <v>12</v>
      </c>
      <c r="Q646">
        <f>VLOOKUP(A646,[1]原表!$E:$X,20,0)</f>
        <v>382500</v>
      </c>
    </row>
    <row r="647" spans="1:17">
      <c r="A647" s="74" t="s">
        <v>697</v>
      </c>
      <c r="B647" t="str">
        <f>VLOOKUP(A647,[1]原表!$E:$AJ,32,0)</f>
        <v>通-机123#</v>
      </c>
      <c r="C647" t="str">
        <f>VLOOKUP(A647,[1]原表!$A:$D,4,0)</f>
        <v>机器设备-机械设备</v>
      </c>
      <c r="D647" t="str">
        <f>VLOOKUP(A647,[1]原表!$E:$G,3,0)</f>
        <v>电梯</v>
      </c>
      <c r="E647" t="str">
        <f>VLOOKUP(A647,'[1]拆分表2-整理表'!$C:$P,14,0)</f>
        <v>D3SGA20-782</v>
      </c>
      <c r="F647">
        <v>1</v>
      </c>
      <c r="I647" s="68">
        <f>VLOOKUP(A647,[1]原表!$E:$N,10,0)</f>
        <v>38534</v>
      </c>
      <c r="J647" s="68" t="s">
        <v>174</v>
      </c>
      <c r="M647" t="str">
        <f>VLOOKUP(A647,[1]原表!$E:$M,9,0)</f>
        <v>直接购入</v>
      </c>
      <c r="O647" t="str">
        <f>VLOOKUP(A647,'[1]拆分表2-整理表'!$C:$O,13,0)</f>
        <v>上海三菱电梯有限公司（编：0308007969）SG-VFA3#</v>
      </c>
      <c r="P647" t="str">
        <f>VLOOKUP(A647,[1]原表!$E:$U,17,0)</f>
        <v>12</v>
      </c>
      <c r="Q647">
        <f>VLOOKUP(A647,[1]原表!$E:$X,20,0)</f>
        <v>329000</v>
      </c>
    </row>
    <row r="648" spans="1:17">
      <c r="A648" s="74" t="s">
        <v>698</v>
      </c>
      <c r="B648" t="str">
        <f>VLOOKUP(A648,[1]原表!$E:$AJ,32,0)</f>
        <v>通-机124#</v>
      </c>
      <c r="C648" t="str">
        <f>VLOOKUP(A648,[1]原表!$A:$D,4,0)</f>
        <v>机器设备-机械设备</v>
      </c>
      <c r="D648" t="str">
        <f>VLOOKUP(A648,[1]原表!$E:$G,3,0)</f>
        <v>电梯</v>
      </c>
      <c r="E648" t="str">
        <f>VLOOKUP(A648,'[1]拆分表2-整理表'!$C:$P,14,0)</f>
        <v>SG-VFA</v>
      </c>
      <c r="F648">
        <v>1</v>
      </c>
      <c r="I648" s="68">
        <f>VLOOKUP(A648,[1]原表!$E:$N,10,0)</f>
        <v>38534</v>
      </c>
      <c r="J648" s="68" t="s">
        <v>174</v>
      </c>
      <c r="M648" t="str">
        <f>VLOOKUP(A648,[1]原表!$E:$M,9,0)</f>
        <v>直接购入</v>
      </c>
      <c r="O648" t="str">
        <f>VLOOKUP(A648,'[1]拆分表2-整理表'!$C:$O,13,0)</f>
        <v>上海三菱电梯有限公司（编：0307007302）2＃3吨</v>
      </c>
      <c r="P648" t="str">
        <f>VLOOKUP(A648,[1]原表!$E:$U,17,0)</f>
        <v>12</v>
      </c>
      <c r="Q648">
        <f>VLOOKUP(A648,[1]原表!$E:$X,20,0)</f>
        <v>375500</v>
      </c>
    </row>
    <row r="649" spans="1:17">
      <c r="A649" s="74" t="s">
        <v>699</v>
      </c>
      <c r="B649" t="str">
        <f>VLOOKUP(A649,[1]原表!$E:$AJ,32,0)</f>
        <v>通-机126#</v>
      </c>
      <c r="C649" t="str">
        <f>VLOOKUP(A649,[1]原表!$A:$D,4,0)</f>
        <v>机器设备-机械设备</v>
      </c>
      <c r="D649" t="str">
        <f>VLOOKUP(A649,[1]原表!$E:$G,3,0)</f>
        <v>自动颗粒包装机</v>
      </c>
      <c r="E649" t="str">
        <f>VLOOKUP(A649,'[1]拆分表2-整理表'!$C:$P,14,0)</f>
        <v>DXDK40Ⅱ</v>
      </c>
      <c r="F649">
        <v>1</v>
      </c>
      <c r="I649" s="68">
        <f>VLOOKUP(A649,[1]原表!$E:$N,10,0)</f>
        <v>38534</v>
      </c>
      <c r="J649" s="68" t="s">
        <v>140</v>
      </c>
      <c r="M649" t="str">
        <f>VLOOKUP(A649,[1]原表!$E:$M,9,0)</f>
        <v>直接购入</v>
      </c>
      <c r="O649" t="str">
        <f>VLOOKUP(A649,'[1]拆分表2-整理表'!$C:$O,13,0)</f>
        <v>天津市三桥包装机械股份有限公司（编号：103）GMP制剂大楼5楼包装间</v>
      </c>
      <c r="P649" t="str">
        <f>VLOOKUP(A649,[1]原表!$E:$U,17,0)</f>
        <v>12</v>
      </c>
      <c r="Q649">
        <f>VLOOKUP(A649,[1]原表!$E:$X,20,0)</f>
        <v>28000</v>
      </c>
    </row>
    <row r="650" spans="1:17">
      <c r="A650" s="74" t="s">
        <v>700</v>
      </c>
      <c r="B650" t="str">
        <f>VLOOKUP(A650,[1]原表!$E:$AJ,32,0)</f>
        <v>通-机127#</v>
      </c>
      <c r="C650" t="str">
        <f>VLOOKUP(A650,[1]原表!$A:$D,4,0)</f>
        <v>机器设备-机械设备</v>
      </c>
      <c r="D650" t="str">
        <f>VLOOKUP(A650,[1]原表!$E:$G,3,0)</f>
        <v>循环真空泵</v>
      </c>
      <c r="E650" t="str">
        <f>VLOOKUP(A650,'[1]拆分表2-整理表'!$C:$P,14,0)</f>
        <v>2BV5L6L-041</v>
      </c>
      <c r="F650">
        <v>1</v>
      </c>
      <c r="I650" s="68">
        <f>VLOOKUP(A650,[1]原表!$E:$N,10,0)</f>
        <v>38595</v>
      </c>
      <c r="J650" s="68" t="s">
        <v>31</v>
      </c>
      <c r="M650" t="str">
        <f>VLOOKUP(A650,[1]原表!$E:$M,9,0)</f>
        <v>直接购入</v>
      </c>
      <c r="O650" t="str">
        <f>VLOOKUP(A650,'[1]拆分表2-整理表'!$C:$O,13,0)</f>
        <v>纳西姆工业(中国)有限公司</v>
      </c>
      <c r="P650" t="str">
        <f>VLOOKUP(A650,[1]原表!$E:$U,17,0)</f>
        <v>12</v>
      </c>
      <c r="Q650">
        <f>VLOOKUP(A650,[1]原表!$E:$X,20,0)</f>
        <v>49692</v>
      </c>
    </row>
    <row r="651" spans="1:17">
      <c r="A651" s="74" t="s">
        <v>701</v>
      </c>
      <c r="B651" t="str">
        <f>VLOOKUP(A651,[1]原表!$E:$AJ,32,0)</f>
        <v>通-机128#</v>
      </c>
      <c r="C651" t="str">
        <f>VLOOKUP(A651,[1]原表!$A:$D,4,0)</f>
        <v>机器设备-机械设备</v>
      </c>
      <c r="D651" t="str">
        <f>VLOOKUP(A651,[1]原表!$E:$G,3,0)</f>
        <v>循环真空泵</v>
      </c>
      <c r="E651" t="str">
        <f>VLOOKUP(A651,'[1]拆分表2-整理表'!$C:$P,14,0)</f>
        <v>2BV5L6L-041</v>
      </c>
      <c r="F651">
        <v>1</v>
      </c>
      <c r="I651" s="68">
        <f>VLOOKUP(A651,[1]原表!$E:$N,10,0)</f>
        <v>38595</v>
      </c>
      <c r="J651" s="68" t="s">
        <v>31</v>
      </c>
      <c r="M651" t="str">
        <f>VLOOKUP(A651,[1]原表!$E:$M,9,0)</f>
        <v>直接购入</v>
      </c>
      <c r="O651" t="str">
        <f>VLOOKUP(A651,'[1]拆分表2-整理表'!$C:$O,13,0)</f>
        <v>纳西姆工业(中国)有限公司</v>
      </c>
      <c r="P651" t="str">
        <f>VLOOKUP(A651,[1]原表!$E:$U,17,0)</f>
        <v>12</v>
      </c>
      <c r="Q651">
        <f>VLOOKUP(A651,[1]原表!$E:$X,20,0)</f>
        <v>49692</v>
      </c>
    </row>
    <row r="652" spans="1:17">
      <c r="A652" s="74" t="s">
        <v>702</v>
      </c>
      <c r="B652" t="str">
        <f>VLOOKUP(A652,[1]原表!$E:$AJ,32,0)</f>
        <v>通-机129#</v>
      </c>
      <c r="C652" t="str">
        <f>VLOOKUP(A652,[1]原表!$A:$D,4,0)</f>
        <v>机器设备-机械设备</v>
      </c>
      <c r="D652" t="str">
        <f>VLOOKUP(A652,[1]原表!$E:$G,3,0)</f>
        <v>循环真空泵</v>
      </c>
      <c r="E652" t="str">
        <f>VLOOKUP(A652,'[1]拆分表2-整理表'!$C:$P,14,0)</f>
        <v>2BV5L6L-041</v>
      </c>
      <c r="F652">
        <v>1</v>
      </c>
      <c r="I652" s="68">
        <f>VLOOKUP(A652,[1]原表!$E:$N,10,0)</f>
        <v>38595</v>
      </c>
      <c r="J652" s="68" t="s">
        <v>31</v>
      </c>
      <c r="M652" t="str">
        <f>VLOOKUP(A652,[1]原表!$E:$M,9,0)</f>
        <v>直接购入</v>
      </c>
      <c r="O652" t="str">
        <f>VLOOKUP(A652,'[1]拆分表2-整理表'!$C:$O,13,0)</f>
        <v>纳西姆工业(中国)有限公司</v>
      </c>
      <c r="P652" t="str">
        <f>VLOOKUP(A652,[1]原表!$E:$U,17,0)</f>
        <v>12</v>
      </c>
      <c r="Q652">
        <f>VLOOKUP(A652,[1]原表!$E:$X,20,0)</f>
        <v>49692</v>
      </c>
    </row>
    <row r="653" spans="1:17">
      <c r="A653" s="74" t="s">
        <v>703</v>
      </c>
      <c r="B653" t="str">
        <f>VLOOKUP(A653,[1]原表!$E:$AJ,32,0)</f>
        <v>通-机130#</v>
      </c>
      <c r="C653" t="str">
        <f>VLOOKUP(A653,[1]原表!$A:$D,4,0)</f>
        <v>机器设备-机械设备</v>
      </c>
      <c r="D653" t="str">
        <f>VLOOKUP(A653,[1]原表!$E:$G,3,0)</f>
        <v>循环真空泵</v>
      </c>
      <c r="E653" t="str">
        <f>VLOOKUP(A653,'[1]拆分表2-整理表'!$C:$P,14,0)</f>
        <v>2BV5L6L-041</v>
      </c>
      <c r="F653">
        <v>1</v>
      </c>
      <c r="I653" s="68">
        <f>VLOOKUP(A653,[1]原表!$E:$N,10,0)</f>
        <v>38595</v>
      </c>
      <c r="J653" s="68" t="s">
        <v>31</v>
      </c>
      <c r="M653" t="str">
        <f>VLOOKUP(A653,[1]原表!$E:$M,9,0)</f>
        <v>直接购入</v>
      </c>
      <c r="O653" t="str">
        <f>VLOOKUP(A653,'[1]拆分表2-整理表'!$C:$O,13,0)</f>
        <v>纳西姆工业(中国)有限公司(昆明明云成套设备有限公司)</v>
      </c>
      <c r="P653" t="str">
        <f>VLOOKUP(A653,[1]原表!$E:$U,17,0)</f>
        <v>12</v>
      </c>
      <c r="Q653">
        <f>VLOOKUP(A653,[1]原表!$E:$X,20,0)</f>
        <v>49692</v>
      </c>
    </row>
    <row r="654" spans="1:17">
      <c r="A654" s="74" t="s">
        <v>704</v>
      </c>
      <c r="B654" t="str">
        <f>VLOOKUP(A654,[1]原表!$E:$AJ,32,0)</f>
        <v>通-机131#</v>
      </c>
      <c r="C654" t="str">
        <f>VLOOKUP(A654,[1]原表!$A:$D,4,0)</f>
        <v>机器设备-机械设备</v>
      </c>
      <c r="D654" t="str">
        <f>VLOOKUP(A654,[1]原表!$E:$G,3,0)</f>
        <v>循环真空泵</v>
      </c>
      <c r="E654" t="str">
        <f>VLOOKUP(A654,'[1]拆分表2-整理表'!$C:$P,14,0)</f>
        <v>2BV5L6L-041</v>
      </c>
      <c r="F654">
        <v>1</v>
      </c>
      <c r="I654" s="68">
        <f>VLOOKUP(A654,[1]原表!$E:$N,10,0)</f>
        <v>38595</v>
      </c>
      <c r="J654" s="68" t="s">
        <v>31</v>
      </c>
      <c r="M654" t="str">
        <f>VLOOKUP(A654,[1]原表!$E:$M,9,0)</f>
        <v>直接购入</v>
      </c>
      <c r="O654" t="str">
        <f>VLOOKUP(A654,'[1]拆分表2-整理表'!$C:$O,13,0)</f>
        <v>纳西姆工业(中国)有限公司(昆明明云成套设备有限公司)</v>
      </c>
      <c r="P654" t="str">
        <f>VLOOKUP(A654,[1]原表!$E:$U,17,0)</f>
        <v>12</v>
      </c>
      <c r="Q654">
        <f>VLOOKUP(A654,[1]原表!$E:$X,20,0)</f>
        <v>38350</v>
      </c>
    </row>
    <row r="655" spans="1:17">
      <c r="A655" s="74" t="s">
        <v>705</v>
      </c>
      <c r="B655" t="str">
        <f>VLOOKUP(A655,[1]原表!$E:$AJ,32,0)</f>
        <v>通-机132#</v>
      </c>
      <c r="C655" t="str">
        <f>VLOOKUP(A655,[1]原表!$A:$D,4,0)</f>
        <v>机器设备-机械设备</v>
      </c>
      <c r="D655" t="str">
        <f>VLOOKUP(A655,[1]原表!$E:$G,3,0)</f>
        <v>颚式破碎机</v>
      </c>
      <c r="E655" t="str">
        <f>VLOOKUP(A655,'[1]拆分表2-整理表'!$C:$P,14,0)</f>
        <v>PEX-100X25</v>
      </c>
      <c r="F655">
        <v>1</v>
      </c>
      <c r="I655" s="68">
        <f>VLOOKUP(A655,[1]原表!$E:$N,10,0)</f>
        <v>38656</v>
      </c>
      <c r="J655" s="68" t="s">
        <v>80</v>
      </c>
      <c r="M655" t="str">
        <f>VLOOKUP(A655,[1]原表!$E:$M,9,0)</f>
        <v>直接购入</v>
      </c>
      <c r="O655" t="str">
        <f>VLOOKUP(A655,'[1]拆分表2-整理表'!$C:$O,13,0)</f>
        <v>武汉探矿机械厂(编号:306)</v>
      </c>
      <c r="P655" t="str">
        <f>VLOOKUP(A655,[1]原表!$E:$U,17,0)</f>
        <v>10</v>
      </c>
      <c r="Q655">
        <f>VLOOKUP(A655,[1]原表!$E:$X,20,0)</f>
        <v>12870</v>
      </c>
    </row>
    <row r="656" spans="1:17">
      <c r="A656" s="74" t="s">
        <v>706</v>
      </c>
      <c r="B656" t="str">
        <f>VLOOKUP(A656,[1]原表!$E:$AJ,32,0)</f>
        <v>通-机137#</v>
      </c>
      <c r="C656" t="str">
        <f>VLOOKUP(A656,[1]原表!$A:$D,4,0)</f>
        <v>机器设备-机械设备</v>
      </c>
      <c r="D656" t="str">
        <f>VLOOKUP(A656,[1]原表!$E:$G,3,0)</f>
        <v>粉碎机组</v>
      </c>
      <c r="E656" t="str">
        <f>VLOOKUP(A656,'[1]拆分表2-整理表'!$C:$P,14,0)</f>
        <v>LF600</v>
      </c>
      <c r="F656">
        <v>1</v>
      </c>
      <c r="I656" s="68">
        <f>VLOOKUP(A656,[1]原表!$E:$N,10,0)</f>
        <v>38717</v>
      </c>
      <c r="J656" s="68" t="s">
        <v>31</v>
      </c>
      <c r="M656" t="str">
        <f>VLOOKUP(A656,[1]原表!$E:$M,9,0)</f>
        <v>直接购入</v>
      </c>
      <c r="O656" t="str">
        <f>VLOOKUP(A656,'[1]拆分表2-整理表'!$C:$O,13,0)</f>
        <v>烟台制药公司(编号:30600)注:配200型破碎机已调入呈贡</v>
      </c>
      <c r="P656" t="str">
        <f>VLOOKUP(A656,[1]原表!$E:$U,17,0)</f>
        <v>12</v>
      </c>
      <c r="Q656">
        <f>VLOOKUP(A656,[1]原表!$E:$X,20,0)</f>
        <v>110000</v>
      </c>
    </row>
    <row r="657" spans="1:17">
      <c r="A657" s="74" t="s">
        <v>707</v>
      </c>
      <c r="B657" t="str">
        <f>VLOOKUP(A657,[1]原表!$E:$AJ,32,0)</f>
        <v>通-机136#</v>
      </c>
      <c r="C657" t="str">
        <f>VLOOKUP(A657,[1]原表!$A:$D,4,0)</f>
        <v>机器设备-机械设备</v>
      </c>
      <c r="D657" t="str">
        <f>VLOOKUP(A657,[1]原表!$E:$G,3,0)</f>
        <v>自控粉碎机组</v>
      </c>
      <c r="E657" t="str">
        <f>VLOOKUP(A657,'[1]拆分表2-整理表'!$C:$P,14,0)</f>
        <v>400</v>
      </c>
      <c r="F657">
        <v>1</v>
      </c>
      <c r="I657" s="68">
        <f>VLOOKUP(A657,[1]原表!$E:$N,10,0)</f>
        <v>38717</v>
      </c>
      <c r="J657" s="68" t="s">
        <v>33</v>
      </c>
      <c r="M657" t="str">
        <f>VLOOKUP(A657,[1]原表!$E:$M,9,0)</f>
        <v>直接购入</v>
      </c>
      <c r="O657" t="str">
        <f>VLOOKUP(A657,'[1]拆分表2-整理表'!$C:$O,13,0)</f>
        <v>烟台制药机械有限公司(编号:03894)</v>
      </c>
      <c r="P657" t="str">
        <f>VLOOKUP(A657,[1]原表!$E:$U,17,0)</f>
        <v>12</v>
      </c>
      <c r="Q657">
        <f>VLOOKUP(A657,[1]原表!$E:$X,20,0)</f>
        <v>90000</v>
      </c>
    </row>
    <row r="658" spans="1:17">
      <c r="A658" s="74" t="s">
        <v>708</v>
      </c>
      <c r="B658" t="str">
        <f>VLOOKUP(A658,[1]原表!$E:$AJ,32,0)</f>
        <v>通-机139#</v>
      </c>
      <c r="C658" t="str">
        <f>VLOOKUP(A658,[1]原表!$A:$D,4,0)</f>
        <v>机器设备-机械设备</v>
      </c>
      <c r="D658" t="str">
        <f>VLOOKUP(A658,[1]原表!$E:$G,3,0)</f>
        <v>方型玻璃钢冷却塔</v>
      </c>
      <c r="E658" t="str">
        <f>VLOOKUP(A658,'[1]拆分表2-整理表'!$C:$P,14,0)</f>
        <v>DFNL100</v>
      </c>
      <c r="F658">
        <v>1</v>
      </c>
      <c r="I658" s="68">
        <f>VLOOKUP(A658,[1]原表!$E:$N,10,0)</f>
        <v>38717</v>
      </c>
      <c r="J658" s="68" t="s">
        <v>31</v>
      </c>
      <c r="M658" t="str">
        <f>VLOOKUP(A658,[1]原表!$E:$M,9,0)</f>
        <v>直接购入</v>
      </c>
      <c r="O658" t="str">
        <f>VLOOKUP(A658,'[1]拆分表2-整理表'!$C:$O,13,0)</f>
        <v>云南超达玻璃钢有限公司(注:有两台)</v>
      </c>
      <c r="P658" t="str">
        <f>VLOOKUP(A658,[1]原表!$E:$U,17,0)</f>
        <v>12</v>
      </c>
      <c r="Q658">
        <f>VLOOKUP(A658,[1]原表!$E:$X,20,0)</f>
        <v>108356</v>
      </c>
    </row>
    <row r="659" spans="1:17">
      <c r="A659" s="74" t="s">
        <v>709</v>
      </c>
      <c r="B659" t="str">
        <f>VLOOKUP(A659,[1]原表!$E:$AJ,32,0)</f>
        <v>通-机140#</v>
      </c>
      <c r="C659" t="str">
        <f>VLOOKUP(A659,[1]原表!$A:$D,4,0)</f>
        <v>机器设备-机械设备</v>
      </c>
      <c r="D659" t="str">
        <f>VLOOKUP(A659,[1]原表!$E:$G,3,0)</f>
        <v>方型玻璃钢冷却塔</v>
      </c>
      <c r="E659" t="str">
        <f>VLOOKUP(A659,'[1]拆分表2-整理表'!$C:$P,14,0)</f>
        <v>DFNL100</v>
      </c>
      <c r="F659">
        <v>1</v>
      </c>
      <c r="I659" s="68">
        <f>VLOOKUP(A659,[1]原表!$E:$N,10,0)</f>
        <v>38717</v>
      </c>
      <c r="J659" s="68" t="s">
        <v>29</v>
      </c>
      <c r="M659" t="str">
        <f>VLOOKUP(A659,[1]原表!$E:$M,9,0)</f>
        <v>直接购入</v>
      </c>
      <c r="O659" t="str">
        <f>VLOOKUP(A659,'[1]拆分表2-整理表'!$C:$O,13,0)</f>
        <v>云南超达玻璃钢有限公司(注:有三台)</v>
      </c>
      <c r="P659" t="str">
        <f>VLOOKUP(A659,[1]原表!$E:$U,17,0)</f>
        <v>12</v>
      </c>
      <c r="Q659">
        <f>VLOOKUP(A659,[1]原表!$E:$X,20,0)</f>
        <v>162534</v>
      </c>
    </row>
    <row r="660" spans="1:17">
      <c r="A660" s="74" t="s">
        <v>710</v>
      </c>
      <c r="B660" t="str">
        <f>VLOOKUP(A660,[1]原表!$E:$AJ,32,0)</f>
        <v>00000001</v>
      </c>
      <c r="C660" t="str">
        <f>VLOOKUP(A660,[1]原表!$A:$D,4,0)</f>
        <v>机器设备-机械设备</v>
      </c>
      <c r="D660" t="str">
        <f>VLOOKUP(A660,[1]原表!$E:$G,3,0)</f>
        <v>粉碎机</v>
      </c>
      <c r="E660" t="str">
        <f>VLOOKUP(A660,'[1]拆分表2-整理表'!$C:$P,14,0)</f>
        <v/>
      </c>
      <c r="F660">
        <v>1</v>
      </c>
      <c r="I660" s="68">
        <f>VLOOKUP(A660,[1]原表!$E:$N,10,0)</f>
        <v>38717</v>
      </c>
      <c r="J660" s="68" t="s">
        <v>116</v>
      </c>
      <c r="M660" t="str">
        <f>VLOOKUP(A660,[1]原表!$E:$M,9,0)</f>
        <v>盘盈</v>
      </c>
      <c r="O660" t="str">
        <f>VLOOKUP(A660,'[1]拆分表2-整理表'!$C:$O,13,0)</f>
        <v>审计调2004-12-费115#作为账务调整不作他用</v>
      </c>
      <c r="P660" t="str">
        <f>VLOOKUP(A660,[1]原表!$E:$U,17,0)</f>
        <v>10</v>
      </c>
      <c r="Q660">
        <f>VLOOKUP(A660,[1]原表!$E:$X,20,0)</f>
        <v>29082.98</v>
      </c>
    </row>
    <row r="661" spans="1:17">
      <c r="A661" s="74" t="s">
        <v>711</v>
      </c>
      <c r="B661" t="str">
        <f>VLOOKUP(A661,[1]原表!$E:$AJ,32,0)</f>
        <v>通-机146#</v>
      </c>
      <c r="C661" t="str">
        <f>VLOOKUP(A661,[1]原表!$A:$D,4,0)</f>
        <v>机器设备-机械设备</v>
      </c>
      <c r="D661" t="str">
        <f>VLOOKUP(A661,[1]原表!$E:$G,3,0)</f>
        <v>臭氧发生器</v>
      </c>
      <c r="E661" t="str">
        <f>VLOOKUP(A661,'[1]拆分表2-整理表'!$C:$P,14,0)</f>
        <v>GJF-F100</v>
      </c>
      <c r="F661">
        <v>1</v>
      </c>
      <c r="I661" s="68">
        <f>VLOOKUP(A661,[1]原表!$E:$N,10,0)</f>
        <v>38808</v>
      </c>
      <c r="J661" s="68" t="s">
        <v>29</v>
      </c>
      <c r="M661" t="str">
        <f>VLOOKUP(A661,[1]原表!$E:$M,9,0)</f>
        <v>直接购入</v>
      </c>
      <c r="O661" t="str">
        <f>VLOOKUP(A661,'[1]拆分表2-整理表'!$C:$O,13,0)</f>
        <v>南京国力臭氧应用设备有限公司</v>
      </c>
      <c r="P661" t="str">
        <f>VLOOKUP(A661,[1]原表!$E:$U,17,0)</f>
        <v>12</v>
      </c>
      <c r="Q661">
        <f>VLOOKUP(A661,[1]原表!$E:$X,20,0)</f>
        <v>13600</v>
      </c>
    </row>
    <row r="662" spans="1:17">
      <c r="A662" s="74" t="s">
        <v>712</v>
      </c>
      <c r="B662" t="str">
        <f>VLOOKUP(A662,[1]原表!$E:$AJ,32,0)</f>
        <v>通-机147#</v>
      </c>
      <c r="C662" t="str">
        <f>VLOOKUP(A662,[1]原表!$A:$D,4,0)</f>
        <v>机器设备-机械设备</v>
      </c>
      <c r="D662" t="str">
        <f>VLOOKUP(A662,[1]原表!$E:$G,3,0)</f>
        <v>臭氧发生器</v>
      </c>
      <c r="E662" t="str">
        <f>VLOOKUP(A662,'[1]拆分表2-整理表'!$C:$P,14,0)</f>
        <v>GJF-F100</v>
      </c>
      <c r="F662">
        <v>1</v>
      </c>
      <c r="I662" s="68">
        <f>VLOOKUP(A662,[1]原表!$E:$N,10,0)</f>
        <v>38808</v>
      </c>
      <c r="J662" s="68" t="s">
        <v>171</v>
      </c>
      <c r="M662" t="str">
        <f>VLOOKUP(A662,[1]原表!$E:$M,9,0)</f>
        <v>直接购入</v>
      </c>
      <c r="O662" t="str">
        <f>VLOOKUP(A662,'[1]拆分表2-整理表'!$C:$O,13,0)</f>
        <v>南京国力臭氧应用设备有限公司</v>
      </c>
      <c r="P662" t="str">
        <f>VLOOKUP(A662,[1]原表!$E:$U,17,0)</f>
        <v>12</v>
      </c>
      <c r="Q662">
        <f>VLOOKUP(A662,[1]原表!$E:$X,20,0)</f>
        <v>13600</v>
      </c>
    </row>
    <row r="663" spans="1:17">
      <c r="A663" s="74" t="s">
        <v>713</v>
      </c>
      <c r="B663" t="str">
        <f>VLOOKUP(A663,[1]原表!$E:$AJ,32,0)</f>
        <v>通-机148#</v>
      </c>
      <c r="C663" t="str">
        <f>VLOOKUP(A663,[1]原表!$A:$D,4,0)</f>
        <v>机器设备-机械设备</v>
      </c>
      <c r="D663" t="str">
        <f>VLOOKUP(A663,[1]原表!$E:$G,3,0)</f>
        <v>臭氧发生器</v>
      </c>
      <c r="E663" t="str">
        <f>VLOOKUP(A663,'[1]拆分表2-整理表'!$C:$P,14,0)</f>
        <v>GJF-F150</v>
      </c>
      <c r="F663">
        <v>1</v>
      </c>
      <c r="I663" s="68">
        <f>VLOOKUP(A663,[1]原表!$E:$N,10,0)</f>
        <v>38808</v>
      </c>
      <c r="J663" s="68" t="s">
        <v>29</v>
      </c>
      <c r="M663" t="str">
        <f>VLOOKUP(A663,[1]原表!$E:$M,9,0)</f>
        <v>直接购入</v>
      </c>
      <c r="O663" t="str">
        <f>VLOOKUP(A663,'[1]拆分表2-整理表'!$C:$O,13,0)</f>
        <v>南京国力臭氧应用设备有限公司</v>
      </c>
      <c r="P663" t="str">
        <f>VLOOKUP(A663,[1]原表!$E:$U,17,0)</f>
        <v>12</v>
      </c>
      <c r="Q663">
        <f>VLOOKUP(A663,[1]原表!$E:$X,20,0)</f>
        <v>16800</v>
      </c>
    </row>
    <row r="664" spans="1:17">
      <c r="A664" s="74" t="s">
        <v>714</v>
      </c>
      <c r="B664" t="str">
        <f>VLOOKUP(A664,[1]原表!$E:$AJ,32,0)</f>
        <v>通-机149#</v>
      </c>
      <c r="C664" t="str">
        <f>VLOOKUP(A664,[1]原表!$A:$D,4,0)</f>
        <v>机器设备-机械设备</v>
      </c>
      <c r="D664" t="str">
        <f>VLOOKUP(A664,[1]原表!$E:$G,3,0)</f>
        <v>臭氧发生器</v>
      </c>
      <c r="E664" t="str">
        <f>VLOOKUP(A664,'[1]拆分表2-整理表'!$C:$P,14,0)</f>
        <v>GJF-F150</v>
      </c>
      <c r="F664">
        <v>1</v>
      </c>
      <c r="I664" s="68">
        <f>VLOOKUP(A664,[1]原表!$E:$N,10,0)</f>
        <v>38808</v>
      </c>
      <c r="J664" s="68" t="s">
        <v>29</v>
      </c>
      <c r="M664" t="str">
        <f>VLOOKUP(A664,[1]原表!$E:$M,9,0)</f>
        <v>直接购入</v>
      </c>
      <c r="O664" t="str">
        <f>VLOOKUP(A664,'[1]拆分表2-整理表'!$C:$O,13,0)</f>
        <v>南京国力臭氧应用设备有限公司</v>
      </c>
      <c r="P664" t="str">
        <f>VLOOKUP(A664,[1]原表!$E:$U,17,0)</f>
        <v>12</v>
      </c>
      <c r="Q664">
        <f>VLOOKUP(A664,[1]原表!$E:$X,20,0)</f>
        <v>16800</v>
      </c>
    </row>
    <row r="665" spans="1:17">
      <c r="A665" s="74" t="s">
        <v>715</v>
      </c>
      <c r="B665" t="str">
        <f>VLOOKUP(A665,[1]原表!$E:$AJ,32,0)</f>
        <v>通-机150#</v>
      </c>
      <c r="C665" t="str">
        <f>VLOOKUP(A665,[1]原表!$A:$D,4,0)</f>
        <v>机器设备-机械设备</v>
      </c>
      <c r="D665" t="str">
        <f>VLOOKUP(A665,[1]原表!$E:$G,3,0)</f>
        <v>臭氧发生器</v>
      </c>
      <c r="E665" t="str">
        <f>VLOOKUP(A665,'[1]拆分表2-整理表'!$C:$P,14,0)</f>
        <v>GJF-F150</v>
      </c>
      <c r="F665">
        <v>1</v>
      </c>
      <c r="I665" s="68">
        <f>VLOOKUP(A665,[1]原表!$E:$N,10,0)</f>
        <v>38808</v>
      </c>
      <c r="J665" s="68" t="s">
        <v>29</v>
      </c>
      <c r="M665" t="str">
        <f>VLOOKUP(A665,[1]原表!$E:$M,9,0)</f>
        <v>直接购入</v>
      </c>
      <c r="O665" t="str">
        <f>VLOOKUP(A665,'[1]拆分表2-整理表'!$C:$O,13,0)</f>
        <v>南京臭氧应用设备有限公司</v>
      </c>
      <c r="P665" t="str">
        <f>VLOOKUP(A665,[1]原表!$E:$U,17,0)</f>
        <v>12</v>
      </c>
      <c r="Q665">
        <f>VLOOKUP(A665,[1]原表!$E:$X,20,0)</f>
        <v>16800</v>
      </c>
    </row>
    <row r="666" spans="1:17">
      <c r="A666" s="74" t="s">
        <v>716</v>
      </c>
      <c r="B666" t="str">
        <f>VLOOKUP(A666,[1]原表!$E:$AJ,32,0)</f>
        <v>通-机151#</v>
      </c>
      <c r="C666" t="str">
        <f>VLOOKUP(A666,[1]原表!$A:$D,4,0)</f>
        <v>机器设备-机械设备</v>
      </c>
      <c r="D666" t="str">
        <f>VLOOKUP(A666,[1]原表!$E:$G,3,0)</f>
        <v>臭氧发生器</v>
      </c>
      <c r="E666" t="str">
        <f>VLOOKUP(A666,'[1]拆分表2-整理表'!$C:$P,14,0)</f>
        <v>GJF-F150</v>
      </c>
      <c r="F666">
        <v>1</v>
      </c>
      <c r="I666" s="68">
        <f>VLOOKUP(A666,[1]原表!$E:$N,10,0)</f>
        <v>38808</v>
      </c>
      <c r="J666" s="68" t="s">
        <v>29</v>
      </c>
      <c r="M666" t="str">
        <f>VLOOKUP(A666,[1]原表!$E:$M,9,0)</f>
        <v>直接购入</v>
      </c>
      <c r="O666" t="str">
        <f>VLOOKUP(A666,'[1]拆分表2-整理表'!$C:$O,13,0)</f>
        <v>南京国力臭氧应用设备有限公司</v>
      </c>
      <c r="P666" t="str">
        <f>VLOOKUP(A666,[1]原表!$E:$U,17,0)</f>
        <v>12</v>
      </c>
      <c r="Q666">
        <f>VLOOKUP(A666,[1]原表!$E:$X,20,0)</f>
        <v>16800</v>
      </c>
    </row>
    <row r="667" spans="1:17">
      <c r="A667" s="74" t="s">
        <v>717</v>
      </c>
      <c r="B667" t="str">
        <f>VLOOKUP(A667,[1]原表!$E:$AJ,32,0)</f>
        <v>通-机152#</v>
      </c>
      <c r="C667" t="str">
        <f>VLOOKUP(A667,[1]原表!$A:$D,4,0)</f>
        <v>机器设备-机械设备</v>
      </c>
      <c r="D667" t="str">
        <f>VLOOKUP(A667,[1]原表!$E:$G,3,0)</f>
        <v>臭氧发生器</v>
      </c>
      <c r="E667" t="str">
        <f>VLOOKUP(A667,'[1]拆分表2-整理表'!$C:$P,14,0)</f>
        <v>GJF-F150</v>
      </c>
      <c r="F667">
        <v>1</v>
      </c>
      <c r="I667" s="68">
        <f>VLOOKUP(A667,[1]原表!$E:$N,10,0)</f>
        <v>38808</v>
      </c>
      <c r="J667" s="68" t="s">
        <v>29</v>
      </c>
      <c r="M667" t="str">
        <f>VLOOKUP(A667,[1]原表!$E:$M,9,0)</f>
        <v>直接购入</v>
      </c>
      <c r="O667" t="str">
        <f>VLOOKUP(A667,'[1]拆分表2-整理表'!$C:$O,13,0)</f>
        <v>南京国力臭氧应用设备有限公司</v>
      </c>
      <c r="P667" t="str">
        <f>VLOOKUP(A667,[1]原表!$E:$U,17,0)</f>
        <v>12</v>
      </c>
      <c r="Q667">
        <f>VLOOKUP(A667,[1]原表!$E:$X,20,0)</f>
        <v>16800</v>
      </c>
    </row>
    <row r="668" spans="1:17">
      <c r="A668" s="74" t="s">
        <v>718</v>
      </c>
      <c r="B668" t="str">
        <f>VLOOKUP(A668,[1]原表!$E:$AJ,32,0)</f>
        <v>通-机154#</v>
      </c>
      <c r="C668" t="str">
        <f>VLOOKUP(A668,[1]原表!$A:$D,4,0)</f>
        <v>机器设备-机械设备</v>
      </c>
      <c r="D668" t="str">
        <f>VLOOKUP(A668,[1]原表!$E:$G,3,0)</f>
        <v>DK打码机</v>
      </c>
      <c r="E668" t="str">
        <f>VLOOKUP(A668,'[1]拆分表2-整理表'!$C:$P,14,0)</f>
        <v>DK-300</v>
      </c>
      <c r="F668">
        <v>1</v>
      </c>
      <c r="I668" s="68">
        <f>VLOOKUP(A668,[1]原表!$E:$N,10,0)</f>
        <v>38808</v>
      </c>
      <c r="J668" s="68" t="s">
        <v>33</v>
      </c>
      <c r="M668" t="str">
        <f>VLOOKUP(A668,[1]原表!$E:$M,9,0)</f>
        <v>直接购入</v>
      </c>
      <c r="O668" t="str">
        <f>VLOOKUP(A668,'[1]拆分表2-整理表'!$C:$O,13,0)</f>
        <v>上海迪凯分离机械实业有限公司  06033022</v>
      </c>
      <c r="P668" t="str">
        <f>VLOOKUP(A668,[1]原表!$E:$U,17,0)</f>
        <v>12</v>
      </c>
      <c r="Q668">
        <f>VLOOKUP(A668,[1]原表!$E:$X,20,0)</f>
        <v>5800</v>
      </c>
    </row>
    <row r="669" spans="1:17">
      <c r="A669" s="74" t="s">
        <v>719</v>
      </c>
      <c r="B669" t="str">
        <f>VLOOKUP(A669,[1]原表!$E:$AJ,32,0)</f>
        <v>通－机155＃</v>
      </c>
      <c r="C669" t="str">
        <f>VLOOKUP(A669,[1]原表!$A:$D,4,0)</f>
        <v>机器设备-机械设备</v>
      </c>
      <c r="D669" t="str">
        <f>VLOOKUP(A669,[1]原表!$E:$G,3,0)</f>
        <v>316全不锈钢泵</v>
      </c>
      <c r="E669" t="str">
        <f>VLOOKUP(A669,'[1]拆分表2-整理表'!$C:$P,14,0)</f>
        <v>CN-13-4-1</v>
      </c>
      <c r="F669">
        <v>1</v>
      </c>
      <c r="I669" s="68">
        <f>VLOOKUP(A669,[1]原表!$E:$N,10,0)</f>
        <v>39173</v>
      </c>
      <c r="J669" s="68" t="s">
        <v>33</v>
      </c>
      <c r="M669" t="str">
        <f>VLOOKUP(A669,[1]原表!$E:$M,9,0)</f>
        <v>直接购入</v>
      </c>
      <c r="O669" t="str">
        <f>VLOOKUP(A669,'[1]拆分表2-整理表'!$C:$O,13,0)</f>
        <v>昆明水龙机电设备有限公司</v>
      </c>
      <c r="P669" t="str">
        <f>VLOOKUP(A669,[1]原表!$E:$U,17,0)</f>
        <v>12</v>
      </c>
      <c r="Q669">
        <f>VLOOKUP(A669,[1]原表!$E:$X,20,0)</f>
        <v>13000</v>
      </c>
    </row>
    <row r="670" spans="1:17">
      <c r="A670" s="74" t="s">
        <v>720</v>
      </c>
      <c r="B670" t="str">
        <f>VLOOKUP(A670,[1]原表!$E:$AJ,32,0)</f>
        <v>通－机156＃</v>
      </c>
      <c r="C670" t="str">
        <f>VLOOKUP(A670,[1]原表!$A:$D,4,0)</f>
        <v>机器设备-机械设备</v>
      </c>
      <c r="D670" t="str">
        <f>VLOOKUP(A670,[1]原表!$E:$G,3,0)</f>
        <v>316全不锈钢泵</v>
      </c>
      <c r="E670" t="str">
        <f>VLOOKUP(A670,'[1]拆分表2-整理表'!$C:$P,14,0)</f>
        <v>CN-13-4-1</v>
      </c>
      <c r="F670">
        <v>1</v>
      </c>
      <c r="I670" s="68">
        <f>VLOOKUP(A670,[1]原表!$E:$N,10,0)</f>
        <v>39173</v>
      </c>
      <c r="J670" s="68" t="s">
        <v>33</v>
      </c>
      <c r="M670" t="str">
        <f>VLOOKUP(A670,[1]原表!$E:$M,9,0)</f>
        <v>直接购入</v>
      </c>
      <c r="O670" t="str">
        <f>VLOOKUP(A670,'[1]拆分表2-整理表'!$C:$O,13,0)</f>
        <v>昆明马水龙机电设备有限公司</v>
      </c>
      <c r="P670" t="str">
        <f>VLOOKUP(A670,[1]原表!$E:$U,17,0)</f>
        <v>12</v>
      </c>
      <c r="Q670">
        <f>VLOOKUP(A670,[1]原表!$E:$X,20,0)</f>
        <v>13000</v>
      </c>
    </row>
    <row r="671" spans="1:17">
      <c r="A671" s="74" t="s">
        <v>721</v>
      </c>
      <c r="B671" t="str">
        <f>VLOOKUP(A671,[1]原表!$E:$AJ,32,0)</f>
        <v>通－机157＃</v>
      </c>
      <c r="C671" t="str">
        <f>VLOOKUP(A671,[1]原表!$A:$D,4,0)</f>
        <v>机器设备-机械设备</v>
      </c>
      <c r="D671" t="str">
        <f>VLOOKUP(A671,[1]原表!$E:$G,3,0)</f>
        <v>三足式离心机</v>
      </c>
      <c r="E671" t="str">
        <f>VLOOKUP(A671,'[1]拆分表2-整理表'!$C:$P,14,0)</f>
        <v>SSC800</v>
      </c>
      <c r="F671">
        <v>1</v>
      </c>
      <c r="I671" s="68">
        <f>VLOOKUP(A671,[1]原表!$E:$N,10,0)</f>
        <v>39234</v>
      </c>
      <c r="J671" s="68" t="s">
        <v>31</v>
      </c>
      <c r="M671" t="str">
        <f>VLOOKUP(A671,[1]原表!$E:$M,9,0)</f>
        <v>直接购入</v>
      </c>
      <c r="O671" t="str">
        <f>VLOOKUP(A671,'[1]拆分表2-整理表'!$C:$O,13,0)</f>
        <v>辽阳阳光制药机械有限公司</v>
      </c>
      <c r="P671" t="str">
        <f>VLOOKUP(A671,[1]原表!$E:$U,17,0)</f>
        <v>12</v>
      </c>
      <c r="Q671">
        <f>VLOOKUP(A671,[1]原表!$E:$X,20,0)</f>
        <v>45000</v>
      </c>
    </row>
    <row r="672" spans="1:17">
      <c r="A672" s="74" t="s">
        <v>722</v>
      </c>
      <c r="B672" t="str">
        <f>VLOOKUP(A672,[1]原表!$E:$AJ,32,0)</f>
        <v>通－机158＃</v>
      </c>
      <c r="C672" t="str">
        <f>VLOOKUP(A672,[1]原表!$A:$D,4,0)</f>
        <v>机器设备-机械设备</v>
      </c>
      <c r="D672" t="str">
        <f>VLOOKUP(A672,[1]原表!$E:$G,3,0)</f>
        <v>储罐</v>
      </c>
      <c r="E672" t="str">
        <f>VLOOKUP(A672,'[1]拆分表2-整理表'!$C:$P,14,0)</f>
        <v>3立方</v>
      </c>
      <c r="F672">
        <v>1</v>
      </c>
      <c r="I672" s="68">
        <f>VLOOKUP(A672,[1]原表!$E:$N,10,0)</f>
        <v>39264</v>
      </c>
      <c r="J672" s="68" t="s">
        <v>65</v>
      </c>
      <c r="M672" t="str">
        <f>VLOOKUP(A672,[1]原表!$E:$M,9,0)</f>
        <v>直接购入</v>
      </c>
      <c r="O672" t="str">
        <f>VLOOKUP(A672,'[1]拆分表2-整理表'!$C:$O,13,0)</f>
        <v>云南瑞康生物科技有限公司</v>
      </c>
      <c r="P672" t="str">
        <f>VLOOKUP(A672,[1]原表!$E:$U,17,0)</f>
        <v>12</v>
      </c>
      <c r="Q672">
        <f>VLOOKUP(A672,[1]原表!$E:$X,20,0)</f>
        <v>27400</v>
      </c>
    </row>
    <row r="673" spans="1:17">
      <c r="A673" s="74" t="s">
        <v>723</v>
      </c>
      <c r="B673" t="str">
        <f>VLOOKUP(A673,[1]原表!$E:$AJ,32,0)</f>
        <v>通－机160＃</v>
      </c>
      <c r="C673" t="str">
        <f>VLOOKUP(A673,[1]原表!$A:$D,4,0)</f>
        <v>机器设备-机械设备</v>
      </c>
      <c r="D673" t="str">
        <f>VLOOKUP(A673,[1]原表!$E:$G,3,0)</f>
        <v>高压清洗机</v>
      </c>
      <c r="E673" t="str">
        <f>VLOOKUP(A673,'[1]拆分表2-整理表'!$C:$P,14,0)</f>
        <v>LF-80</v>
      </c>
      <c r="F673">
        <v>1</v>
      </c>
      <c r="I673" s="68">
        <f>VLOOKUP(A673,[1]原表!$E:$N,10,0)</f>
        <v>39264</v>
      </c>
      <c r="J673" s="68" t="s">
        <v>23</v>
      </c>
      <c r="M673" t="str">
        <f>VLOOKUP(A673,[1]原表!$E:$M,9,0)</f>
        <v>直接购入</v>
      </c>
      <c r="O673" t="str">
        <f>VLOOKUP(A673,'[1]拆分表2-整理表'!$C:$O,13,0)</f>
        <v>成都市新天力机电有限公司</v>
      </c>
      <c r="P673" t="str">
        <f>VLOOKUP(A673,[1]原表!$E:$U,17,0)</f>
        <v>12</v>
      </c>
      <c r="Q673">
        <f>VLOOKUP(A673,[1]原表!$E:$X,20,0)</f>
        <v>3042</v>
      </c>
    </row>
    <row r="674" spans="1:17">
      <c r="A674" s="74" t="s">
        <v>724</v>
      </c>
      <c r="B674" t="str">
        <f>VLOOKUP(A674,[1]原表!$E:$AJ,32,0)</f>
        <v>通－机162＃</v>
      </c>
      <c r="C674" t="str">
        <f>VLOOKUP(A674,[1]原表!$A:$D,4,0)</f>
        <v>机器设备-机械设备</v>
      </c>
      <c r="D674" t="str">
        <f>VLOOKUP(A674,[1]原表!$E:$G,3,0)</f>
        <v>不锈钢夹层蒸汽锅</v>
      </c>
      <c r="E674" t="str">
        <f>VLOOKUP(A674,'[1]拆分表2-整理表'!$C:$P,14,0)</f>
        <v>G800-DF</v>
      </c>
      <c r="F674">
        <v>1</v>
      </c>
      <c r="I674" s="68">
        <f>VLOOKUP(A674,[1]原表!$E:$N,10,0)</f>
        <v>39417</v>
      </c>
      <c r="J674" s="68" t="s">
        <v>31</v>
      </c>
      <c r="M674" t="str">
        <f>VLOOKUP(A674,[1]原表!$E:$M,9,0)</f>
        <v>直接购入</v>
      </c>
      <c r="O674" t="str">
        <f>VLOOKUP(A674,'[1]拆分表2-整理表'!$C:$O,13,0)</f>
        <v>重庆市长寿湖机械制造有限公司NO:83067</v>
      </c>
      <c r="P674" t="str">
        <f>VLOOKUP(A674,[1]原表!$E:$U,17,0)</f>
        <v>12</v>
      </c>
      <c r="Q674">
        <f>VLOOKUP(A674,[1]原表!$E:$X,20,0)</f>
        <v>19500</v>
      </c>
    </row>
    <row r="675" spans="1:17">
      <c r="A675" s="74" t="s">
        <v>725</v>
      </c>
      <c r="B675" t="str">
        <f>VLOOKUP(A675,[1]原表!$E:$AJ,32,0)</f>
        <v>通-机164#</v>
      </c>
      <c r="C675" t="str">
        <f>VLOOKUP(A675,[1]原表!$A:$D,4,0)</f>
        <v>机器设备-机械设备</v>
      </c>
      <c r="D675" t="str">
        <f>VLOOKUP(A675,[1]原表!$E:$G,3,0)</f>
        <v>FLECK软化水设备</v>
      </c>
      <c r="E675" t="str">
        <f>VLOOKUP(A675,'[1]拆分表2-整理表'!$C:$P,14,0)</f>
        <v>1665*2</v>
      </c>
      <c r="F675">
        <v>1</v>
      </c>
      <c r="I675" s="68">
        <f>VLOOKUP(A675,[1]原表!$E:$N,10,0)</f>
        <v>39692</v>
      </c>
      <c r="J675" s="68" t="s">
        <v>29</v>
      </c>
      <c r="M675" t="str">
        <f>VLOOKUP(A675,[1]原表!$E:$M,9,0)</f>
        <v>直接购入</v>
      </c>
      <c r="O675" t="str">
        <f>VLOOKUP(A675,'[1]拆分表2-整理表'!$C:$O,13,0)</f>
        <v>张夏龙泉水暖器材厂NO:FLK086.NO:FLK087</v>
      </c>
      <c r="P675" t="str">
        <f>VLOOKUP(A675,[1]原表!$E:$U,17,0)</f>
        <v>10</v>
      </c>
      <c r="Q675">
        <f>VLOOKUP(A675,[1]原表!$E:$X,20,0)</f>
        <v>69000</v>
      </c>
    </row>
    <row r="676" spans="1:17">
      <c r="A676" s="74" t="s">
        <v>726</v>
      </c>
      <c r="B676" t="str">
        <f>VLOOKUP(A676,[1]原表!$E:$AJ,32,0)</f>
        <v>通－机165＃</v>
      </c>
      <c r="C676" t="str">
        <f>VLOOKUP(A676,[1]原表!$A:$D,4,0)</f>
        <v>机器设备-机械设备</v>
      </c>
      <c r="D676" t="str">
        <f>VLOOKUP(A676,[1]原表!$E:$G,3,0)</f>
        <v>奇卡诺激光喷码机</v>
      </c>
      <c r="E676" t="str">
        <f>VLOOKUP(A676,'[1]拆分表2-整理表'!$C:$P,14,0)</f>
        <v>C-50(CHICNO)30瓦</v>
      </c>
      <c r="F676">
        <v>1</v>
      </c>
      <c r="I676" s="68">
        <f>VLOOKUP(A676,[1]原表!$E:$N,10,0)</f>
        <v>39753</v>
      </c>
      <c r="J676" s="68" t="s">
        <v>171</v>
      </c>
      <c r="M676" t="str">
        <f>VLOOKUP(A676,[1]原表!$E:$M,9,0)</f>
        <v>直接购入</v>
      </c>
      <c r="O676" t="str">
        <f>VLOOKUP(A676,'[1]拆分表2-整理表'!$C:$O,13,0)</f>
        <v>三层成都荣乐科技开发有限公司NO：080998</v>
      </c>
      <c r="P676" t="str">
        <f>VLOOKUP(A676,[1]原表!$E:$U,17,0)</f>
        <v>12</v>
      </c>
      <c r="Q676">
        <f>VLOOKUP(A676,[1]原表!$E:$X,20,0)</f>
        <v>98000</v>
      </c>
    </row>
    <row r="677" spans="1:17">
      <c r="A677" s="74" t="s">
        <v>727</v>
      </c>
      <c r="B677" t="str">
        <f>VLOOKUP(A677,[1]原表!$E:$AJ,32,0)</f>
        <v>通－机166＃</v>
      </c>
      <c r="C677" t="str">
        <f>VLOOKUP(A677,[1]原表!$A:$D,4,0)</f>
        <v>机器设备-机械设备</v>
      </c>
      <c r="D677" t="str">
        <f>VLOOKUP(A677,[1]原表!$E:$G,3,0)</f>
        <v>洗衣干衣机</v>
      </c>
      <c r="E677" t="str">
        <f>VLOOKUP(A677,'[1]拆分表2-整理表'!$C:$P,14,0)</f>
        <v>WD7125</v>
      </c>
      <c r="F677">
        <v>1</v>
      </c>
      <c r="I677" s="68">
        <f>VLOOKUP(A677,[1]原表!$E:$N,10,0)</f>
        <v>39783</v>
      </c>
      <c r="J677" s="68" t="s">
        <v>174</v>
      </c>
      <c r="M677" t="str">
        <f>VLOOKUP(A677,[1]原表!$E:$M,9,0)</f>
        <v>直接购入</v>
      </c>
      <c r="O677" t="str">
        <f>VLOOKUP(A677,'[1]拆分表2-整理表'!$C:$O,13,0)</f>
        <v>西门子家用电器</v>
      </c>
      <c r="P677" t="str">
        <f>VLOOKUP(A677,[1]原表!$E:$U,17,0)</f>
        <v>12</v>
      </c>
      <c r="Q677">
        <f>VLOOKUP(A677,[1]原表!$E:$X,20,0)</f>
        <v>5890</v>
      </c>
    </row>
    <row r="678" spans="1:17">
      <c r="A678" s="74" t="s">
        <v>728</v>
      </c>
      <c r="B678" t="str">
        <f>VLOOKUP(A678,[1]原表!$E:$AJ,32,0)</f>
        <v>通-机167＃</v>
      </c>
      <c r="C678" t="str">
        <f>VLOOKUP(A678,[1]原表!$A:$D,4,0)</f>
        <v>机器设备-机械设备</v>
      </c>
      <c r="D678" t="str">
        <f>VLOOKUP(A678,[1]原表!$E:$G,3,0)</f>
        <v>自动装盒机</v>
      </c>
      <c r="E678" t="str">
        <f>VLOOKUP(A678,'[1]拆分表2-整理表'!$C:$P,14,0)</f>
        <v>ZH90</v>
      </c>
      <c r="F678">
        <v>1</v>
      </c>
      <c r="I678" s="68">
        <f>VLOOKUP(A678,[1]原表!$E:$N,10,0)</f>
        <v>39845</v>
      </c>
      <c r="J678" s="68" t="s">
        <v>29</v>
      </c>
      <c r="M678" t="str">
        <f>VLOOKUP(A678,[1]原表!$E:$M,9,0)</f>
        <v>直接购入</v>
      </c>
      <c r="O678" t="str">
        <f>VLOOKUP(A678,'[1]拆分表2-整理表'!$C:$O,13,0)</f>
        <v>上海亚力机械科技有限公司NO：240803（税在2010-11-固003#转出）</v>
      </c>
      <c r="P678" t="str">
        <f>VLOOKUP(A678,[1]原表!$E:$U,17,0)</f>
        <v>12</v>
      </c>
      <c r="Q678">
        <f>VLOOKUP(A678,[1]原表!$E:$X,20,0)</f>
        <v>179487.18</v>
      </c>
    </row>
    <row r="679" spans="1:17">
      <c r="A679" s="74" t="s">
        <v>729</v>
      </c>
      <c r="B679" t="str">
        <f>VLOOKUP(A679,[1]原表!$E:$AJ,32,0)</f>
        <v>通－机168＃</v>
      </c>
      <c r="C679" t="str">
        <f>VLOOKUP(A679,[1]原表!$A:$D,4,0)</f>
        <v>机器设备-机械设备</v>
      </c>
      <c r="D679" t="str">
        <f>VLOOKUP(A679,[1]原表!$E:$G,3,0)</f>
        <v>医药板块自动包装机</v>
      </c>
      <c r="E679" t="str">
        <f>VLOOKUP(A679,'[1]拆分表2-整理表'!$C:$P,14,0)</f>
        <v>GZB260-C</v>
      </c>
      <c r="F679">
        <v>1</v>
      </c>
      <c r="I679" s="68">
        <f>VLOOKUP(A679,[1]原表!$E:$N,10,0)</f>
        <v>39845</v>
      </c>
      <c r="J679" s="68" t="s">
        <v>29</v>
      </c>
      <c r="M679" t="str">
        <f>VLOOKUP(A679,[1]原表!$E:$M,9,0)</f>
        <v>直接购入</v>
      </c>
      <c r="O679" t="str">
        <f>VLOOKUP(A679,'[1]拆分表2-整理表'!$C:$O,13,0)</f>
        <v>上海亚力机械科技有限公司（税在2010-11-固003#转出）</v>
      </c>
      <c r="P679" t="str">
        <f>VLOOKUP(A679,[1]原表!$E:$U,17,0)</f>
        <v>12</v>
      </c>
      <c r="Q679">
        <f>VLOOKUP(A679,[1]原表!$E:$X,20,0)</f>
        <v>76923.08</v>
      </c>
    </row>
    <row r="680" spans="1:17">
      <c r="A680" s="74" t="s">
        <v>730</v>
      </c>
      <c r="B680" t="str">
        <f>VLOOKUP(A680,[1]原表!$E:$AJ,32,0)</f>
        <v>通－机169＃</v>
      </c>
      <c r="C680" t="str">
        <f>VLOOKUP(A680,[1]原表!$A:$D,4,0)</f>
        <v>机器设备-机械设备</v>
      </c>
      <c r="D680" t="str">
        <f>VLOOKUP(A680,[1]原表!$E:$G,3,0)</f>
        <v>自动三维透明膜包装机</v>
      </c>
      <c r="E680" t="str">
        <f>VLOOKUP(A680,'[1]拆分表2-整理表'!$C:$P,14,0)</f>
        <v>TGB-40A</v>
      </c>
      <c r="F680">
        <v>1</v>
      </c>
      <c r="I680" s="68">
        <f>VLOOKUP(A680,[1]原表!$E:$N,10,0)</f>
        <v>39845</v>
      </c>
      <c r="J680" s="68" t="s">
        <v>33</v>
      </c>
      <c r="M680" t="str">
        <f>VLOOKUP(A680,[1]原表!$E:$M,9,0)</f>
        <v>直接购入</v>
      </c>
      <c r="O680" t="str">
        <f>VLOOKUP(A680,'[1]拆分表2-整理表'!$C:$O,13,0)</f>
        <v>上海亚力机械科技有限公司NO：160804（税在2010-11-固003#转出）</v>
      </c>
      <c r="P680" t="str">
        <f>VLOOKUP(A680,[1]原表!$E:$U,17,0)</f>
        <v>12</v>
      </c>
      <c r="Q680">
        <f>VLOOKUP(A680,[1]原表!$E:$X,20,0)</f>
        <v>75213.68</v>
      </c>
    </row>
    <row r="681" spans="1:17">
      <c r="A681" s="74" t="s">
        <v>731</v>
      </c>
      <c r="B681" t="str">
        <f>VLOOKUP(A681,[1]原表!$E:$AJ,32,0)</f>
        <v>通－机170＃</v>
      </c>
      <c r="C681" t="str">
        <f>VLOOKUP(A681,[1]原表!$A:$D,4,0)</f>
        <v>机器设备-机械设备</v>
      </c>
      <c r="D681" t="str">
        <f>VLOOKUP(A681,[1]原表!$E:$G,3,0)</f>
        <v>储液罐</v>
      </c>
      <c r="E681" t="str">
        <f>VLOOKUP(A681,'[1]拆分表2-整理表'!$C:$P,14,0)</f>
        <v>CYG-1</v>
      </c>
      <c r="F681">
        <v>1</v>
      </c>
      <c r="I681" s="68">
        <f>VLOOKUP(A681,[1]原表!$E:$N,10,0)</f>
        <v>39873</v>
      </c>
      <c r="J681" s="68" t="s">
        <v>31</v>
      </c>
      <c r="M681" t="str">
        <f>VLOOKUP(A681,[1]原表!$E:$M,9,0)</f>
        <v>直接购入</v>
      </c>
      <c r="O681" t="str">
        <f>VLOOKUP(A681,'[1]拆分表2-整理表'!$C:$O,13,0)</f>
        <v>昆明惠田工贸有限公司NO:20090121</v>
      </c>
      <c r="P681" t="str">
        <f>VLOOKUP(A681,[1]原表!$E:$U,17,0)</f>
        <v>12</v>
      </c>
      <c r="Q681">
        <f>VLOOKUP(A681,[1]原表!$E:$X,20,0)</f>
        <v>13675.21</v>
      </c>
    </row>
    <row r="682" spans="1:17">
      <c r="A682" s="74" t="s">
        <v>732</v>
      </c>
      <c r="B682" t="str">
        <f>VLOOKUP(A682,[1]原表!$E:$AJ,32,0)</f>
        <v>通－机171＃</v>
      </c>
      <c r="C682" t="str">
        <f>VLOOKUP(A682,[1]原表!$A:$D,4,0)</f>
        <v>机器设备-机械设备</v>
      </c>
      <c r="D682" t="str">
        <f>VLOOKUP(A682,[1]原表!$E:$G,3,0)</f>
        <v>全不锈钢三足沉降离心机</v>
      </c>
      <c r="E682" t="str">
        <f>VLOOKUP(A682,'[1]拆分表2-整理表'!$C:$P,14,0)</f>
        <v>SSC800N</v>
      </c>
      <c r="F682">
        <v>1</v>
      </c>
      <c r="I682" s="68">
        <f>VLOOKUP(A682,[1]原表!$E:$N,10,0)</f>
        <v>40057</v>
      </c>
      <c r="J682" s="68" t="s">
        <v>31</v>
      </c>
      <c r="M682" t="str">
        <f>VLOOKUP(A682,[1]原表!$E:$M,9,0)</f>
        <v>直接购入</v>
      </c>
      <c r="O682" t="str">
        <f>VLOOKUP(A682,'[1]拆分表2-整理表'!$C:$O,13,0)</f>
        <v>辽阳阳光制药机械有限公司NO：090711</v>
      </c>
      <c r="P682" t="str">
        <f>VLOOKUP(A682,[1]原表!$E:$U,17,0)</f>
        <v>10</v>
      </c>
      <c r="Q682">
        <f>VLOOKUP(A682,[1]原表!$E:$X,20,0)</f>
        <v>38461.54</v>
      </c>
    </row>
    <row r="683" spans="1:17">
      <c r="A683" s="74" t="s">
        <v>733</v>
      </c>
      <c r="B683" t="str">
        <f>VLOOKUP(A683,[1]原表!$E:$AJ,32,0)</f>
        <v>通-机172#</v>
      </c>
      <c r="C683" t="str">
        <f>VLOOKUP(A683,[1]原表!$A:$D,4,0)</f>
        <v>机器设备-机械设备</v>
      </c>
      <c r="D683" t="str">
        <f>VLOOKUP(A683,[1]原表!$E:$G,3,0)</f>
        <v>环境除湿机</v>
      </c>
      <c r="E683" t="str">
        <f>VLOOKUP(A683,'[1]拆分表2-整理表'!$C:$P,14,0)</f>
        <v>MDH-728B</v>
      </c>
      <c r="F683">
        <v>1</v>
      </c>
      <c r="I683" s="68">
        <f>VLOOKUP(A683,[1]原表!$E:$N,10,0)</f>
        <v>40087</v>
      </c>
      <c r="J683" s="68" t="s">
        <v>180</v>
      </c>
      <c r="M683" t="str">
        <f>VLOOKUP(A683,[1]原表!$E:$M,9,0)</f>
        <v>直接购入</v>
      </c>
      <c r="O683" t="str">
        <f>VLOOKUP(A683,'[1]拆分表2-整理表'!$C:$O,13,0)</f>
        <v>杭州森林电机制造有限公司NO：MDH-0903387</v>
      </c>
      <c r="P683" t="str">
        <f>VLOOKUP(A683,[1]原表!$E:$U,17,0)</f>
        <v>10</v>
      </c>
      <c r="Q683">
        <f>VLOOKUP(A683,[1]原表!$E:$X,20,0)</f>
        <v>2600</v>
      </c>
    </row>
    <row r="684" spans="1:17">
      <c r="A684" s="74" t="s">
        <v>734</v>
      </c>
      <c r="B684" t="str">
        <f>VLOOKUP(A684,[1]原表!$E:$AJ,32,0)</f>
        <v>通-机173#</v>
      </c>
      <c r="C684" t="str">
        <f>VLOOKUP(A684,[1]原表!$A:$D,4,0)</f>
        <v>机器设备-机械设备</v>
      </c>
      <c r="D684" t="str">
        <f>VLOOKUP(A684,[1]原表!$E:$G,3,0)</f>
        <v>药品剔片机</v>
      </c>
      <c r="E684" t="str">
        <f>VLOOKUP(A684,'[1]拆分表2-整理表'!$C:$P,14,0)</f>
        <v>TY-90</v>
      </c>
      <c r="F684">
        <v>1</v>
      </c>
      <c r="I684" s="68">
        <f>VLOOKUP(A684,[1]原表!$E:$N,10,0)</f>
        <v>40087</v>
      </c>
      <c r="J684" s="68" t="s">
        <v>33</v>
      </c>
      <c r="M684" t="str">
        <f>VLOOKUP(A684,[1]原表!$E:$M,9,0)</f>
        <v>直接购入</v>
      </c>
      <c r="O684" t="str">
        <f>VLOOKUP(A684,'[1]拆分表2-整理表'!$C:$O,13,0)</f>
        <v>瑞安市安泰制药机械有限公司（六楼）</v>
      </c>
      <c r="P684" t="str">
        <f>VLOOKUP(A684,[1]原表!$E:$U,17,0)</f>
        <v>10</v>
      </c>
      <c r="Q684">
        <f>VLOOKUP(A684,[1]原表!$E:$X,20,0)</f>
        <v>3247.87</v>
      </c>
    </row>
    <row r="685" spans="1:17">
      <c r="A685" s="74" t="s">
        <v>735</v>
      </c>
      <c r="B685" t="str">
        <f>VLOOKUP(A685,[1]原表!$E:$AJ,32,0)</f>
        <v>通-机174#</v>
      </c>
      <c r="C685" t="str">
        <f>VLOOKUP(A685,[1]原表!$A:$D,4,0)</f>
        <v>机器设备-机械设备</v>
      </c>
      <c r="D685" t="str">
        <f>VLOOKUP(A685,[1]原表!$E:$G,3,0)</f>
        <v>药品剔片机</v>
      </c>
      <c r="E685" t="str">
        <f>VLOOKUP(A685,'[1]拆分表2-整理表'!$C:$P,14,0)</f>
        <v>TY-90</v>
      </c>
      <c r="F685">
        <v>1</v>
      </c>
      <c r="I685" s="68">
        <f>VLOOKUP(A685,[1]原表!$E:$N,10,0)</f>
        <v>40087</v>
      </c>
      <c r="J685" s="68" t="s">
        <v>171</v>
      </c>
      <c r="M685" t="str">
        <f>VLOOKUP(A685,[1]原表!$E:$M,9,0)</f>
        <v>直接购入</v>
      </c>
      <c r="O685" t="str">
        <f>VLOOKUP(A685,'[1]拆分表2-整理表'!$C:$O,13,0)</f>
        <v>瑞安市安泰制药机械有限公司 四车间（六楼）</v>
      </c>
      <c r="P685" t="str">
        <f>VLOOKUP(A685,[1]原表!$E:$U,17,0)</f>
        <v>10</v>
      </c>
      <c r="Q685">
        <f>VLOOKUP(A685,[1]原表!$E:$X,20,0)</f>
        <v>3247.86</v>
      </c>
    </row>
    <row r="686" spans="1:17">
      <c r="A686" s="74" t="s">
        <v>736</v>
      </c>
      <c r="B686" t="str">
        <f>VLOOKUP(A686,[1]原表!$E:$AJ,32,0)</f>
        <v>通-机175#</v>
      </c>
      <c r="C686" t="str">
        <f>VLOOKUP(A686,[1]原表!$A:$D,4,0)</f>
        <v>机器设备-机械设备</v>
      </c>
      <c r="D686" t="str">
        <f>VLOOKUP(A686,[1]原表!$E:$G,3,0)</f>
        <v>万能粉碎机</v>
      </c>
      <c r="E686" t="str">
        <f>VLOOKUP(A686,'[1]拆分表2-整理表'!$C:$P,14,0)</f>
        <v>60B</v>
      </c>
      <c r="F686">
        <v>1</v>
      </c>
      <c r="I686" s="68">
        <f>VLOOKUP(A686,[1]原表!$E:$N,10,0)</f>
        <v>40118</v>
      </c>
      <c r="J686" s="68" t="s">
        <v>140</v>
      </c>
      <c r="M686" t="str">
        <f>VLOOKUP(A686,[1]原表!$E:$M,9,0)</f>
        <v>直接购入</v>
      </c>
      <c r="O686" t="str">
        <f>VLOOKUP(A686,'[1]拆分表2-整理表'!$C:$O,13,0)</f>
        <v>江阴市通达机械设备有限公司 NO：81213</v>
      </c>
      <c r="P686" t="str">
        <f>VLOOKUP(A686,[1]原表!$E:$U,17,0)</f>
        <v>10</v>
      </c>
      <c r="Q686">
        <f>VLOOKUP(A686,[1]原表!$E:$X,20,0)</f>
        <v>39743.59</v>
      </c>
    </row>
    <row r="687" spans="1:17">
      <c r="A687" s="74" t="s">
        <v>737</v>
      </c>
      <c r="B687" t="str">
        <f>VLOOKUP(A687,[1]原表!$E:$AJ,32,0)</f>
        <v>通-机176#</v>
      </c>
      <c r="C687" t="str">
        <f>VLOOKUP(A687,[1]原表!$A:$D,4,0)</f>
        <v>机器设备-机械设备</v>
      </c>
      <c r="D687" t="str">
        <f>VLOOKUP(A687,[1]原表!$E:$G,3,0)</f>
        <v>炒药机</v>
      </c>
      <c r="E687" t="str">
        <f>VLOOKUP(A687,'[1]拆分表2-整理表'!$C:$P,14,0)</f>
        <v>CY-4</v>
      </c>
      <c r="F687">
        <v>1</v>
      </c>
      <c r="I687" s="68">
        <f>VLOOKUP(A687,[1]原表!$E:$N,10,0)</f>
        <v>40118</v>
      </c>
      <c r="J687" s="68" t="s">
        <v>33</v>
      </c>
      <c r="M687" t="str">
        <f>VLOOKUP(A687,[1]原表!$E:$M,9,0)</f>
        <v>直接购入</v>
      </c>
      <c r="O687" t="str">
        <f>VLOOKUP(A687,'[1]拆分表2-整理表'!$C:$O,13,0)</f>
        <v>周口制药机械厂有限公司  NO：081223  呈贡基地</v>
      </c>
      <c r="P687" t="str">
        <f>VLOOKUP(A687,[1]原表!$E:$U,17,0)</f>
        <v>10</v>
      </c>
      <c r="Q687">
        <f>VLOOKUP(A687,[1]原表!$E:$X,20,0)</f>
        <v>38461.54</v>
      </c>
    </row>
    <row r="688" spans="1:17">
      <c r="A688" s="74" t="s">
        <v>738</v>
      </c>
      <c r="B688" t="str">
        <f>VLOOKUP(A688,[1]原表!$E:$AJ,32,0)</f>
        <v>通-机177#</v>
      </c>
      <c r="C688" t="str">
        <f>VLOOKUP(A688,[1]原表!$A:$D,4,0)</f>
        <v>机器设备-机械设备</v>
      </c>
      <c r="D688" t="str">
        <f>VLOOKUP(A688,[1]原表!$E:$G,3,0)</f>
        <v>等离子切割机</v>
      </c>
      <c r="E688" t="str">
        <f>VLOOKUP(A688,'[1]拆分表2-整理表'!$C:$P,14,0)</f>
        <v>LGK8-63</v>
      </c>
      <c r="F688">
        <v>1</v>
      </c>
      <c r="I688" s="68">
        <f>VLOOKUP(A688,[1]原表!$E:$N,10,0)</f>
        <v>40118</v>
      </c>
      <c r="J688" s="68" t="s">
        <v>29</v>
      </c>
      <c r="M688" t="str">
        <f>VLOOKUP(A688,[1]原表!$E:$M,9,0)</f>
        <v>直接购入</v>
      </c>
      <c r="O688" t="str">
        <f>VLOOKUP(A688,'[1]拆分表2-整理表'!$C:$O,13,0)</f>
        <v>上海通用电焊机股份而有限公司 NO：09070399</v>
      </c>
      <c r="P688" t="str">
        <f>VLOOKUP(A688,[1]原表!$E:$U,17,0)</f>
        <v>10</v>
      </c>
      <c r="Q688">
        <f>VLOOKUP(A688,[1]原表!$E:$X,20,0)</f>
        <v>5017.09</v>
      </c>
    </row>
    <row r="689" spans="1:17">
      <c r="A689" s="74" t="s">
        <v>739</v>
      </c>
      <c r="B689" t="str">
        <f>VLOOKUP(A689,[1]原表!$E:$AJ,32,0)</f>
        <v>通-机184#</v>
      </c>
      <c r="C689" t="str">
        <f>VLOOKUP(A689,[1]原表!$A:$D,4,0)</f>
        <v>机器设备-机械设备</v>
      </c>
      <c r="D689" t="str">
        <f>VLOOKUP(A689,[1]原表!$E:$G,3,0)</f>
        <v>全自动打包机</v>
      </c>
      <c r="E689" t="str">
        <f>VLOOKUP(A689,'[1]拆分表2-整理表'!$C:$P,14,0)</f>
        <v>DBA-200</v>
      </c>
      <c r="F689">
        <v>1</v>
      </c>
      <c r="I689" s="68">
        <f>VLOOKUP(A689,[1]原表!$E:$N,10,0)</f>
        <v>40148</v>
      </c>
      <c r="J689" s="68" t="s">
        <v>33</v>
      </c>
      <c r="M689" t="str">
        <f>VLOOKUP(A689,[1]原表!$E:$M,9,0)</f>
        <v>直接购入</v>
      </c>
      <c r="O689" t="str">
        <f>VLOOKUP(A689,'[1]拆分表2-整理表'!$C:$O,13,0)</f>
        <v>昆明汉光机械设备有限公司 NOD0901393 二楼</v>
      </c>
      <c r="P689" t="str">
        <f>VLOOKUP(A689,[1]原表!$E:$U,17,0)</f>
        <v>10</v>
      </c>
      <c r="Q689">
        <f>VLOOKUP(A689,[1]原表!$E:$X,20,0)</f>
        <v>11538.46</v>
      </c>
    </row>
    <row r="690" spans="1:17">
      <c r="A690" s="74" t="s">
        <v>740</v>
      </c>
      <c r="B690" t="str">
        <f>VLOOKUP(A690,[1]原表!$E:$AJ,32,0)</f>
        <v>通-机185#</v>
      </c>
      <c r="C690" t="str">
        <f>VLOOKUP(A690,[1]原表!$A:$D,4,0)</f>
        <v>机器设备-机械设备</v>
      </c>
      <c r="D690" t="str">
        <f>VLOOKUP(A690,[1]原表!$E:$G,3,0)</f>
        <v>全自动打包机</v>
      </c>
      <c r="E690" t="str">
        <f>VLOOKUP(A690,'[1]拆分表2-整理表'!$C:$P,14,0)</f>
        <v>DBA-200</v>
      </c>
      <c r="F690">
        <v>1</v>
      </c>
      <c r="I690" s="68">
        <f>VLOOKUP(A690,[1]原表!$E:$N,10,0)</f>
        <v>40148</v>
      </c>
      <c r="J690" s="68" t="s">
        <v>180</v>
      </c>
      <c r="M690" t="str">
        <f>VLOOKUP(A690,[1]原表!$E:$M,9,0)</f>
        <v>直接购入</v>
      </c>
      <c r="O690" t="str">
        <f>VLOOKUP(A690,'[1]拆分表2-整理表'!$C:$O,13,0)</f>
        <v>昆明汉光机械设备有限公司 NO:D0901908  三楼</v>
      </c>
      <c r="P690" t="str">
        <f>VLOOKUP(A690,[1]原表!$E:$U,17,0)</f>
        <v>10</v>
      </c>
      <c r="Q690">
        <f>VLOOKUP(A690,[1]原表!$E:$X,20,0)</f>
        <v>11538.46</v>
      </c>
    </row>
    <row r="691" spans="1:17">
      <c r="A691" s="74" t="s">
        <v>741</v>
      </c>
      <c r="B691" t="str">
        <f>VLOOKUP(A691,[1]原表!$E:$AJ,32,0)</f>
        <v>通-机187#</v>
      </c>
      <c r="C691" t="str">
        <f>VLOOKUP(A691,[1]原表!$A:$D,4,0)</f>
        <v>机器设备-机械设备</v>
      </c>
      <c r="D691" t="str">
        <f>VLOOKUP(A691,[1]原表!$E:$G,3,0)</f>
        <v>多功能枕式版块包装机</v>
      </c>
      <c r="E691" t="str">
        <f>VLOOKUP(A691,'[1]拆分表2-整理表'!$C:$P,14,0)</f>
        <v>DZB-250D</v>
      </c>
      <c r="F691">
        <v>1</v>
      </c>
      <c r="I691" s="68">
        <f>VLOOKUP(A691,[1]原表!$E:$N,10,0)</f>
        <v>40269</v>
      </c>
      <c r="J691" s="68" t="s">
        <v>171</v>
      </c>
      <c r="M691" t="str">
        <f>VLOOKUP(A691,[1]原表!$E:$M,9,0)</f>
        <v>直接购入</v>
      </c>
      <c r="O691" t="str">
        <f>VLOOKUP(A691,'[1]拆分表2-整理表'!$C:$O,13,0)</f>
        <v>瑞安市三环机械有限公司NO:9147  外包装车间三层</v>
      </c>
      <c r="P691" t="str">
        <f>VLOOKUP(A691,[1]原表!$E:$U,17,0)</f>
        <v>0</v>
      </c>
      <c r="Q691">
        <f>VLOOKUP(A691,[1]原表!$E:$X,20,0)</f>
        <v>81196.58</v>
      </c>
    </row>
    <row r="692" spans="1:17">
      <c r="A692" s="74" t="s">
        <v>742</v>
      </c>
      <c r="B692" t="str">
        <f>VLOOKUP(A692,[1]原表!$E:$AJ,32,0)</f>
        <v>通-机194#</v>
      </c>
      <c r="C692" t="str">
        <f>VLOOKUP(A692,[1]原表!$A:$D,4,0)</f>
        <v>机器设备-机械设备</v>
      </c>
      <c r="D692" t="str">
        <f>VLOOKUP(A692,[1]原表!$E:$G,3,0)</f>
        <v>卧式储液罐</v>
      </c>
      <c r="E692" t="str">
        <f>VLOOKUP(A692,'[1]拆分表2-整理表'!$C:$P,14,0)</f>
        <v>CYG-1</v>
      </c>
      <c r="F692">
        <v>1</v>
      </c>
      <c r="I692" s="68">
        <f>VLOOKUP(A692,[1]原表!$E:$N,10,0)</f>
        <v>40452</v>
      </c>
      <c r="J692" s="68" t="s">
        <v>29</v>
      </c>
      <c r="M692" t="str">
        <f>VLOOKUP(A692,[1]原表!$E:$M,9,0)</f>
        <v>直接购入</v>
      </c>
      <c r="O692" t="str">
        <f>VLOOKUP(A692,'[1]拆分表2-整理表'!$C:$O,13,0)</f>
        <v>昆明惠田工贸有限公司 NO:2000901</v>
      </c>
      <c r="P692" t="str">
        <f>VLOOKUP(A692,[1]原表!$E:$U,17,0)</f>
        <v>10</v>
      </c>
      <c r="Q692">
        <f>VLOOKUP(A692,[1]原表!$E:$X,20,0)</f>
        <v>20252.14</v>
      </c>
    </row>
    <row r="693" spans="1:17">
      <c r="A693" s="74" t="s">
        <v>743</v>
      </c>
      <c r="B693" t="str">
        <f>VLOOKUP(A693,[1]原表!$E:$AJ,32,0)</f>
        <v>通-机195#</v>
      </c>
      <c r="C693" t="str">
        <f>VLOOKUP(A693,[1]原表!$A:$D,4,0)</f>
        <v>机器设备-机械设备</v>
      </c>
      <c r="D693" t="str">
        <f>VLOOKUP(A693,[1]原表!$E:$G,3,0)</f>
        <v>立式储液罐</v>
      </c>
      <c r="E693" t="str">
        <f>VLOOKUP(A693,'[1]拆分表2-整理表'!$C:$P,14,0)</f>
        <v>VYG-1</v>
      </c>
      <c r="F693">
        <v>1</v>
      </c>
      <c r="I693" s="68">
        <f>VLOOKUP(A693,[1]原表!$E:$N,10,0)</f>
        <v>40452</v>
      </c>
      <c r="J693" s="68" t="s">
        <v>29</v>
      </c>
      <c r="M693" t="str">
        <f>VLOOKUP(A693,[1]原表!$E:$M,9,0)</f>
        <v>直接购入</v>
      </c>
      <c r="O693" t="str">
        <f>VLOOKUP(A693,'[1]拆分表2-整理表'!$C:$O,13,0)</f>
        <v>昆明惠田工贸有限公司 NO:20100902</v>
      </c>
      <c r="P693" t="str">
        <f>VLOOKUP(A693,[1]原表!$E:$U,17,0)</f>
        <v>10</v>
      </c>
      <c r="Q693">
        <f>VLOOKUP(A693,[1]原表!$E:$X,20,0)</f>
        <v>17347.86</v>
      </c>
    </row>
    <row r="694" spans="1:17">
      <c r="A694" s="74" t="s">
        <v>744</v>
      </c>
      <c r="B694" t="str">
        <f>VLOOKUP(A694,[1]原表!$E:$AJ,32,0)</f>
        <v>通-机142#</v>
      </c>
      <c r="C694" t="str">
        <f>VLOOKUP(A694,[1]原表!$A:$D,4,0)</f>
        <v>机器设备-机械设备</v>
      </c>
      <c r="D694" t="str">
        <f>VLOOKUP(A694,[1]原表!$E:$G,3,0)</f>
        <v>恒压变频供水器</v>
      </c>
      <c r="E694" t="str">
        <f>VLOOKUP(A694,'[1]拆分表2-整理表'!$C:$P,14,0)</f>
        <v>XHG170-70-4</v>
      </c>
      <c r="F694">
        <v>1</v>
      </c>
      <c r="I694" s="68">
        <f>VLOOKUP(A694,[1]原表!$E:$N,10,0)</f>
        <v>38169</v>
      </c>
      <c r="J694" s="68" t="s">
        <v>29</v>
      </c>
      <c r="M694" t="str">
        <f>VLOOKUP(A694,[1]原表!$E:$M,9,0)</f>
        <v>直接购入</v>
      </c>
      <c r="O694" t="str">
        <f>VLOOKUP(A694,'[1]拆分表2-整理表'!$C:$O,13,0)</f>
        <v>济南市张夏水暖器材厂（编号：041218）</v>
      </c>
      <c r="P694" t="str">
        <f>VLOOKUP(A694,[1]原表!$E:$U,17,0)</f>
        <v>15</v>
      </c>
      <c r="Q694">
        <f>VLOOKUP(A694,[1]原表!$E:$X,20,0)</f>
        <v>184000</v>
      </c>
    </row>
    <row r="695" spans="1:17">
      <c r="A695" s="74" t="s">
        <v>745</v>
      </c>
      <c r="B695" t="str">
        <f>VLOOKUP(A695,[1]原表!$E:$AJ,32,0)</f>
        <v>通-机143#</v>
      </c>
      <c r="C695" t="str">
        <f>VLOOKUP(A695,[1]原表!$A:$D,4,0)</f>
        <v>机器设备-机械设备</v>
      </c>
      <c r="D695" t="str">
        <f>VLOOKUP(A695,[1]原表!$E:$G,3,0)</f>
        <v>移动提升加料机</v>
      </c>
      <c r="E695" t="str">
        <f>VLOOKUP(A695,'[1]拆分表2-整理表'!$C:$P,14,0)</f>
        <v>Rty-1000</v>
      </c>
      <c r="F695">
        <v>1</v>
      </c>
      <c r="I695" s="68">
        <f>VLOOKUP(A695,[1]原表!$E:$N,10,0)</f>
        <v>38169</v>
      </c>
      <c r="J695" s="68" t="s">
        <v>140</v>
      </c>
      <c r="M695" t="str">
        <f>VLOOKUP(A695,[1]原表!$E:$M,9,0)</f>
        <v>直接购入</v>
      </c>
      <c r="O695">
        <f>VLOOKUP(A695,'[1]拆分表2-整理表'!$C:$O,13,0)</f>
        <v>0</v>
      </c>
      <c r="P695" t="str">
        <f>VLOOKUP(A695,[1]原表!$E:$U,17,0)</f>
        <v>12</v>
      </c>
      <c r="Q695">
        <f>VLOOKUP(A695,[1]原表!$E:$X,20,0)</f>
        <v>48825</v>
      </c>
    </row>
    <row r="696" spans="1:17">
      <c r="A696" s="74" t="s">
        <v>746</v>
      </c>
      <c r="B696" t="str">
        <f>VLOOKUP(A696,[1]原表!$E:$AJ,32,0)</f>
        <v>通-机144#</v>
      </c>
      <c r="C696" t="str">
        <f>VLOOKUP(A696,[1]原表!$A:$D,4,0)</f>
        <v>机器设备-机械设备</v>
      </c>
      <c r="D696" t="str">
        <f>VLOOKUP(A696,[1]原表!$E:$G,3,0)</f>
        <v>移动提升加料机</v>
      </c>
      <c r="E696" t="str">
        <f>VLOOKUP(A696,'[1]拆分表2-整理表'!$C:$P,14,0)</f>
        <v>Rty-1000</v>
      </c>
      <c r="F696">
        <v>1</v>
      </c>
      <c r="I696" s="68">
        <f>VLOOKUP(A696,[1]原表!$E:$N,10,0)</f>
        <v>38169</v>
      </c>
      <c r="J696" s="68" t="s">
        <v>140</v>
      </c>
      <c r="M696" t="str">
        <f>VLOOKUP(A696,[1]原表!$E:$M,9,0)</f>
        <v>直接购入</v>
      </c>
      <c r="O696">
        <f>VLOOKUP(A696,'[1]拆分表2-整理表'!$C:$O,13,0)</f>
        <v>0</v>
      </c>
      <c r="P696" t="str">
        <f>VLOOKUP(A696,[1]原表!$E:$U,17,0)</f>
        <v>12</v>
      </c>
      <c r="Q696">
        <f>VLOOKUP(A696,[1]原表!$E:$X,20,0)</f>
        <v>48825</v>
      </c>
    </row>
    <row r="697" spans="1:17">
      <c r="A697" s="74" t="s">
        <v>747</v>
      </c>
      <c r="B697" t="str">
        <f>VLOOKUP(A697,[1]原表!$E:$AJ,32,0)</f>
        <v>通-机197#</v>
      </c>
      <c r="C697" t="str">
        <f>VLOOKUP(A697,[1]原表!$A:$D,4,0)</f>
        <v>机器设备-机械设备</v>
      </c>
      <c r="D697" t="str">
        <f>VLOOKUP(A697,[1]原表!$E:$G,3,0)</f>
        <v>万能粉碎机</v>
      </c>
      <c r="E697" t="str">
        <f>VLOOKUP(A697,'[1]拆分表2-整理表'!$C:$P,14,0)</f>
        <v>60B</v>
      </c>
      <c r="F697">
        <v>1</v>
      </c>
      <c r="I697" s="68">
        <f>VLOOKUP(A697,[1]原表!$E:$N,10,0)</f>
        <v>40544</v>
      </c>
      <c r="J697" s="68" t="s">
        <v>748</v>
      </c>
      <c r="M697" t="str">
        <f>VLOOKUP(A697,[1]原表!$E:$M,9,0)</f>
        <v>直接购入</v>
      </c>
      <c r="O697" t="str">
        <f>VLOOKUP(A697,'[1]拆分表2-整理表'!$C:$O,13,0)</f>
        <v>江阴市通达机械设备有限公司 （七楼）</v>
      </c>
      <c r="P697" t="str">
        <f>VLOOKUP(A697,[1]原表!$E:$U,17,0)</f>
        <v>10</v>
      </c>
      <c r="Q697">
        <f>VLOOKUP(A697,[1]原表!$E:$X,20,0)</f>
        <v>39743.59</v>
      </c>
    </row>
    <row r="698" spans="1:17">
      <c r="A698" s="74" t="s">
        <v>749</v>
      </c>
      <c r="B698" t="str">
        <f>VLOOKUP(A698,[1]原表!$E:$AJ,32,0)</f>
        <v>通-机196#</v>
      </c>
      <c r="C698" t="str">
        <f>VLOOKUP(A698,[1]原表!$A:$D,4,0)</f>
        <v>机器设备-机械设备</v>
      </c>
      <c r="D698" t="str">
        <f>VLOOKUP(A698,[1]原表!$E:$G,3,0)</f>
        <v>电动牵引车</v>
      </c>
      <c r="E698" t="str">
        <f>VLOOKUP(A698,'[1]拆分表2-整理表'!$C:$P,14,0)</f>
        <v/>
      </c>
      <c r="F698">
        <v>1</v>
      </c>
      <c r="I698" s="68">
        <f>VLOOKUP(A698,[1]原表!$E:$N,10,0)</f>
        <v>40544</v>
      </c>
      <c r="J698" s="68" t="s">
        <v>639</v>
      </c>
      <c r="M698" t="str">
        <f>VLOOKUP(A698,[1]原表!$E:$M,9,0)</f>
        <v>直接购入</v>
      </c>
      <c r="O698" t="str">
        <f>VLOOKUP(A698,'[1]拆分表2-整理表'!$C:$O,13,0)</f>
        <v>昆明市官渡区昆通电动车经营部</v>
      </c>
      <c r="P698" t="str">
        <f>VLOOKUP(A698,[1]原表!$E:$U,17,0)</f>
        <v>5</v>
      </c>
      <c r="Q698">
        <f>VLOOKUP(A698,[1]原表!$E:$X,20,0)</f>
        <v>9600</v>
      </c>
    </row>
    <row r="699" spans="1:17">
      <c r="A699" s="74" t="s">
        <v>750</v>
      </c>
      <c r="B699" t="str">
        <f>VLOOKUP(A699,[1]原表!$E:$AJ,32,0)</f>
        <v>通-机198#</v>
      </c>
      <c r="C699" t="str">
        <f>VLOOKUP(A699,[1]原表!$A:$D,4,0)</f>
        <v>机器设备-机械设备</v>
      </c>
      <c r="D699" t="str">
        <f>VLOOKUP(A699,[1]原表!$E:$G,3,0)</f>
        <v>粉碎机组（联动机组）</v>
      </c>
      <c r="E699" t="str">
        <f>VLOOKUP(A699,'[1]拆分表2-整理表'!$C:$P,14,0)</f>
        <v>600型</v>
      </c>
      <c r="F699">
        <v>1</v>
      </c>
      <c r="I699" s="68">
        <f>VLOOKUP(A699,[1]原表!$E:$N,10,0)</f>
        <v>40603</v>
      </c>
      <c r="J699" s="68" t="s">
        <v>33</v>
      </c>
      <c r="M699" t="str">
        <f>VLOOKUP(A699,[1]原表!$E:$M,9,0)</f>
        <v>直接购入</v>
      </c>
      <c r="O699" t="str">
        <f>VLOOKUP(A699,'[1]拆分表2-整理表'!$C:$O,13,0)</f>
        <v>烟台制药机械有限公司</v>
      </c>
      <c r="P699" t="str">
        <f>VLOOKUP(A699,[1]原表!$E:$U,17,0)</f>
        <v>10</v>
      </c>
      <c r="Q699">
        <f>VLOOKUP(A699,[1]原表!$E:$X,20,0)</f>
        <v>76923.08</v>
      </c>
    </row>
    <row r="700" spans="1:17">
      <c r="A700" s="74" t="s">
        <v>751</v>
      </c>
      <c r="B700" t="str">
        <f>VLOOKUP(A700,[1]原表!$E:$AJ,32,0)</f>
        <v>通-机199#</v>
      </c>
      <c r="C700" t="str">
        <f>VLOOKUP(A700,[1]原表!$A:$D,4,0)</f>
        <v>机器设备-机械设备</v>
      </c>
      <c r="D700" t="str">
        <f>VLOOKUP(A700,[1]原表!$E:$G,3,0)</f>
        <v>折纸机</v>
      </c>
      <c r="E700" t="str">
        <f>VLOOKUP(A700,'[1]拆分表2-整理表'!$C:$P,14,0)</f>
        <v>CVC502</v>
      </c>
      <c r="F700">
        <v>1</v>
      </c>
      <c r="I700" s="68">
        <f>VLOOKUP(A700,[1]原表!$E:$N,10,0)</f>
        <v>40756</v>
      </c>
      <c r="J700" s="68" t="s">
        <v>140</v>
      </c>
      <c r="M700" t="str">
        <f>VLOOKUP(A700,[1]原表!$E:$M,9,0)</f>
        <v>直接购入</v>
      </c>
      <c r="O700" t="str">
        <f>VLOOKUP(A700,'[1]拆分表2-整理表'!$C:$O,13,0)</f>
        <v>皇将（上海）包装科技有限公司NO:100Z1914</v>
      </c>
      <c r="P700" t="str">
        <f>VLOOKUP(A700,[1]原表!$E:$U,17,0)</f>
        <v>10</v>
      </c>
      <c r="Q700">
        <f>VLOOKUP(A700,[1]原表!$E:$X,20,0)</f>
        <v>23076.92</v>
      </c>
    </row>
    <row r="701" spans="1:17">
      <c r="A701" s="74" t="s">
        <v>752</v>
      </c>
      <c r="B701" t="str">
        <f>VLOOKUP(A701,[1]原表!$E:$AJ,32,0)</f>
        <v>通-机200#</v>
      </c>
      <c r="C701" t="str">
        <f>VLOOKUP(A701,[1]原表!$A:$D,4,0)</f>
        <v>机器设备-机械设备</v>
      </c>
      <c r="D701" t="str">
        <f>VLOOKUP(A701,[1]原表!$E:$G,3,0)</f>
        <v>折纸机</v>
      </c>
      <c r="E701" t="str">
        <f>VLOOKUP(A701,'[1]拆分表2-整理表'!$C:$P,14,0)</f>
        <v>CVC502</v>
      </c>
      <c r="F701">
        <v>1</v>
      </c>
      <c r="I701" s="68">
        <f>VLOOKUP(A701,[1]原表!$E:$N,10,0)</f>
        <v>40756</v>
      </c>
      <c r="J701" s="68" t="s">
        <v>180</v>
      </c>
      <c r="M701" t="str">
        <f>VLOOKUP(A701,[1]原表!$E:$M,9,0)</f>
        <v>直接购入</v>
      </c>
      <c r="O701" t="str">
        <f>VLOOKUP(A701,'[1]拆分表2-整理表'!$C:$O,13,0)</f>
        <v>皇将（上海）包装科技有限公司NO:100Z1919</v>
      </c>
      <c r="P701" t="str">
        <f>VLOOKUP(A701,[1]原表!$E:$U,17,0)</f>
        <v>10</v>
      </c>
      <c r="Q701">
        <f>VLOOKUP(A701,[1]原表!$E:$X,20,0)</f>
        <v>23076.93</v>
      </c>
    </row>
    <row r="702" spans="1:17">
      <c r="A702" s="74" t="s">
        <v>753</v>
      </c>
      <c r="B702" t="str">
        <f>VLOOKUP(A702,[1]原表!$E:$AJ,32,0)</f>
        <v>通-机201#</v>
      </c>
      <c r="C702" t="str">
        <f>VLOOKUP(A702,[1]原表!$A:$D,4,0)</f>
        <v>机器设备-机械设备</v>
      </c>
      <c r="D702" t="str">
        <f>VLOOKUP(A702,[1]原表!$E:$G,3,0)</f>
        <v>强力破碎机</v>
      </c>
      <c r="E702" t="str">
        <f>VLOOKUP(A702,'[1]拆分表2-整理表'!$C:$P,14,0)</f>
        <v>TDP-500</v>
      </c>
      <c r="F702">
        <v>1</v>
      </c>
      <c r="I702" s="68">
        <f>VLOOKUP(A702,[1]原表!$E:$N,10,0)</f>
        <v>40756</v>
      </c>
      <c r="J702" s="68" t="s">
        <v>33</v>
      </c>
      <c r="M702" t="str">
        <f>VLOOKUP(A702,[1]原表!$E:$M,9,0)</f>
        <v>直接购入</v>
      </c>
      <c r="O702" t="str">
        <f>VLOOKUP(A702,'[1]拆分表2-整理表'!$C:$O,13,0)</f>
        <v>天津渤海鑫龙制药设备有限公司NO:2011-5-8</v>
      </c>
      <c r="P702" t="str">
        <f>VLOOKUP(A702,[1]原表!$E:$U,17,0)</f>
        <v>10</v>
      </c>
      <c r="Q702">
        <f>VLOOKUP(A702,[1]原表!$E:$X,20,0)</f>
        <v>38461.54</v>
      </c>
    </row>
    <row r="703" spans="1:17">
      <c r="A703" s="74" t="s">
        <v>754</v>
      </c>
      <c r="B703" t="str">
        <f>VLOOKUP(A703,[1]原表!$E:$AJ,32,0)</f>
        <v>通-机202#</v>
      </c>
      <c r="C703" t="str">
        <f>VLOOKUP(A703,[1]原表!$A:$D,4,0)</f>
        <v>机器设备-机械设备</v>
      </c>
      <c r="D703" t="str">
        <f>VLOOKUP(A703,[1]原表!$E:$G,3,0)</f>
        <v>铝箔封口机</v>
      </c>
      <c r="E703" t="str">
        <f>VLOOKUP(A703,'[1]拆分表2-整理表'!$C:$P,14,0)</f>
        <v>HG-1500</v>
      </c>
      <c r="F703">
        <v>1</v>
      </c>
      <c r="I703" s="68">
        <f>VLOOKUP(A703,[1]原表!$E:$N,10,0)</f>
        <v>40756</v>
      </c>
      <c r="J703" s="68" t="s">
        <v>180</v>
      </c>
      <c r="M703" t="str">
        <f>VLOOKUP(A703,[1]原表!$E:$M,9,0)</f>
        <v>直接购入</v>
      </c>
      <c r="O703" t="str">
        <f>VLOOKUP(A703,'[1]拆分表2-整理表'!$C:$O,13,0)</f>
        <v>昆明汉光机械设备有限公司</v>
      </c>
      <c r="P703" t="str">
        <f>VLOOKUP(A703,[1]原表!$E:$U,17,0)</f>
        <v>10</v>
      </c>
      <c r="Q703">
        <f>VLOOKUP(A703,[1]原表!$E:$X,20,0)</f>
        <v>7692.31</v>
      </c>
    </row>
    <row r="704" spans="1:17">
      <c r="A704" s="74" t="s">
        <v>755</v>
      </c>
      <c r="B704" t="str">
        <f>VLOOKUP(A704,[1]原表!$E:$AJ,32,0)</f>
        <v>通-机203#</v>
      </c>
      <c r="C704" t="str">
        <f>VLOOKUP(A704,[1]原表!$A:$D,4,0)</f>
        <v>机器设备-机械设备</v>
      </c>
      <c r="D704" t="str">
        <f>VLOOKUP(A704,[1]原表!$E:$G,3,0)</f>
        <v>纸盒印字机</v>
      </c>
      <c r="E704" t="str">
        <f>VLOOKUP(A704,'[1]拆分表2-整理表'!$C:$P,14,0)</f>
        <v>420D</v>
      </c>
      <c r="F704">
        <v>1</v>
      </c>
      <c r="I704" s="68">
        <f>VLOOKUP(A704,[1]原表!$E:$N,10,0)</f>
        <v>40756</v>
      </c>
      <c r="J704" s="68" t="s">
        <v>33</v>
      </c>
      <c r="M704" t="str">
        <f>VLOOKUP(A704,[1]原表!$E:$M,9,0)</f>
        <v>直接购入</v>
      </c>
      <c r="O704" t="str">
        <f>VLOOKUP(A704,'[1]拆分表2-整理表'!$C:$O,13,0)</f>
        <v>昆明汉光机械设备有限公司</v>
      </c>
      <c r="P704" t="str">
        <f>VLOOKUP(A704,[1]原表!$E:$U,17,0)</f>
        <v>10</v>
      </c>
      <c r="Q704">
        <f>VLOOKUP(A704,[1]原表!$E:$X,20,0)</f>
        <v>12820.51</v>
      </c>
    </row>
    <row r="705" spans="1:17">
      <c r="A705" s="74" t="s">
        <v>756</v>
      </c>
      <c r="B705" t="str">
        <f>VLOOKUP(A705,[1]原表!$E:$AJ,32,0)</f>
        <v>通-机204#</v>
      </c>
      <c r="C705" t="str">
        <f>VLOOKUP(A705,[1]原表!$A:$D,4,0)</f>
        <v>机器设备-机械设备</v>
      </c>
      <c r="D705" t="str">
        <f>VLOOKUP(A705,[1]原表!$E:$G,3,0)</f>
        <v>万能粉碎机</v>
      </c>
      <c r="E705" t="str">
        <f>VLOOKUP(A705,'[1]拆分表2-整理表'!$C:$P,14,0)</f>
        <v>60B</v>
      </c>
      <c r="F705">
        <v>1</v>
      </c>
      <c r="I705" s="68">
        <f>VLOOKUP(A705,[1]原表!$E:$N,10,0)</f>
        <v>40756</v>
      </c>
      <c r="J705" s="68" t="s">
        <v>748</v>
      </c>
      <c r="M705" t="str">
        <f>VLOOKUP(A705,[1]原表!$E:$M,9,0)</f>
        <v>直接购入</v>
      </c>
      <c r="O705" t="str">
        <f>VLOOKUP(A705,'[1]拆分表2-整理表'!$C:$O,13,0)</f>
        <v>江阴市通达机械设备有限公司NO:2011.0624 GMP制剂大楼5楼粉碎间</v>
      </c>
      <c r="P705" t="str">
        <f>VLOOKUP(A705,[1]原表!$E:$U,17,0)</f>
        <v>10</v>
      </c>
      <c r="Q705">
        <f>VLOOKUP(A705,[1]原表!$E:$X,20,0)</f>
        <v>42735.04</v>
      </c>
    </row>
    <row r="706" spans="1:17">
      <c r="A706" s="74" t="s">
        <v>757</v>
      </c>
      <c r="B706" t="str">
        <f>VLOOKUP(A706,[1]原表!$E:$AJ,32,0)</f>
        <v>通-机205#</v>
      </c>
      <c r="C706" t="str">
        <f>VLOOKUP(A706,[1]原表!$A:$D,4,0)</f>
        <v>机器设备-机械设备</v>
      </c>
      <c r="D706" t="str">
        <f>VLOOKUP(A706,[1]原表!$E:$G,3,0)</f>
        <v>直线式包盒裹条机</v>
      </c>
      <c r="E706" t="str">
        <f>VLOOKUP(A706,'[1]拆分表2-整理表'!$C:$P,14,0)</f>
        <v>DFR-180</v>
      </c>
      <c r="F706">
        <v>1</v>
      </c>
      <c r="I706" s="68">
        <f>VLOOKUP(A706,[1]原表!$E:$N,10,0)</f>
        <v>40787</v>
      </c>
      <c r="J706" s="68" t="s">
        <v>33</v>
      </c>
      <c r="M706" t="str">
        <f>VLOOKUP(A706,[1]原表!$E:$M,9,0)</f>
        <v>直接购入</v>
      </c>
      <c r="O706" t="str">
        <f>VLOOKUP(A706,'[1]拆分表2-整理表'!$C:$O,13,0)</f>
        <v>北京超思维包装机械有限公司  NO:2011067B</v>
      </c>
      <c r="P706" t="str">
        <f>VLOOKUP(A706,[1]原表!$E:$U,17,0)</f>
        <v>10</v>
      </c>
      <c r="Q706">
        <f>VLOOKUP(A706,[1]原表!$E:$X,20,0)</f>
        <v>41025.64</v>
      </c>
    </row>
    <row r="707" spans="1:17">
      <c r="A707" s="74" t="s">
        <v>758</v>
      </c>
      <c r="B707" t="str">
        <f>VLOOKUP(A707,[1]原表!$E:$AJ,32,0)</f>
        <v>通-机206#</v>
      </c>
      <c r="C707" t="str">
        <f>VLOOKUP(A707,[1]原表!$A:$D,4,0)</f>
        <v>机器设备-机械设备</v>
      </c>
      <c r="D707" t="str">
        <f>VLOOKUP(A707,[1]原表!$E:$G,3,0)</f>
        <v>自动装盒机</v>
      </c>
      <c r="E707" t="str">
        <f>VLOOKUP(A707,'[1]拆分表2-整理表'!$C:$P,14,0)</f>
        <v>ZH-160</v>
      </c>
      <c r="F707">
        <v>1</v>
      </c>
      <c r="I707" s="68">
        <f>VLOOKUP(A707,[1]原表!$E:$N,10,0)</f>
        <v>40848</v>
      </c>
      <c r="J707" s="68" t="s">
        <v>171</v>
      </c>
      <c r="M707" t="str">
        <f>VLOOKUP(A707,[1]原表!$E:$M,9,0)</f>
        <v>直接购入</v>
      </c>
      <c r="O707" t="str">
        <f>VLOOKUP(A707,'[1]拆分表2-整理表'!$C:$O,13,0)</f>
        <v>上海亚力机械科技有限公司NO：911015</v>
      </c>
      <c r="P707" t="str">
        <f>VLOOKUP(A707,[1]原表!$E:$U,17,0)</f>
        <v>10</v>
      </c>
      <c r="Q707">
        <f>VLOOKUP(A707,[1]原表!$E:$X,20,0)</f>
        <v>205128.2</v>
      </c>
    </row>
    <row r="708" spans="1:17">
      <c r="A708" s="74" t="s">
        <v>759</v>
      </c>
      <c r="B708" t="str">
        <f>VLOOKUP(A708,[1]原表!$E:$AJ,32,0)</f>
        <v>通-机207#</v>
      </c>
      <c r="C708" t="str">
        <f>VLOOKUP(A708,[1]原表!$A:$D,4,0)</f>
        <v>机器设备-机械设备</v>
      </c>
      <c r="D708" t="str">
        <f>VLOOKUP(A708,[1]原表!$E:$G,3,0)</f>
        <v>医药板块自动包装机（自动套袋封口机）</v>
      </c>
      <c r="E708" t="str">
        <f>VLOOKUP(A708,'[1]拆分表2-整理表'!$C:$P,14,0)</f>
        <v>GZB.260-C</v>
      </c>
      <c r="F708">
        <v>1</v>
      </c>
      <c r="I708" s="68">
        <f>VLOOKUP(A708,[1]原表!$E:$N,10,0)</f>
        <v>40848</v>
      </c>
      <c r="J708" s="68" t="s">
        <v>29</v>
      </c>
      <c r="M708" t="str">
        <f>VLOOKUP(A708,[1]原表!$E:$M,9,0)</f>
        <v>直接购入</v>
      </c>
      <c r="O708" t="str">
        <f>VLOOKUP(A708,'[1]拆分表2-整理表'!$C:$O,13,0)</f>
        <v>上海亚力机械科技有限公司</v>
      </c>
      <c r="P708" t="str">
        <f>VLOOKUP(A708,[1]原表!$E:$U,17,0)</f>
        <v>10</v>
      </c>
      <c r="Q708">
        <f>VLOOKUP(A708,[1]原表!$E:$X,20,0)</f>
        <v>76923.08</v>
      </c>
    </row>
    <row r="709" spans="1:17">
      <c r="A709" s="74" t="s">
        <v>760</v>
      </c>
      <c r="B709" t="str">
        <f>VLOOKUP(A709,[1]原表!$E:$AJ,32,0)</f>
        <v>通-机208#</v>
      </c>
      <c r="C709" t="str">
        <f>VLOOKUP(A709,[1]原表!$A:$D,4,0)</f>
        <v>机器设备-机械设备</v>
      </c>
      <c r="D709" t="str">
        <f>VLOOKUP(A709,[1]原表!$E:$G,3,0)</f>
        <v>自动薄膜捆扎机</v>
      </c>
      <c r="E709" t="str">
        <f>VLOOKUP(A709,'[1]拆分表2-整理表'!$C:$P,14,0)</f>
        <v>KB-300E</v>
      </c>
      <c r="F709">
        <v>1</v>
      </c>
      <c r="I709" s="68">
        <f>VLOOKUP(A709,[1]原表!$E:$N,10,0)</f>
        <v>40848</v>
      </c>
      <c r="J709" s="68" t="s">
        <v>171</v>
      </c>
      <c r="M709" t="str">
        <f>VLOOKUP(A709,[1]原表!$E:$M,9,0)</f>
        <v>直接购入</v>
      </c>
      <c r="O709" t="str">
        <f>VLOOKUP(A709,'[1]拆分表2-整理表'!$C:$O,13,0)</f>
        <v>北京超思维包装机械有限公司</v>
      </c>
      <c r="P709" t="str">
        <f>VLOOKUP(A709,[1]原表!$E:$U,17,0)</f>
        <v>10</v>
      </c>
      <c r="Q709">
        <f>VLOOKUP(A709,[1]原表!$E:$X,20,0)</f>
        <v>59829.07</v>
      </c>
    </row>
    <row r="710" spans="1:17">
      <c r="A710" s="74" t="s">
        <v>761</v>
      </c>
      <c r="B710" t="str">
        <f>VLOOKUP(A710,[1]原表!$E:$AJ,32,0)</f>
        <v>通-机209#</v>
      </c>
      <c r="C710" t="str">
        <f>VLOOKUP(A710,[1]原表!$A:$D,4,0)</f>
        <v>机器设备-机械设备</v>
      </c>
      <c r="D710" t="str">
        <f>VLOOKUP(A710,[1]原表!$E:$G,3,0)</f>
        <v>喷码机</v>
      </c>
      <c r="E710" t="str">
        <f>VLOOKUP(A710,'[1]拆分表2-整理表'!$C:$P,14,0)</f>
        <v>CCS-R</v>
      </c>
      <c r="F710">
        <v>1</v>
      </c>
      <c r="I710" s="68">
        <f>VLOOKUP(A710,[1]原表!$E:$N,10,0)</f>
        <v>40969</v>
      </c>
      <c r="J710" s="68" t="s">
        <v>140</v>
      </c>
      <c r="M710" t="str">
        <f>VLOOKUP(A710,[1]原表!$E:$M,9,0)</f>
        <v>直接购入</v>
      </c>
      <c r="O710" t="str">
        <f>VLOOKUP(A710,'[1]拆分表2-整理表'!$C:$O,13,0)</f>
        <v>纪州喷码技术（上海）有限公司（达嘉）现南坝2楼2-3室</v>
      </c>
      <c r="P710" t="str">
        <f>VLOOKUP(A710,[1]原表!$E:$U,17,0)</f>
        <v>10</v>
      </c>
      <c r="Q710">
        <f>VLOOKUP(A710,[1]原表!$E:$X,20,0)</f>
        <v>43589.74</v>
      </c>
    </row>
    <row r="711" spans="1:17">
      <c r="A711" s="74" t="s">
        <v>762</v>
      </c>
      <c r="B711" t="str">
        <f>VLOOKUP(A711,[1]原表!$E:$AJ,32,0)</f>
        <v>通-机210#</v>
      </c>
      <c r="C711" t="str">
        <f>VLOOKUP(A711,[1]原表!$A:$D,4,0)</f>
        <v>机器设备-机械设备</v>
      </c>
      <c r="D711" t="str">
        <f>VLOOKUP(A711,[1]原表!$E:$G,3,0)</f>
        <v>轴轮式分页机</v>
      </c>
      <c r="E711" t="str">
        <f>VLOOKUP(A711,'[1]拆分表2-整理表'!$C:$P,14,0)</f>
        <v>VP-703A</v>
      </c>
      <c r="F711">
        <v>1</v>
      </c>
      <c r="I711" s="68">
        <f>VLOOKUP(A711,[1]原表!$E:$N,10,0)</f>
        <v>40969</v>
      </c>
      <c r="J711" s="68" t="s">
        <v>33</v>
      </c>
      <c r="M711" t="str">
        <f>VLOOKUP(A711,[1]原表!$E:$M,9,0)</f>
        <v>直接购入</v>
      </c>
      <c r="O711" t="str">
        <f>VLOOKUP(A711,'[1]拆分表2-整理表'!$C:$O,13,0)</f>
        <v>广州市锐嘉包装设备有限公司 NO：1201002</v>
      </c>
      <c r="P711" t="str">
        <f>VLOOKUP(A711,[1]原表!$E:$U,17,0)</f>
        <v>10</v>
      </c>
      <c r="Q711">
        <f>VLOOKUP(A711,[1]原表!$E:$X,20,0)</f>
        <v>8376.07</v>
      </c>
    </row>
    <row r="712" spans="1:17">
      <c r="A712" s="74" t="s">
        <v>763</v>
      </c>
      <c r="B712" t="str">
        <f>VLOOKUP(A712,[1]原表!$E:$AJ,32,0)</f>
        <v>通-机211#</v>
      </c>
      <c r="C712" t="str">
        <f>VLOOKUP(A712,[1]原表!$A:$D,4,0)</f>
        <v>机器设备-机械设备</v>
      </c>
      <c r="D712" t="str">
        <f>VLOOKUP(A712,[1]原表!$E:$G,3,0)</f>
        <v>轴轮式分页机</v>
      </c>
      <c r="E712" t="str">
        <f>VLOOKUP(A712,'[1]拆分表2-整理表'!$C:$P,14,0)</f>
        <v>VP-703A</v>
      </c>
      <c r="F712">
        <v>1</v>
      </c>
      <c r="I712" s="68">
        <f>VLOOKUP(A712,[1]原表!$E:$N,10,0)</f>
        <v>40969</v>
      </c>
      <c r="J712" s="68" t="s">
        <v>180</v>
      </c>
      <c r="M712" t="str">
        <f>VLOOKUP(A712,[1]原表!$E:$M,9,0)</f>
        <v>直接购入</v>
      </c>
      <c r="O712" t="str">
        <f>VLOOKUP(A712,'[1]拆分表2-整理表'!$C:$O,13,0)</f>
        <v>广州市锐嘉包装设备有限公司  NO：1201001</v>
      </c>
      <c r="P712" t="str">
        <f>VLOOKUP(A712,[1]原表!$E:$U,17,0)</f>
        <v>10</v>
      </c>
      <c r="Q712">
        <f>VLOOKUP(A712,[1]原表!$E:$X,20,0)</f>
        <v>8376.07</v>
      </c>
    </row>
    <row r="713" spans="1:17">
      <c r="A713" s="74" t="s">
        <v>764</v>
      </c>
      <c r="B713" t="str">
        <f>VLOOKUP(A713,[1]原表!$E:$AJ,32,0)</f>
        <v>通-机214#</v>
      </c>
      <c r="C713" t="str">
        <f>VLOOKUP(A713,[1]原表!$A:$D,4,0)</f>
        <v>机器设备-机械设备</v>
      </c>
      <c r="D713" t="str">
        <f>VLOOKUP(A713,[1]原表!$E:$G,3,0)</f>
        <v>玻璃钢冷却塔</v>
      </c>
      <c r="E713" t="str">
        <f>VLOOKUP(A713,'[1]拆分表2-整理表'!$C:$P,14,0)</f>
        <v>150T</v>
      </c>
      <c r="F713">
        <v>1</v>
      </c>
      <c r="I713" s="68">
        <f>VLOOKUP(A713,[1]原表!$E:$N,10,0)</f>
        <v>40969</v>
      </c>
      <c r="J713" s="68" t="s">
        <v>31</v>
      </c>
      <c r="M713" t="str">
        <f>VLOOKUP(A713,[1]原表!$E:$M,9,0)</f>
        <v>直接购入</v>
      </c>
      <c r="O713" t="str">
        <f>VLOOKUP(A713,'[1]拆分表2-整理表'!$C:$O,13,0)</f>
        <v>云南超达玻璃钢有限公司</v>
      </c>
      <c r="P713" t="str">
        <f>VLOOKUP(A713,[1]原表!$E:$U,17,0)</f>
        <v>10</v>
      </c>
      <c r="Q713">
        <f>VLOOKUP(A713,[1]原表!$E:$X,20,0)</f>
        <v>84328.66</v>
      </c>
    </row>
    <row r="714" spans="1:17">
      <c r="A714" s="74" t="s">
        <v>765</v>
      </c>
      <c r="B714" t="str">
        <f>VLOOKUP(A714,[1]原表!$E:$AJ,32,0)</f>
        <v>通-机216#</v>
      </c>
      <c r="C714" t="str">
        <f>VLOOKUP(A714,[1]原表!$A:$D,4,0)</f>
        <v>机器设备-机械设备</v>
      </c>
      <c r="D714" t="str">
        <f>VLOOKUP(A714,[1]原表!$E:$G,3,0)</f>
        <v>万能粉碎机</v>
      </c>
      <c r="E714" t="str">
        <f>VLOOKUP(A714,'[1]拆分表2-整理表'!$C:$P,14,0)</f>
        <v>9FQ-70</v>
      </c>
      <c r="F714">
        <v>1</v>
      </c>
      <c r="I714" s="68">
        <f>VLOOKUP(A714,[1]原表!$E:$N,10,0)</f>
        <v>41122</v>
      </c>
      <c r="J714" s="68" t="s">
        <v>33</v>
      </c>
      <c r="M714" t="str">
        <f>VLOOKUP(A714,[1]原表!$E:$M,9,0)</f>
        <v>直接购入</v>
      </c>
      <c r="O714" t="str">
        <f>VLOOKUP(A714,'[1]拆分表2-整理表'!$C:$O,13,0)</f>
        <v>呈贡基地粉碎车间（NO：190）宜良县匡远镇兴营农机修造厂</v>
      </c>
      <c r="P714" t="str">
        <f>VLOOKUP(A714,[1]原表!$E:$U,17,0)</f>
        <v>5</v>
      </c>
      <c r="Q714">
        <f>VLOOKUP(A714,[1]原表!$E:$X,20,0)</f>
        <v>24200</v>
      </c>
    </row>
    <row r="715" spans="1:17">
      <c r="A715" s="74" t="s">
        <v>766</v>
      </c>
      <c r="B715" t="str">
        <f>VLOOKUP(A715,[1]原表!$E:$AJ,32,0)</f>
        <v>通-机215#</v>
      </c>
      <c r="C715" t="str">
        <f>VLOOKUP(A715,[1]原表!$A:$D,4,0)</f>
        <v>机器设备-机械设备</v>
      </c>
      <c r="D715" t="str">
        <f>VLOOKUP(A715,[1]原表!$E:$G,3,0)</f>
        <v>TDP型强力破碎机</v>
      </c>
      <c r="E715" t="str">
        <f>VLOOKUP(A715,'[1]拆分表2-整理表'!$C:$P,14,0)</f>
        <v>TDP-600</v>
      </c>
      <c r="F715">
        <v>1</v>
      </c>
      <c r="I715" s="68">
        <f>VLOOKUP(A715,[1]原表!$E:$N,10,0)</f>
        <v>41122</v>
      </c>
      <c r="J715" s="68" t="s">
        <v>33</v>
      </c>
      <c r="M715" t="str">
        <f>VLOOKUP(A715,[1]原表!$E:$M,9,0)</f>
        <v>直接购入</v>
      </c>
      <c r="O715" t="str">
        <f>VLOOKUP(A715,'[1]拆分表2-整理表'!$C:$O,13,0)</f>
        <v>前处理粉碎（NO：2012.2.10）天津渤海鑫茂制药设备公司</v>
      </c>
      <c r="P715" t="str">
        <f>VLOOKUP(A715,[1]原表!$E:$U,17,0)</f>
        <v>10</v>
      </c>
      <c r="Q715">
        <f>VLOOKUP(A715,[1]原表!$E:$X,20,0)</f>
        <v>66666.66</v>
      </c>
    </row>
    <row r="716" spans="1:17">
      <c r="A716" s="74" t="s">
        <v>767</v>
      </c>
      <c r="B716" t="str">
        <f>VLOOKUP(A716,[1]原表!$E:$AJ,32,0)</f>
        <v>通-机217#</v>
      </c>
      <c r="C716" t="str">
        <f>VLOOKUP(A716,[1]原表!$A:$D,4,0)</f>
        <v>机器设备-机械设备</v>
      </c>
      <c r="D716" t="str">
        <f>VLOOKUP(A716,[1]原表!$E:$G,3,0)</f>
        <v>电动三轮车</v>
      </c>
      <c r="E716" t="str">
        <f>VLOOKUP(A716,'[1]拆分表2-整理表'!$C:$P,14,0)</f>
        <v>JLDS65-3.5</v>
      </c>
      <c r="F716">
        <v>1</v>
      </c>
      <c r="I716" s="68">
        <f>VLOOKUP(A716,[1]原表!$E:$N,10,0)</f>
        <v>41183</v>
      </c>
      <c r="J716" s="68" t="s">
        <v>33</v>
      </c>
      <c r="M716" t="str">
        <f>VLOOKUP(A716,[1]原表!$E:$M,9,0)</f>
        <v>直接购入</v>
      </c>
      <c r="O716" t="str">
        <f>VLOOKUP(A716,'[1]拆分表2-整理表'!$C:$O,13,0)</f>
        <v>新疆市金鹰车业有限公司造 NO：510216 呈贡.粉碎车间</v>
      </c>
      <c r="P716" t="str">
        <f>VLOOKUP(A716,[1]原表!$E:$U,17,0)</f>
        <v>5</v>
      </c>
      <c r="Q716">
        <f>VLOOKUP(A716,[1]原表!$E:$X,20,0)</f>
        <v>7210</v>
      </c>
    </row>
    <row r="717" spans="1:17">
      <c r="A717" s="74" t="s">
        <v>768</v>
      </c>
      <c r="B717" t="str">
        <f>VLOOKUP(A717,[1]原表!$E:$AJ,32,0)</f>
        <v>通-机220#</v>
      </c>
      <c r="C717" t="str">
        <f>VLOOKUP(A717,[1]原表!$A:$D,4,0)</f>
        <v>机器设备-机械设备</v>
      </c>
      <c r="D717" t="str">
        <f>VLOOKUP(A717,[1]原表!$E:$G,3,0)</f>
        <v>分页机</v>
      </c>
      <c r="E717" t="str">
        <f>VLOOKUP(A717,'[1]拆分表2-整理表'!$C:$P,14,0)</f>
        <v>HDF001</v>
      </c>
      <c r="F717">
        <v>1</v>
      </c>
      <c r="I717" s="68">
        <f>VLOOKUP(A717,[1]原表!$E:$N,10,0)</f>
        <v>41214</v>
      </c>
      <c r="J717" s="68" t="s">
        <v>140</v>
      </c>
      <c r="M717" t="str">
        <f>VLOOKUP(A717,[1]原表!$E:$M,9,0)</f>
        <v>直接购入</v>
      </c>
      <c r="O717" t="str">
        <f>VLOOKUP(A717,'[1]拆分表2-整理表'!$C:$O,13,0)</f>
        <v>昆明捷码科技有限公司(思宇赋码科技)  NO：20120809（手动线）</v>
      </c>
      <c r="P717" t="str">
        <f>VLOOKUP(A717,[1]原表!$E:$U,17,0)</f>
        <v>10</v>
      </c>
      <c r="Q717">
        <f>VLOOKUP(A717,[1]原表!$E:$X,20,0)</f>
        <v>27350.43</v>
      </c>
    </row>
    <row r="718" spans="1:17">
      <c r="A718" s="74" t="s">
        <v>769</v>
      </c>
      <c r="B718" t="str">
        <f>VLOOKUP(A718,[1]原表!$E:$AJ,32,0)</f>
        <v>通-机219#</v>
      </c>
      <c r="C718" t="str">
        <f>VLOOKUP(A718,[1]原表!$A:$D,4,0)</f>
        <v>机器设备-机械设备</v>
      </c>
      <c r="D718" t="str">
        <f>VLOOKUP(A718,[1]原表!$E:$G,3,0)</f>
        <v>电动牵引车</v>
      </c>
      <c r="E718" t="str">
        <f>VLOOKUP(A718,'[1]拆分表2-整理表'!$C:$P,14,0)</f>
        <v/>
      </c>
      <c r="F718">
        <v>1</v>
      </c>
      <c r="I718" s="68">
        <f>VLOOKUP(A718,[1]原表!$E:$N,10,0)</f>
        <v>41214</v>
      </c>
      <c r="J718" s="68" t="s">
        <v>639</v>
      </c>
      <c r="M718" t="str">
        <f>VLOOKUP(A718,[1]原表!$E:$M,9,0)</f>
        <v>直接购入</v>
      </c>
      <c r="O718" t="str">
        <f>VLOOKUP(A718,'[1]拆分表2-整理表'!$C:$O,13,0)</f>
        <v>昆明市官渡区申科电动车经营部</v>
      </c>
      <c r="P718" t="str">
        <f>VLOOKUP(A718,[1]原表!$E:$U,17,0)</f>
        <v>5</v>
      </c>
      <c r="Q718">
        <f>VLOOKUP(A718,[1]原表!$E:$X,20,0)</f>
        <v>10100</v>
      </c>
    </row>
    <row r="719" spans="1:17">
      <c r="A719" s="74" t="s">
        <v>770</v>
      </c>
      <c r="B719" t="str">
        <f>VLOOKUP(A719,[1]原表!$E:$AJ,32,0)</f>
        <v>通-机218#</v>
      </c>
      <c r="C719" t="str">
        <f>VLOOKUP(A719,[1]原表!$A:$D,4,0)</f>
        <v>机器设备-机械设备</v>
      </c>
      <c r="D719" t="str">
        <f>VLOOKUP(A719,[1]原表!$E:$G,3,0)</f>
        <v>电动牵引车</v>
      </c>
      <c r="E719" t="str">
        <f>VLOOKUP(A719,'[1]拆分表2-整理表'!$C:$P,14,0)</f>
        <v/>
      </c>
      <c r="F719">
        <v>1</v>
      </c>
      <c r="I719" s="68">
        <f>VLOOKUP(A719,[1]原表!$E:$N,10,0)</f>
        <v>41214</v>
      </c>
      <c r="J719" s="68" t="s">
        <v>639</v>
      </c>
      <c r="M719" t="str">
        <f>VLOOKUP(A719,[1]原表!$E:$M,9,0)</f>
        <v>直接购入</v>
      </c>
      <c r="O719" t="str">
        <f>VLOOKUP(A719,'[1]拆分表2-整理表'!$C:$O,13,0)</f>
        <v>昆明市官渡区申科电动车经营部</v>
      </c>
      <c r="P719" t="str">
        <f>VLOOKUP(A719,[1]原表!$E:$U,17,0)</f>
        <v>5</v>
      </c>
      <c r="Q719">
        <f>VLOOKUP(A719,[1]原表!$E:$X,20,0)</f>
        <v>10100</v>
      </c>
    </row>
    <row r="720" spans="1:17">
      <c r="A720" s="74" t="s">
        <v>771</v>
      </c>
      <c r="B720" t="str">
        <f>VLOOKUP(A720,[1]原表!$E:$AJ,32,0)</f>
        <v>通-机221#</v>
      </c>
      <c r="C720" t="str">
        <f>VLOOKUP(A720,[1]原表!$A:$D,4,0)</f>
        <v>机器设备-机械设备</v>
      </c>
      <c r="D720" t="str">
        <f>VLOOKUP(A720,[1]原表!$E:$G,3,0)</f>
        <v>变频全自动工业洗涤脱水机</v>
      </c>
      <c r="E720" t="str">
        <f>VLOOKUP(A720,'[1]拆分表2-整理表'!$C:$P,14,0)</f>
        <v>SXT300FZQ</v>
      </c>
      <c r="F720">
        <v>1</v>
      </c>
      <c r="I720" s="68">
        <f>VLOOKUP(A720,[1]原表!$E:$N,10,0)</f>
        <v>41275</v>
      </c>
      <c r="J720" s="68" t="s">
        <v>174</v>
      </c>
      <c r="M720" t="str">
        <f>VLOOKUP(A720,[1]原表!$E:$M,9,0)</f>
        <v>直接购入</v>
      </c>
      <c r="O720" t="str">
        <f>VLOOKUP(A720,'[1]拆分表2-整理表'!$C:$O,13,0)</f>
        <v>上海申光洗涤机械集团有限公司购  NO：242706</v>
      </c>
      <c r="P720" t="str">
        <f>VLOOKUP(A720,[1]原表!$E:$U,17,0)</f>
        <v>10</v>
      </c>
      <c r="Q720">
        <f>VLOOKUP(A720,[1]原表!$E:$X,20,0)</f>
        <v>47863.25</v>
      </c>
    </row>
    <row r="721" spans="1:17">
      <c r="A721" s="74" t="s">
        <v>772</v>
      </c>
      <c r="B721" t="str">
        <f>VLOOKUP(A721,[1]原表!$E:$AJ,32,0)</f>
        <v>通-机071#</v>
      </c>
      <c r="C721" t="str">
        <f>VLOOKUP(A721,[1]原表!$A:$D,4,0)</f>
        <v>机器设备-机械设备</v>
      </c>
      <c r="D721" t="str">
        <f>VLOOKUP(A721,[1]原表!$E:$G,3,0)</f>
        <v>电子保密文件柜</v>
      </c>
      <c r="E721" t="str">
        <f>VLOOKUP(A721,'[1]拆分表2-整理表'!$C:$P,14,0)</f>
        <v>HD-502</v>
      </c>
      <c r="F721">
        <v>1</v>
      </c>
      <c r="I721" s="68">
        <f>VLOOKUP(A721,[1]原表!$E:$N,10,0)</f>
        <v>41306</v>
      </c>
      <c r="J721" s="68" t="s">
        <v>23</v>
      </c>
      <c r="M721" t="str">
        <f>VLOOKUP(A721,[1]原表!$E:$M,9,0)</f>
        <v>直接购入</v>
      </c>
      <c r="O721" t="str">
        <f>VLOOKUP(A721,'[1]拆分表2-整理表'!$C:$O,13,0)</f>
        <v>上海迪堡安防设备有限公司购</v>
      </c>
      <c r="P721" t="str">
        <f>VLOOKUP(A721,[1]原表!$E:$U,17,0)</f>
        <v>10</v>
      </c>
      <c r="Q721">
        <f>VLOOKUP(A721,[1]原表!$E:$X,20,0)</f>
        <v>2051.28</v>
      </c>
    </row>
    <row r="722" spans="1:17">
      <c r="A722" s="74" t="s">
        <v>773</v>
      </c>
      <c r="B722" t="str">
        <f>VLOOKUP(A722,[1]原表!$E:$AJ,32,0)</f>
        <v>通-机072#</v>
      </c>
      <c r="C722" t="str">
        <f>VLOOKUP(A722,[1]原表!$A:$D,4,0)</f>
        <v>机器设备-机械设备</v>
      </c>
      <c r="D722" t="str">
        <f>VLOOKUP(A722,[1]原表!$E:$G,3,0)</f>
        <v>角康达保险柜</v>
      </c>
      <c r="E722" t="str">
        <f>VLOOKUP(A722,'[1]拆分表2-整理表'!$C:$P,14,0)</f>
        <v>DT500单门电子</v>
      </c>
      <c r="F722">
        <v>1</v>
      </c>
      <c r="I722" s="68">
        <f>VLOOKUP(A722,[1]原表!$E:$N,10,0)</f>
        <v>41306</v>
      </c>
      <c r="J722" s="68" t="s">
        <v>23</v>
      </c>
      <c r="M722" t="str">
        <f>VLOOKUP(A722,[1]原表!$E:$M,9,0)</f>
        <v>直接购入</v>
      </c>
      <c r="O722" t="str">
        <f>VLOOKUP(A722,'[1]拆分表2-整理表'!$C:$O,13,0)</f>
        <v>上海迪堡安防设备有限公司购</v>
      </c>
      <c r="P722" t="str">
        <f>VLOOKUP(A722,[1]原表!$E:$U,17,0)</f>
        <v>10</v>
      </c>
      <c r="Q722">
        <f>VLOOKUP(A722,[1]原表!$E:$X,20,0)</f>
        <v>2564.1</v>
      </c>
    </row>
    <row r="723" spans="1:17">
      <c r="A723" s="74" t="s">
        <v>774</v>
      </c>
      <c r="B723" t="str">
        <f>VLOOKUP(A723,[1]原表!$E:$AJ,32,0)</f>
        <v>通-机224#</v>
      </c>
      <c r="C723" t="str">
        <f>VLOOKUP(A723,[1]原表!$A:$D,4,0)</f>
        <v>机器设备-机械设备</v>
      </c>
      <c r="D723" t="str">
        <f>VLOOKUP(A723,[1]原表!$E:$G,3,0)</f>
        <v>ZKF-300型粉碎机组</v>
      </c>
      <c r="E723" t="str">
        <f>VLOOKUP(A723,'[1]拆分表2-整理表'!$C:$P,14,0)</f>
        <v>ZKF-3X-600型</v>
      </c>
      <c r="F723">
        <v>1</v>
      </c>
      <c r="I723" s="68">
        <f>VLOOKUP(A723,[1]原表!$E:$N,10,0)</f>
        <v>41456</v>
      </c>
      <c r="J723" s="68" t="s">
        <v>31</v>
      </c>
      <c r="M723" t="str">
        <f>VLOOKUP(A723,[1]原表!$E:$M,9,0)</f>
        <v>直接购入</v>
      </c>
      <c r="O723" t="str">
        <f>VLOOKUP(A723,'[1]拆分表2-整理表'!$C:$O,13,0)</f>
        <v>烟台制药机械有限公司购</v>
      </c>
      <c r="P723" t="str">
        <f>VLOOKUP(A723,[1]原表!$E:$U,17,0)</f>
        <v>10</v>
      </c>
      <c r="Q723">
        <f>VLOOKUP(A723,[1]原表!$E:$X,20,0)</f>
        <v>94017.09</v>
      </c>
    </row>
    <row r="724" spans="1:17">
      <c r="A724" s="74" t="s">
        <v>775</v>
      </c>
      <c r="B724" t="str">
        <f>VLOOKUP(A724,[1]原表!$E:$AJ,32,0)</f>
        <v>通-机225#</v>
      </c>
      <c r="C724" t="str">
        <f>VLOOKUP(A724,[1]原表!$A:$D,4,0)</f>
        <v>机器设备-机械设备</v>
      </c>
      <c r="D724" t="str">
        <f>VLOOKUP(A724,[1]原表!$E:$G,3,0)</f>
        <v>洗衣机（小天鹅）</v>
      </c>
      <c r="E724" t="str">
        <f>VLOOKUP(A724,'[1]拆分表2-整理表'!$C:$P,14,0)</f>
        <v>TB72-5168G(H)</v>
      </c>
      <c r="F724">
        <v>1</v>
      </c>
      <c r="I724" s="68">
        <f>VLOOKUP(A724,[1]原表!$E:$N,10,0)</f>
        <v>41456</v>
      </c>
      <c r="J724" s="68" t="s">
        <v>31</v>
      </c>
      <c r="M724" t="str">
        <f>VLOOKUP(A724,[1]原表!$E:$M,9,0)</f>
        <v>直接购入</v>
      </c>
      <c r="O724" t="str">
        <f>VLOOKUP(A724,'[1]拆分表2-整理表'!$C:$O,13,0)</f>
        <v>国民电器有限公司购  （在呈贡基地使用）</v>
      </c>
      <c r="P724" t="str">
        <f>VLOOKUP(A724,[1]原表!$E:$U,17,0)</f>
        <v>5</v>
      </c>
      <c r="Q724">
        <f>VLOOKUP(A724,[1]原表!$E:$X,20,0)</f>
        <v>1698</v>
      </c>
    </row>
    <row r="725" spans="1:17">
      <c r="A725" s="74" t="s">
        <v>776</v>
      </c>
      <c r="B725" t="str">
        <f>VLOOKUP(A725,[1]原表!$E:$AJ,32,0)</f>
        <v>通-机227#</v>
      </c>
      <c r="C725" t="str">
        <f>VLOOKUP(A725,[1]原表!$A:$D,4,0)</f>
        <v>机器设备-机械设备</v>
      </c>
      <c r="D725" t="str">
        <f>VLOOKUP(A725,[1]原表!$E:$G,3,0)</f>
        <v>真空上料机</v>
      </c>
      <c r="E725" t="str">
        <f>VLOOKUP(A725,'[1]拆分表2-整理表'!$C:$P,14,0)</f>
        <v>QVC-4</v>
      </c>
      <c r="F725">
        <v>1</v>
      </c>
      <c r="I725" s="68">
        <f>VLOOKUP(A725,[1]原表!$E:$N,10,0)</f>
        <v>41609</v>
      </c>
      <c r="J725" s="68" t="s">
        <v>33</v>
      </c>
      <c r="M725" t="str">
        <f>VLOOKUP(A725,[1]原表!$E:$M,9,0)</f>
        <v>直接购入</v>
      </c>
      <c r="O725" t="str">
        <f>VLOOKUP(A725,'[1]拆分表2-整理表'!$C:$O,13,0)</f>
        <v>昆明联合通达机械设备有限公司</v>
      </c>
      <c r="P725" t="str">
        <f>VLOOKUP(A725,[1]原表!$E:$U,17,0)</f>
        <v>10</v>
      </c>
      <c r="Q725">
        <f>VLOOKUP(A725,[1]原表!$E:$X,20,0)</f>
        <v>23931.62</v>
      </c>
    </row>
    <row r="726" spans="1:17">
      <c r="A726" s="74" t="s">
        <v>777</v>
      </c>
      <c r="B726" t="str">
        <f>VLOOKUP(A726,[1]原表!$E:$AJ,32,0)</f>
        <v>通-机228#</v>
      </c>
      <c r="C726" t="str">
        <f>VLOOKUP(A726,[1]原表!$A:$D,4,0)</f>
        <v>机器设备-机械设备</v>
      </c>
      <c r="D726" t="str">
        <f>VLOOKUP(A726,[1]原表!$E:$G,3,0)</f>
        <v>电动三轮牵引车</v>
      </c>
      <c r="E726" t="str">
        <f>VLOOKUP(A726,'[1]拆分表2-整理表'!$C:$P,14,0)</f>
        <v/>
      </c>
      <c r="F726">
        <v>1</v>
      </c>
      <c r="I726" s="68">
        <f>VLOOKUP(A726,[1]原表!$E:$N,10,0)</f>
        <v>41609</v>
      </c>
      <c r="J726" s="68" t="s">
        <v>639</v>
      </c>
      <c r="M726" t="str">
        <f>VLOOKUP(A726,[1]原表!$E:$M,9,0)</f>
        <v>直接购入</v>
      </c>
      <c r="O726" t="str">
        <f>VLOOKUP(A726,'[1]拆分表2-整理表'!$C:$O,13,0)</f>
        <v>河北廊坊忠信电动车</v>
      </c>
      <c r="P726" t="str">
        <f>VLOOKUP(A726,[1]原表!$E:$U,17,0)</f>
        <v>10</v>
      </c>
      <c r="Q726">
        <f>VLOOKUP(A726,[1]原表!$E:$X,20,0)</f>
        <v>10200</v>
      </c>
    </row>
    <row r="727" spans="1:17">
      <c r="A727" s="74" t="s">
        <v>778</v>
      </c>
      <c r="B727" t="str">
        <f>VLOOKUP(A727,[1]原表!$E:$AJ,32,0)</f>
        <v>通-机229#</v>
      </c>
      <c r="C727" t="str">
        <f>VLOOKUP(A727,[1]原表!$A:$D,4,0)</f>
        <v>机器设备-机械设备</v>
      </c>
      <c r="D727" t="str">
        <f>VLOOKUP(A727,[1]原表!$E:$G,3,0)</f>
        <v>电动三轮牵引车</v>
      </c>
      <c r="E727" t="str">
        <f>VLOOKUP(A727,'[1]拆分表2-整理表'!$C:$P,14,0)</f>
        <v/>
      </c>
      <c r="F727">
        <v>1</v>
      </c>
      <c r="I727" s="68">
        <f>VLOOKUP(A727,[1]原表!$E:$N,10,0)</f>
        <v>41609</v>
      </c>
      <c r="J727" s="68" t="s">
        <v>639</v>
      </c>
      <c r="M727" t="str">
        <f>VLOOKUP(A727,[1]原表!$E:$M,9,0)</f>
        <v>直接购入</v>
      </c>
      <c r="O727" t="str">
        <f>VLOOKUP(A727,'[1]拆分表2-整理表'!$C:$O,13,0)</f>
        <v>河北廊坊忠信电动车</v>
      </c>
      <c r="P727" t="str">
        <f>VLOOKUP(A727,[1]原表!$E:$U,17,0)</f>
        <v>10</v>
      </c>
      <c r="Q727">
        <f>VLOOKUP(A727,[1]原表!$E:$X,20,0)</f>
        <v>10200</v>
      </c>
    </row>
    <row r="728" spans="1:17">
      <c r="A728" s="74" t="s">
        <v>779</v>
      </c>
      <c r="B728" t="str">
        <f>VLOOKUP(A728,[1]原表!$E:$AJ,32,0)</f>
        <v>通-机230#</v>
      </c>
      <c r="C728" t="str">
        <f>VLOOKUP(A728,[1]原表!$A:$D,4,0)</f>
        <v>机器设备-机械设备</v>
      </c>
      <c r="D728" t="str">
        <f>VLOOKUP(A728,[1]原表!$E:$G,3,0)</f>
        <v>叉车秤</v>
      </c>
      <c r="E728" t="str">
        <f>VLOOKUP(A728,'[1]拆分表2-整理表'!$C:$P,14,0)</f>
        <v>JIK-6CAB</v>
      </c>
      <c r="F728">
        <v>1</v>
      </c>
      <c r="I728" s="68">
        <f>VLOOKUP(A728,[1]原表!$E:$N,10,0)</f>
        <v>41609</v>
      </c>
      <c r="J728" s="68" t="s">
        <v>31</v>
      </c>
      <c r="M728" t="str">
        <f>VLOOKUP(A728,[1]原表!$E:$M,9,0)</f>
        <v>直接购入</v>
      </c>
      <c r="O728" t="str">
        <f>VLOOKUP(A728,'[1]拆分表2-整理表'!$C:$O,13,0)</f>
        <v>珏恒电子（厦门）有限公司</v>
      </c>
      <c r="P728" t="str">
        <f>VLOOKUP(A728,[1]原表!$E:$U,17,0)</f>
        <v>10</v>
      </c>
      <c r="Q728">
        <f>VLOOKUP(A728,[1]原表!$E:$X,20,0)</f>
        <v>3675.21</v>
      </c>
    </row>
    <row r="729" spans="1:17">
      <c r="A729" s="74" t="s">
        <v>780</v>
      </c>
      <c r="B729" t="str">
        <f>VLOOKUP(A729,[1]原表!$E:$AJ,32,0)</f>
        <v>通-机231#</v>
      </c>
      <c r="C729" t="str">
        <f>VLOOKUP(A729,[1]原表!$A:$D,4,0)</f>
        <v>机器设备-机械设备</v>
      </c>
      <c r="D729" t="str">
        <f>VLOOKUP(A729,[1]原表!$E:$G,3,0)</f>
        <v>检重秤</v>
      </c>
      <c r="E729" t="str">
        <f>VLOOKUP(A729,'[1]拆分表2-整理表'!$C:$P,14,0)</f>
        <v>30037100X-Series2</v>
      </c>
      <c r="F729">
        <v>1</v>
      </c>
      <c r="I729" s="68">
        <f>VLOOKUP(A729,[1]原表!$E:$N,10,0)</f>
        <v>41609</v>
      </c>
      <c r="J729" s="68" t="s">
        <v>171</v>
      </c>
      <c r="M729" t="str">
        <f>VLOOKUP(A729,[1]原表!$E:$M,9,0)</f>
        <v>直接购入</v>
      </c>
      <c r="O729" t="str">
        <f>VLOOKUP(A729,'[1]拆分表2-整理表'!$C:$O,13,0)</f>
        <v>梅特勒-托利多国际贸易上海有限公司</v>
      </c>
      <c r="P729" t="str">
        <f>VLOOKUP(A729,[1]原表!$E:$U,17,0)</f>
        <v>10</v>
      </c>
      <c r="Q729">
        <f>VLOOKUP(A729,[1]原表!$E:$X,20,0)</f>
        <v>167521.37</v>
      </c>
    </row>
    <row r="730" spans="1:17">
      <c r="A730" s="74" t="s">
        <v>781</v>
      </c>
      <c r="B730" t="str">
        <f>VLOOKUP(A730,[1]原表!$E:$AJ,32,0)</f>
        <v>通-机232#</v>
      </c>
      <c r="C730" t="str">
        <f>VLOOKUP(A730,[1]原表!$A:$D,4,0)</f>
        <v>机器设备-机械设备</v>
      </c>
      <c r="D730" t="str">
        <f>VLOOKUP(A730,[1]原表!$E:$G,3,0)</f>
        <v>电加热搅拌罐</v>
      </c>
      <c r="E730" t="str">
        <f>VLOOKUP(A730,'[1]拆分表2-整理表'!$C:$P,14,0)</f>
        <v>BJ-120</v>
      </c>
      <c r="F730">
        <v>1</v>
      </c>
      <c r="I730" s="68">
        <f>VLOOKUP(A730,[1]原表!$E:$N,10,0)</f>
        <v>41609</v>
      </c>
      <c r="J730" s="68" t="s">
        <v>171</v>
      </c>
      <c r="M730" t="str">
        <f>VLOOKUP(A730,[1]原表!$E:$M,9,0)</f>
        <v>直接购入</v>
      </c>
      <c r="O730" t="str">
        <f>VLOOKUP(A730,'[1]拆分表2-整理表'!$C:$O,13,0)</f>
        <v>浙江小伦制药机械有限公司</v>
      </c>
      <c r="P730" t="str">
        <f>VLOOKUP(A730,[1]原表!$E:$U,17,0)</f>
        <v>10</v>
      </c>
      <c r="Q730">
        <f>VLOOKUP(A730,[1]原表!$E:$X,20,0)</f>
        <v>20512.82</v>
      </c>
    </row>
    <row r="731" spans="1:17">
      <c r="A731" s="74" t="s">
        <v>782</v>
      </c>
      <c r="B731" t="str">
        <f>VLOOKUP(A731,[1]原表!$E:$AJ,32,0)</f>
        <v>通-机233#</v>
      </c>
      <c r="C731" t="str">
        <f>VLOOKUP(A731,[1]原表!$A:$D,4,0)</f>
        <v>机器设备-机械设备</v>
      </c>
      <c r="D731" t="str">
        <f>VLOOKUP(A731,[1]原表!$E:$G,3,0)</f>
        <v>叉车称</v>
      </c>
      <c r="E731" t="str">
        <f>VLOOKUP(A731,'[1]拆分表2-整理表'!$C:$P,14,0)</f>
        <v>JIK-6</v>
      </c>
      <c r="F731">
        <v>1</v>
      </c>
      <c r="I731" s="68">
        <f>VLOOKUP(A731,[1]原表!$E:$N,10,0)</f>
        <v>41640</v>
      </c>
      <c r="J731" s="68" t="s">
        <v>31</v>
      </c>
      <c r="M731" t="str">
        <f>VLOOKUP(A731,[1]原表!$E:$M,9,0)</f>
        <v>直接购入</v>
      </c>
      <c r="O731" t="str">
        <f>VLOOKUP(A731,'[1]拆分表2-整理表'!$C:$O,13,0)</f>
        <v>珏恒电子（厦门）有限公司</v>
      </c>
      <c r="P731" t="str">
        <f>VLOOKUP(A731,[1]原表!$E:$U,17,0)</f>
        <v>10</v>
      </c>
      <c r="Q731">
        <f>VLOOKUP(A731,[1]原表!$E:$X,20,0)</f>
        <v>3504.28</v>
      </c>
    </row>
    <row r="732" spans="1:17">
      <c r="A732" s="74" t="s">
        <v>783</v>
      </c>
      <c r="B732" t="str">
        <f>VLOOKUP(A732,[1]原表!$E:$AJ,32,0)</f>
        <v>通-机234#</v>
      </c>
      <c r="C732" t="str">
        <f>VLOOKUP(A732,[1]原表!$A:$D,4,0)</f>
        <v>机器设备-机械设备</v>
      </c>
      <c r="D732" t="str">
        <f>VLOOKUP(A732,[1]原表!$E:$G,3,0)</f>
        <v>叉车称</v>
      </c>
      <c r="E732" t="str">
        <f>VLOOKUP(A732,'[1]拆分表2-整理表'!$C:$P,14,0)</f>
        <v>JIK-6</v>
      </c>
      <c r="F732">
        <v>1</v>
      </c>
      <c r="I732" s="68">
        <f>VLOOKUP(A732,[1]原表!$E:$N,10,0)</f>
        <v>41640</v>
      </c>
      <c r="J732" s="68" t="s">
        <v>31</v>
      </c>
      <c r="M732" t="str">
        <f>VLOOKUP(A732,[1]原表!$E:$M,9,0)</f>
        <v>直接购入</v>
      </c>
      <c r="O732" t="str">
        <f>VLOOKUP(A732,'[1]拆分表2-整理表'!$C:$O,13,0)</f>
        <v>珏恒电子（厦门）有限公司</v>
      </c>
      <c r="P732" t="str">
        <f>VLOOKUP(A732,[1]原表!$E:$U,17,0)</f>
        <v>10</v>
      </c>
      <c r="Q732">
        <f>VLOOKUP(A732,[1]原表!$E:$X,20,0)</f>
        <v>3504.28</v>
      </c>
    </row>
    <row r="733" spans="1:17">
      <c r="A733" s="74" t="s">
        <v>784</v>
      </c>
      <c r="B733" t="str">
        <f>VLOOKUP(A733,[1]原表!$E:$AJ,32,0)</f>
        <v>通-机235#</v>
      </c>
      <c r="C733" t="str">
        <f>VLOOKUP(A733,[1]原表!$A:$D,4,0)</f>
        <v>机器设备-机械设备</v>
      </c>
      <c r="D733" t="str">
        <f>VLOOKUP(A733,[1]原表!$E:$G,3,0)</f>
        <v>叉车称</v>
      </c>
      <c r="E733" t="str">
        <f>VLOOKUP(A733,'[1]拆分表2-整理表'!$C:$P,14,0)</f>
        <v>JIK-6</v>
      </c>
      <c r="F733">
        <v>1</v>
      </c>
      <c r="I733" s="68">
        <f>VLOOKUP(A733,[1]原表!$E:$N,10,0)</f>
        <v>41640</v>
      </c>
      <c r="J733" s="68" t="s">
        <v>31</v>
      </c>
      <c r="M733" t="str">
        <f>VLOOKUP(A733,[1]原表!$E:$M,9,0)</f>
        <v>直接购入</v>
      </c>
      <c r="O733" t="str">
        <f>VLOOKUP(A733,'[1]拆分表2-整理表'!$C:$O,13,0)</f>
        <v>珏恒电子（厦门）有限公司</v>
      </c>
      <c r="P733" t="str">
        <f>VLOOKUP(A733,[1]原表!$E:$U,17,0)</f>
        <v>10</v>
      </c>
      <c r="Q733">
        <f>VLOOKUP(A733,[1]原表!$E:$X,20,0)</f>
        <v>3504.28</v>
      </c>
    </row>
    <row r="734" spans="1:17">
      <c r="A734" s="74" t="s">
        <v>785</v>
      </c>
      <c r="B734" t="str">
        <f>VLOOKUP(A734,[1]原表!$E:$AJ,32,0)</f>
        <v>通-机236#</v>
      </c>
      <c r="C734" t="str">
        <f>VLOOKUP(A734,[1]原表!$A:$D,4,0)</f>
        <v>机器设备-机械设备</v>
      </c>
      <c r="D734" t="str">
        <f>VLOOKUP(A734,[1]原表!$E:$G,3,0)</f>
        <v>叉车称</v>
      </c>
      <c r="E734" t="str">
        <f>VLOOKUP(A734,'[1]拆分表2-整理表'!$C:$P,14,0)</f>
        <v>JIK-6</v>
      </c>
      <c r="F734">
        <v>1</v>
      </c>
      <c r="I734" s="68">
        <f>VLOOKUP(A734,[1]原表!$E:$N,10,0)</f>
        <v>41640</v>
      </c>
      <c r="J734" s="68" t="s">
        <v>31</v>
      </c>
      <c r="M734" t="str">
        <f>VLOOKUP(A734,[1]原表!$E:$M,9,0)</f>
        <v>直接购入</v>
      </c>
      <c r="O734" t="str">
        <f>VLOOKUP(A734,'[1]拆分表2-整理表'!$C:$O,13,0)</f>
        <v>珏恒电子（厦门）有限公司</v>
      </c>
      <c r="P734" t="str">
        <f>VLOOKUP(A734,[1]原表!$E:$U,17,0)</f>
        <v>10</v>
      </c>
      <c r="Q734">
        <f>VLOOKUP(A734,[1]原表!$E:$X,20,0)</f>
        <v>3504.28</v>
      </c>
    </row>
    <row r="735" spans="1:17">
      <c r="A735" s="74" t="s">
        <v>786</v>
      </c>
      <c r="B735" t="str">
        <f>VLOOKUP(A735,[1]原表!$E:$AJ,32,0)</f>
        <v>通-机237#</v>
      </c>
      <c r="C735" t="str">
        <f>VLOOKUP(A735,[1]原表!$A:$D,4,0)</f>
        <v>机器设备-机械设备</v>
      </c>
      <c r="D735" t="str">
        <f>VLOOKUP(A735,[1]原表!$E:$G,3,0)</f>
        <v>叉车称</v>
      </c>
      <c r="E735" t="str">
        <f>VLOOKUP(A735,'[1]拆分表2-整理表'!$C:$P,14,0)</f>
        <v>JIK-6</v>
      </c>
      <c r="F735">
        <v>1</v>
      </c>
      <c r="I735" s="68">
        <f>VLOOKUP(A735,[1]原表!$E:$N,10,0)</f>
        <v>41640</v>
      </c>
      <c r="J735" s="68" t="s">
        <v>31</v>
      </c>
      <c r="M735" t="str">
        <f>VLOOKUP(A735,[1]原表!$E:$M,9,0)</f>
        <v>直接购入</v>
      </c>
      <c r="O735" t="str">
        <f>VLOOKUP(A735,'[1]拆分表2-整理表'!$C:$O,13,0)</f>
        <v>珏恒电子（厦门）有限公司</v>
      </c>
      <c r="P735" t="str">
        <f>VLOOKUP(A735,[1]原表!$E:$U,17,0)</f>
        <v>10</v>
      </c>
      <c r="Q735">
        <f>VLOOKUP(A735,[1]原表!$E:$X,20,0)</f>
        <v>3504.28</v>
      </c>
    </row>
    <row r="736" spans="1:17">
      <c r="A736" s="74" t="s">
        <v>787</v>
      </c>
      <c r="B736" t="str">
        <f>VLOOKUP(A736,[1]原表!$E:$AJ,32,0)</f>
        <v>通-机238#</v>
      </c>
      <c r="C736" t="str">
        <f>VLOOKUP(A736,[1]原表!$A:$D,4,0)</f>
        <v>机器设备-机械设备</v>
      </c>
      <c r="D736" t="str">
        <f>VLOOKUP(A736,[1]原表!$E:$G,3,0)</f>
        <v>叉车称</v>
      </c>
      <c r="E736" t="str">
        <f>VLOOKUP(A736,'[1]拆分表2-整理表'!$C:$P,14,0)</f>
        <v>JIK-6</v>
      </c>
      <c r="F736">
        <v>1</v>
      </c>
      <c r="I736" s="68">
        <f>VLOOKUP(A736,[1]原表!$E:$N,10,0)</f>
        <v>41640</v>
      </c>
      <c r="J736" s="68" t="s">
        <v>33</v>
      </c>
      <c r="M736" t="str">
        <f>VLOOKUP(A736,[1]原表!$E:$M,9,0)</f>
        <v>直接购入</v>
      </c>
      <c r="O736" t="str">
        <f>VLOOKUP(A736,'[1]拆分表2-整理表'!$C:$O,13,0)</f>
        <v>珏恒电子（厦门）有限公司</v>
      </c>
      <c r="P736" t="str">
        <f>VLOOKUP(A736,[1]原表!$E:$U,17,0)</f>
        <v>10</v>
      </c>
      <c r="Q736">
        <f>VLOOKUP(A736,[1]原表!$E:$X,20,0)</f>
        <v>3504.28</v>
      </c>
    </row>
    <row r="737" spans="1:17">
      <c r="A737" s="74" t="s">
        <v>788</v>
      </c>
      <c r="B737" t="str">
        <f>VLOOKUP(A737,[1]原表!$E:$AJ,32,0)</f>
        <v>通-机239#</v>
      </c>
      <c r="C737" t="str">
        <f>VLOOKUP(A737,[1]原表!$A:$D,4,0)</f>
        <v>机器设备-机械设备</v>
      </c>
      <c r="D737" t="str">
        <f>VLOOKUP(A737,[1]原表!$E:$G,3,0)</f>
        <v>叉车称</v>
      </c>
      <c r="E737" t="str">
        <f>VLOOKUP(A737,'[1]拆分表2-整理表'!$C:$P,14,0)</f>
        <v>J1K-8</v>
      </c>
      <c r="F737">
        <v>1</v>
      </c>
      <c r="I737" s="68">
        <f>VLOOKUP(A737,[1]原表!$E:$N,10,0)</f>
        <v>41640</v>
      </c>
      <c r="J737" s="68" t="s">
        <v>33</v>
      </c>
      <c r="M737" t="str">
        <f>VLOOKUP(A737,[1]原表!$E:$M,9,0)</f>
        <v>直接购入</v>
      </c>
      <c r="O737" t="str">
        <f>VLOOKUP(A737,'[1]拆分表2-整理表'!$C:$O,13,0)</f>
        <v>珏恒电子（厦门）有限公司</v>
      </c>
      <c r="P737" t="str">
        <f>VLOOKUP(A737,[1]原表!$E:$U,17,0)</f>
        <v>10</v>
      </c>
      <c r="Q737">
        <f>VLOOKUP(A737,[1]原表!$E:$X,20,0)</f>
        <v>3504.28</v>
      </c>
    </row>
    <row r="738" spans="1:17">
      <c r="A738" s="74" t="s">
        <v>789</v>
      </c>
      <c r="B738" t="str">
        <f>VLOOKUP(A738,[1]原表!$E:$AJ,32,0)</f>
        <v>通-机240#</v>
      </c>
      <c r="C738" t="str">
        <f>VLOOKUP(A738,[1]原表!$A:$D,4,0)</f>
        <v>机器设备-机械设备</v>
      </c>
      <c r="D738" t="str">
        <f>VLOOKUP(A738,[1]原表!$E:$G,3,0)</f>
        <v>叉车称</v>
      </c>
      <c r="E738" t="str">
        <f>VLOOKUP(A738,'[1]拆分表2-整理表'!$C:$P,14,0)</f>
        <v>J1K-6</v>
      </c>
      <c r="F738">
        <v>1</v>
      </c>
      <c r="I738" s="68">
        <f>VLOOKUP(A738,[1]原表!$E:$N,10,0)</f>
        <v>41640</v>
      </c>
      <c r="J738" s="68" t="s">
        <v>33</v>
      </c>
      <c r="M738" t="str">
        <f>VLOOKUP(A738,[1]原表!$E:$M,9,0)</f>
        <v>直接购入</v>
      </c>
      <c r="O738" t="str">
        <f>VLOOKUP(A738,'[1]拆分表2-整理表'!$C:$O,13,0)</f>
        <v>珏恒电子（厦门）有限公司</v>
      </c>
      <c r="P738" t="str">
        <f>VLOOKUP(A738,[1]原表!$E:$U,17,0)</f>
        <v>10</v>
      </c>
      <c r="Q738">
        <f>VLOOKUP(A738,[1]原表!$E:$X,20,0)</f>
        <v>3504.28</v>
      </c>
    </row>
    <row r="739" spans="1:17">
      <c r="A739" s="74" t="s">
        <v>790</v>
      </c>
      <c r="B739" t="str">
        <f>VLOOKUP(A739,[1]原表!$E:$AJ,32,0)</f>
        <v>通-机241#</v>
      </c>
      <c r="C739" t="str">
        <f>VLOOKUP(A739,[1]原表!$A:$D,4,0)</f>
        <v>机器设备-机械设备</v>
      </c>
      <c r="D739" t="str">
        <f>VLOOKUP(A739,[1]原表!$E:$G,3,0)</f>
        <v>叉车称</v>
      </c>
      <c r="E739" t="str">
        <f>VLOOKUP(A739,'[1]拆分表2-整理表'!$C:$P,14,0)</f>
        <v>JIK-6</v>
      </c>
      <c r="F739">
        <v>1</v>
      </c>
      <c r="I739" s="68">
        <f>VLOOKUP(A739,[1]原表!$E:$N,10,0)</f>
        <v>41640</v>
      </c>
      <c r="J739" s="68" t="s">
        <v>33</v>
      </c>
      <c r="M739" t="str">
        <f>VLOOKUP(A739,[1]原表!$E:$M,9,0)</f>
        <v>直接购入</v>
      </c>
      <c r="O739" t="str">
        <f>VLOOKUP(A739,'[1]拆分表2-整理表'!$C:$O,13,0)</f>
        <v>珏恒电子（厦门）有限公司</v>
      </c>
      <c r="P739" t="str">
        <f>VLOOKUP(A739,[1]原表!$E:$U,17,0)</f>
        <v>10</v>
      </c>
      <c r="Q739">
        <f>VLOOKUP(A739,[1]原表!$E:$X,20,0)</f>
        <v>3504.22</v>
      </c>
    </row>
    <row r="740" spans="1:17">
      <c r="A740" s="74" t="s">
        <v>791</v>
      </c>
      <c r="B740" t="str">
        <f>VLOOKUP(A740,[1]原表!$E:$AJ,32,0)</f>
        <v>通-机242#</v>
      </c>
      <c r="C740" t="str">
        <f>VLOOKUP(A740,[1]原表!$A:$D,4,0)</f>
        <v>机器设备-机械设备</v>
      </c>
      <c r="D740" t="str">
        <f>VLOOKUP(A740,[1]原表!$E:$G,3,0)</f>
        <v>海尔热水器</v>
      </c>
      <c r="E740" t="str">
        <f>VLOOKUP(A740,'[1]拆分表2-整理表'!$C:$P,14,0)</f>
        <v>ES300F-L</v>
      </c>
      <c r="F740">
        <v>1</v>
      </c>
      <c r="I740" s="68">
        <f>VLOOKUP(A740,[1]原表!$E:$N,10,0)</f>
        <v>41640</v>
      </c>
      <c r="J740" s="68" t="s">
        <v>33</v>
      </c>
      <c r="M740" t="str">
        <f>VLOOKUP(A740,[1]原表!$E:$M,9,0)</f>
        <v>直接购入</v>
      </c>
      <c r="O740" t="str">
        <f>VLOOKUP(A740,'[1]拆分表2-整理表'!$C:$O,13,0)</f>
        <v>云南川翔机电工程有限公司</v>
      </c>
      <c r="P740" t="str">
        <f>VLOOKUP(A740,[1]原表!$E:$U,17,0)</f>
        <v>10</v>
      </c>
      <c r="Q740">
        <f>VLOOKUP(A740,[1]原表!$E:$X,20,0)</f>
        <v>5917</v>
      </c>
    </row>
    <row r="741" spans="1:17">
      <c r="A741" s="74" t="s">
        <v>792</v>
      </c>
      <c r="B741" t="str">
        <f>VLOOKUP(A741,[1]原表!$E:$AJ,32,0)</f>
        <v>通-机243#</v>
      </c>
      <c r="C741" t="str">
        <f>VLOOKUP(A741,[1]原表!$A:$D,4,0)</f>
        <v>机器设备-机械设备</v>
      </c>
      <c r="D741" t="str">
        <f>VLOOKUP(A741,[1]原表!$E:$G,3,0)</f>
        <v>奇卡诺激光喷码机</v>
      </c>
      <c r="E741" t="str">
        <f>VLOOKUP(A741,'[1]拆分表2-整理表'!$C:$P,14,0)</f>
        <v>A-30</v>
      </c>
      <c r="F741">
        <v>1</v>
      </c>
      <c r="I741" s="68">
        <f>VLOOKUP(A741,[1]原表!$E:$N,10,0)</f>
        <v>41640</v>
      </c>
      <c r="J741" s="68" t="s">
        <v>33</v>
      </c>
      <c r="M741" t="str">
        <f>VLOOKUP(A741,[1]原表!$E:$M,9,0)</f>
        <v>直接购入</v>
      </c>
      <c r="O741" t="str">
        <f>VLOOKUP(A741,'[1]拆分表2-整理表'!$C:$O,13,0)</f>
        <v>成都荣乐激光技术有限公司  （二楼）</v>
      </c>
      <c r="P741" t="str">
        <f>VLOOKUP(A741,[1]原表!$E:$U,17,0)</f>
        <v>10</v>
      </c>
      <c r="Q741">
        <f>VLOOKUP(A741,[1]原表!$E:$X,20,0)</f>
        <v>64102.56</v>
      </c>
    </row>
    <row r="742" spans="1:17">
      <c r="A742" s="74" t="s">
        <v>793</v>
      </c>
      <c r="B742" t="str">
        <f>VLOOKUP(A742,[1]原表!$E:$AJ,32,0)</f>
        <v>通-机244#</v>
      </c>
      <c r="C742" t="str">
        <f>VLOOKUP(A742,[1]原表!$A:$D,4,0)</f>
        <v>机器设备-机械设备</v>
      </c>
      <c r="D742" t="str">
        <f>VLOOKUP(A742,[1]原表!$E:$G,3,0)</f>
        <v>液压搬运车</v>
      </c>
      <c r="E742" t="str">
        <f>VLOOKUP(A742,'[1]拆分表2-整理表'!$C:$P,14,0)</f>
        <v>37</v>
      </c>
      <c r="F742">
        <v>1</v>
      </c>
      <c r="I742" s="68">
        <f>VLOOKUP(A742,[1]原表!$E:$N,10,0)</f>
        <v>41671</v>
      </c>
      <c r="J742" s="68" t="s">
        <v>140</v>
      </c>
      <c r="M742" t="str">
        <f>VLOOKUP(A742,[1]原表!$E:$M,9,0)</f>
        <v>直接购入</v>
      </c>
      <c r="O742" t="str">
        <f>VLOOKUP(A742,'[1]拆分表2-整理表'!$C:$O,13,0)</f>
        <v>昆明宏瑞兴经贸有限公司</v>
      </c>
      <c r="P742" t="str">
        <f>VLOOKUP(A742,[1]原表!$E:$U,17,0)</f>
        <v>10</v>
      </c>
      <c r="Q742">
        <f>VLOOKUP(A742,[1]原表!$E:$X,20,0)</f>
        <v>1837.61</v>
      </c>
    </row>
    <row r="743" spans="1:17">
      <c r="A743" s="74" t="s">
        <v>794</v>
      </c>
      <c r="B743" t="str">
        <f>VLOOKUP(A743,[1]原表!$E:$AJ,32,0)</f>
        <v>通-机245#</v>
      </c>
      <c r="C743" t="str">
        <f>VLOOKUP(A743,[1]原表!$A:$D,4,0)</f>
        <v>机器设备-机械设备</v>
      </c>
      <c r="D743" t="str">
        <f>VLOOKUP(A743,[1]原表!$E:$G,3,0)</f>
        <v>液压搬运车</v>
      </c>
      <c r="E743" t="str">
        <f>VLOOKUP(A743,'[1]拆分表2-整理表'!$C:$P,14,0)</f>
        <v>37</v>
      </c>
      <c r="F743">
        <v>1</v>
      </c>
      <c r="I743" s="68">
        <f>VLOOKUP(A743,[1]原表!$E:$N,10,0)</f>
        <v>41671</v>
      </c>
      <c r="J743" s="68" t="s">
        <v>140</v>
      </c>
      <c r="M743" t="str">
        <f>VLOOKUP(A743,[1]原表!$E:$M,9,0)</f>
        <v>直接购入</v>
      </c>
      <c r="O743" t="str">
        <f>VLOOKUP(A743,'[1]拆分表2-整理表'!$C:$O,13,0)</f>
        <v>昆明宏瑞兴经贸有限公司</v>
      </c>
      <c r="P743" t="str">
        <f>VLOOKUP(A743,[1]原表!$E:$U,17,0)</f>
        <v>10</v>
      </c>
      <c r="Q743">
        <f>VLOOKUP(A743,[1]原表!$E:$X,20,0)</f>
        <v>1837.61</v>
      </c>
    </row>
    <row r="744" spans="1:17">
      <c r="A744" s="74" t="s">
        <v>795</v>
      </c>
      <c r="B744" t="str">
        <f>VLOOKUP(A744,[1]原表!$E:$AJ,32,0)</f>
        <v>通-机246#</v>
      </c>
      <c r="C744" t="str">
        <f>VLOOKUP(A744,[1]原表!$A:$D,4,0)</f>
        <v>机器设备-机械设备</v>
      </c>
      <c r="D744" t="str">
        <f>VLOOKUP(A744,[1]原表!$E:$G,3,0)</f>
        <v>液压搬运车</v>
      </c>
      <c r="E744" t="str">
        <f>VLOOKUP(A744,'[1]拆分表2-整理表'!$C:$P,14,0)</f>
        <v>37</v>
      </c>
      <c r="F744">
        <v>1</v>
      </c>
      <c r="I744" s="68">
        <f>VLOOKUP(A744,[1]原表!$E:$N,10,0)</f>
        <v>41671</v>
      </c>
      <c r="J744" s="68" t="s">
        <v>33</v>
      </c>
      <c r="M744" t="str">
        <f>VLOOKUP(A744,[1]原表!$E:$M,9,0)</f>
        <v>直接购入</v>
      </c>
      <c r="O744" t="str">
        <f>VLOOKUP(A744,'[1]拆分表2-整理表'!$C:$O,13,0)</f>
        <v>昆明宏瑞兴经贸有限公司</v>
      </c>
      <c r="P744" t="str">
        <f>VLOOKUP(A744,[1]原表!$E:$U,17,0)</f>
        <v>10</v>
      </c>
      <c r="Q744">
        <f>VLOOKUP(A744,[1]原表!$E:$X,20,0)</f>
        <v>1837.61</v>
      </c>
    </row>
    <row r="745" spans="1:17">
      <c r="A745" s="74" t="s">
        <v>796</v>
      </c>
      <c r="B745" t="str">
        <f>VLOOKUP(A745,[1]原表!$E:$AJ,32,0)</f>
        <v>通-机247#</v>
      </c>
      <c r="C745" t="str">
        <f>VLOOKUP(A745,[1]原表!$A:$D,4,0)</f>
        <v>机器设备-机械设备</v>
      </c>
      <c r="D745" t="str">
        <f>VLOOKUP(A745,[1]原表!$E:$G,3,0)</f>
        <v>液压搬运车</v>
      </c>
      <c r="E745" t="str">
        <f>VLOOKUP(A745,'[1]拆分表2-整理表'!$C:$P,14,0)</f>
        <v>37</v>
      </c>
      <c r="F745">
        <v>1</v>
      </c>
      <c r="I745" s="68">
        <f>VLOOKUP(A745,[1]原表!$E:$N,10,0)</f>
        <v>41671</v>
      </c>
      <c r="J745" s="68" t="s">
        <v>171</v>
      </c>
      <c r="M745" t="str">
        <f>VLOOKUP(A745,[1]原表!$E:$M,9,0)</f>
        <v>直接购入</v>
      </c>
      <c r="O745" t="str">
        <f>VLOOKUP(A745,'[1]拆分表2-整理表'!$C:$O,13,0)</f>
        <v>昆明宏瑞兴经贸有限公司</v>
      </c>
      <c r="P745" t="str">
        <f>VLOOKUP(A745,[1]原表!$E:$U,17,0)</f>
        <v>10</v>
      </c>
      <c r="Q745">
        <f>VLOOKUP(A745,[1]原表!$E:$X,20,0)</f>
        <v>1837.61</v>
      </c>
    </row>
    <row r="746" spans="1:17">
      <c r="A746" s="74" t="s">
        <v>797</v>
      </c>
      <c r="B746" t="str">
        <f>VLOOKUP(A746,[1]原表!$E:$AJ,32,0)</f>
        <v>通-机248#</v>
      </c>
      <c r="C746" t="str">
        <f>VLOOKUP(A746,[1]原表!$A:$D,4,0)</f>
        <v>机器设备-机械设备</v>
      </c>
      <c r="D746" t="str">
        <f>VLOOKUP(A746,[1]原表!$E:$G,3,0)</f>
        <v>液压搬运车</v>
      </c>
      <c r="E746" t="str">
        <f>VLOOKUP(A746,'[1]拆分表2-整理表'!$C:$P,14,0)</f>
        <v>101</v>
      </c>
      <c r="F746">
        <v>1</v>
      </c>
      <c r="I746" s="68">
        <f>VLOOKUP(A746,[1]原表!$E:$N,10,0)</f>
        <v>41671</v>
      </c>
      <c r="J746" s="68" t="s">
        <v>65</v>
      </c>
      <c r="M746" t="str">
        <f>VLOOKUP(A746,[1]原表!$E:$M,9,0)</f>
        <v>直接购入</v>
      </c>
      <c r="O746" t="str">
        <f>VLOOKUP(A746,'[1]拆分表2-整理表'!$C:$O,13,0)</f>
        <v>昆明宏瑞兴经贸有限公司</v>
      </c>
      <c r="P746" t="str">
        <f>VLOOKUP(A746,[1]原表!$E:$U,17,0)</f>
        <v>10</v>
      </c>
      <c r="Q746">
        <f>VLOOKUP(A746,[1]原表!$E:$X,20,0)</f>
        <v>1837.61</v>
      </c>
    </row>
    <row r="747" spans="1:17">
      <c r="A747" s="74" t="s">
        <v>798</v>
      </c>
      <c r="B747" t="str">
        <f>VLOOKUP(A747,[1]原表!$E:$AJ,32,0)</f>
        <v>通-机249#</v>
      </c>
      <c r="C747" t="str">
        <f>VLOOKUP(A747,[1]原表!$A:$D,4,0)</f>
        <v>机器设备-机械设备</v>
      </c>
      <c r="D747" t="str">
        <f>VLOOKUP(A747,[1]原表!$E:$G,3,0)</f>
        <v>液压搬运车</v>
      </c>
      <c r="E747" t="str">
        <f>VLOOKUP(A747,'[1]拆分表2-整理表'!$C:$P,14,0)</f>
        <v>37</v>
      </c>
      <c r="F747">
        <v>1</v>
      </c>
      <c r="I747" s="68">
        <f>VLOOKUP(A747,[1]原表!$E:$N,10,0)</f>
        <v>41671</v>
      </c>
      <c r="J747" s="68" t="s">
        <v>65</v>
      </c>
      <c r="M747" t="str">
        <f>VLOOKUP(A747,[1]原表!$E:$M,9,0)</f>
        <v>直接购入</v>
      </c>
      <c r="O747" t="str">
        <f>VLOOKUP(A747,'[1]拆分表2-整理表'!$C:$O,13,0)</f>
        <v>昆明宏瑞兴经贸有限公司</v>
      </c>
      <c r="P747" t="str">
        <f>VLOOKUP(A747,[1]原表!$E:$U,17,0)</f>
        <v>10</v>
      </c>
      <c r="Q747">
        <f>VLOOKUP(A747,[1]原表!$E:$X,20,0)</f>
        <v>1837.6</v>
      </c>
    </row>
    <row r="748" spans="1:17">
      <c r="A748" s="74" t="s">
        <v>799</v>
      </c>
      <c r="B748" t="str">
        <f>VLOOKUP(A748,[1]原表!$E:$AJ,32,0)</f>
        <v>通-机250#</v>
      </c>
      <c r="C748" t="str">
        <f>VLOOKUP(A748,[1]原表!$A:$D,4,0)</f>
        <v>机器设备-机械设备</v>
      </c>
      <c r="D748" t="str">
        <f>VLOOKUP(A748,[1]原表!$E:$G,3,0)</f>
        <v>液压搬运车</v>
      </c>
      <c r="E748" t="str">
        <f>VLOOKUP(A748,'[1]拆分表2-整理表'!$C:$P,14,0)</f>
        <v>37</v>
      </c>
      <c r="F748">
        <v>1</v>
      </c>
      <c r="I748" s="68">
        <f>VLOOKUP(A748,[1]原表!$E:$N,10,0)</f>
        <v>41671</v>
      </c>
      <c r="J748" s="68" t="s">
        <v>65</v>
      </c>
      <c r="M748" t="str">
        <f>VLOOKUP(A748,[1]原表!$E:$M,9,0)</f>
        <v>直接购入</v>
      </c>
      <c r="O748" t="str">
        <f>VLOOKUP(A748,'[1]拆分表2-整理表'!$C:$O,13,0)</f>
        <v>昆明宏瑞兴经贸有限公司</v>
      </c>
      <c r="P748" t="str">
        <f>VLOOKUP(A748,[1]原表!$E:$U,17,0)</f>
        <v>10</v>
      </c>
      <c r="Q748">
        <f>VLOOKUP(A748,[1]原表!$E:$X,20,0)</f>
        <v>1837.6</v>
      </c>
    </row>
    <row r="749" spans="1:17">
      <c r="A749" s="74" t="s">
        <v>800</v>
      </c>
      <c r="B749" t="str">
        <f>VLOOKUP(A749,[1]原表!$E:$AJ,32,0)</f>
        <v>通-机251#</v>
      </c>
      <c r="C749" t="str">
        <f>VLOOKUP(A749,[1]原表!$A:$D,4,0)</f>
        <v>机器设备-机械设备</v>
      </c>
      <c r="D749" t="str">
        <f>VLOOKUP(A749,[1]原表!$E:$G,3,0)</f>
        <v>液压搬运车</v>
      </c>
      <c r="E749" t="str">
        <f>VLOOKUP(A749,'[1]拆分表2-整理表'!$C:$P,14,0)</f>
        <v>37</v>
      </c>
      <c r="F749">
        <v>1</v>
      </c>
      <c r="I749" s="68">
        <f>VLOOKUP(A749,[1]原表!$E:$N,10,0)</f>
        <v>41671</v>
      </c>
      <c r="J749" s="68" t="s">
        <v>65</v>
      </c>
      <c r="M749" t="str">
        <f>VLOOKUP(A749,[1]原表!$E:$M,9,0)</f>
        <v>直接购入</v>
      </c>
      <c r="O749" t="str">
        <f>VLOOKUP(A749,'[1]拆分表2-整理表'!$C:$O,13,0)</f>
        <v>昆明宏瑞兴经贸有限公司</v>
      </c>
      <c r="P749" t="str">
        <f>VLOOKUP(A749,[1]原表!$E:$U,17,0)</f>
        <v>10</v>
      </c>
      <c r="Q749">
        <f>VLOOKUP(A749,[1]原表!$E:$X,20,0)</f>
        <v>1837.6</v>
      </c>
    </row>
    <row r="750" spans="1:17">
      <c r="A750" s="74" t="s">
        <v>801</v>
      </c>
      <c r="B750" t="str">
        <f>VLOOKUP(A750,[1]原表!$E:$AJ,32,0)</f>
        <v>通-机252#</v>
      </c>
      <c r="C750" t="str">
        <f>VLOOKUP(A750,[1]原表!$A:$D,4,0)</f>
        <v>机器设备-机械设备</v>
      </c>
      <c r="D750" t="str">
        <f>VLOOKUP(A750,[1]原表!$E:$G,3,0)</f>
        <v>叉车称</v>
      </c>
      <c r="E750" t="str">
        <f>VLOOKUP(A750,'[1]拆分表2-整理表'!$C:$P,14,0)</f>
        <v/>
      </c>
      <c r="F750">
        <v>1</v>
      </c>
      <c r="I750" s="68">
        <f>VLOOKUP(A750,[1]原表!$E:$N,10,0)</f>
        <v>41730</v>
      </c>
      <c r="J750" s="68" t="s">
        <v>65</v>
      </c>
      <c r="M750" t="str">
        <f>VLOOKUP(A750,[1]原表!$E:$M,9,0)</f>
        <v>直接购入</v>
      </c>
      <c r="O750" t="str">
        <f>VLOOKUP(A750,'[1]拆分表2-整理表'!$C:$O,13,0)</f>
        <v>珏恒电子（厦门）有限公司</v>
      </c>
      <c r="P750" t="str">
        <f>VLOOKUP(A750,[1]原表!$E:$U,17,0)</f>
        <v>10</v>
      </c>
      <c r="Q750">
        <f>VLOOKUP(A750,[1]原表!$E:$X,20,0)</f>
        <v>3504.27</v>
      </c>
    </row>
    <row r="751" spans="1:17">
      <c r="A751" s="74" t="s">
        <v>802</v>
      </c>
      <c r="B751" t="str">
        <f>VLOOKUP(A751,[1]原表!$E:$AJ,32,0)</f>
        <v>通-机253#</v>
      </c>
      <c r="C751" t="str">
        <f>VLOOKUP(A751,[1]原表!$A:$D,4,0)</f>
        <v>机器设备-机械设备</v>
      </c>
      <c r="D751" t="str">
        <f>VLOOKUP(A751,[1]原表!$E:$G,3,0)</f>
        <v>叉车称</v>
      </c>
      <c r="E751" t="str">
        <f>VLOOKUP(A751,'[1]拆分表2-整理表'!$C:$P,14,0)</f>
        <v/>
      </c>
      <c r="F751">
        <v>1</v>
      </c>
      <c r="I751" s="68">
        <f>VLOOKUP(A751,[1]原表!$E:$N,10,0)</f>
        <v>41730</v>
      </c>
      <c r="J751" s="68" t="s">
        <v>65</v>
      </c>
      <c r="M751" t="str">
        <f>VLOOKUP(A751,[1]原表!$E:$M,9,0)</f>
        <v>直接购入</v>
      </c>
      <c r="O751" t="str">
        <f>VLOOKUP(A751,'[1]拆分表2-整理表'!$C:$O,13,0)</f>
        <v>珏恒电子（厦门）有限公司</v>
      </c>
      <c r="P751" t="str">
        <f>VLOOKUP(A751,[1]原表!$E:$U,17,0)</f>
        <v>10</v>
      </c>
      <c r="Q751">
        <f>VLOOKUP(A751,[1]原表!$E:$X,20,0)</f>
        <v>3504.27</v>
      </c>
    </row>
    <row r="752" spans="1:17">
      <c r="A752" s="74" t="s">
        <v>803</v>
      </c>
      <c r="B752" t="str">
        <f>VLOOKUP(A752,[1]原表!$E:$AJ,32,0)</f>
        <v>通-机254#</v>
      </c>
      <c r="C752" t="str">
        <f>VLOOKUP(A752,[1]原表!$A:$D,4,0)</f>
        <v>机器设备-机械设备</v>
      </c>
      <c r="D752" t="str">
        <f>VLOOKUP(A752,[1]原表!$E:$G,3,0)</f>
        <v>叉车称</v>
      </c>
      <c r="E752" t="str">
        <f>VLOOKUP(A752,'[1]拆分表2-整理表'!$C:$P,14,0)</f>
        <v/>
      </c>
      <c r="F752">
        <v>1</v>
      </c>
      <c r="I752" s="68">
        <f>VLOOKUP(A752,[1]原表!$E:$N,10,0)</f>
        <v>41730</v>
      </c>
      <c r="J752" s="68" t="s">
        <v>65</v>
      </c>
      <c r="M752" t="str">
        <f>VLOOKUP(A752,[1]原表!$E:$M,9,0)</f>
        <v>直接购入</v>
      </c>
      <c r="O752" t="str">
        <f>VLOOKUP(A752,'[1]拆分表2-整理表'!$C:$O,13,0)</f>
        <v>珏恒电子（厦门）有限公司</v>
      </c>
      <c r="P752" t="str">
        <f>VLOOKUP(A752,[1]原表!$E:$U,17,0)</f>
        <v>10</v>
      </c>
      <c r="Q752">
        <f>VLOOKUP(A752,[1]原表!$E:$X,20,0)</f>
        <v>3504.27</v>
      </c>
    </row>
    <row r="753" spans="1:17">
      <c r="A753" s="74" t="s">
        <v>804</v>
      </c>
      <c r="B753" t="str">
        <f>VLOOKUP(A753,[1]原表!$E:$AJ,32,0)</f>
        <v>通-机255#</v>
      </c>
      <c r="C753" t="str">
        <f>VLOOKUP(A753,[1]原表!$A:$D,4,0)</f>
        <v>机器设备-机械设备</v>
      </c>
      <c r="D753" t="str">
        <f>VLOOKUP(A753,[1]原表!$E:$G,3,0)</f>
        <v>叉车称</v>
      </c>
      <c r="E753" t="str">
        <f>VLOOKUP(A753,'[1]拆分表2-整理表'!$C:$P,14,0)</f>
        <v/>
      </c>
      <c r="F753">
        <v>1</v>
      </c>
      <c r="I753" s="68">
        <f>VLOOKUP(A753,[1]原表!$E:$N,10,0)</f>
        <v>41730</v>
      </c>
      <c r="J753" s="68" t="s">
        <v>65</v>
      </c>
      <c r="M753" t="str">
        <f>VLOOKUP(A753,[1]原表!$E:$M,9,0)</f>
        <v>直接购入</v>
      </c>
      <c r="O753" t="str">
        <f>VLOOKUP(A753,'[1]拆分表2-整理表'!$C:$O,13,0)</f>
        <v>珏恒电子（厦门）有限公司</v>
      </c>
      <c r="P753" t="str">
        <f>VLOOKUP(A753,[1]原表!$E:$U,17,0)</f>
        <v>10</v>
      </c>
      <c r="Q753">
        <f>VLOOKUP(A753,[1]原表!$E:$X,20,0)</f>
        <v>3504.27</v>
      </c>
    </row>
    <row r="754" spans="1:17">
      <c r="A754" s="74" t="s">
        <v>805</v>
      </c>
      <c r="B754" t="str">
        <f>VLOOKUP(A754,[1]原表!$E:$AJ,32,0)</f>
        <v>通-机256#</v>
      </c>
      <c r="C754" t="str">
        <f>VLOOKUP(A754,[1]原表!$A:$D,4,0)</f>
        <v>机器设备-机械设备</v>
      </c>
      <c r="D754" t="str">
        <f>VLOOKUP(A754,[1]原表!$E:$G,3,0)</f>
        <v>叉车称</v>
      </c>
      <c r="E754" t="str">
        <f>VLOOKUP(A754,'[1]拆分表2-整理表'!$C:$P,14,0)</f>
        <v/>
      </c>
      <c r="F754">
        <v>1</v>
      </c>
      <c r="I754" s="68">
        <f>VLOOKUP(A754,[1]原表!$E:$N,10,0)</f>
        <v>41730</v>
      </c>
      <c r="J754" s="68" t="s">
        <v>65</v>
      </c>
      <c r="M754" t="str">
        <f>VLOOKUP(A754,[1]原表!$E:$M,9,0)</f>
        <v>直接购入</v>
      </c>
      <c r="O754" t="str">
        <f>VLOOKUP(A754,'[1]拆分表2-整理表'!$C:$O,13,0)</f>
        <v>珏恒电子（厦门）有限公司</v>
      </c>
      <c r="P754" t="str">
        <f>VLOOKUP(A754,[1]原表!$E:$U,17,0)</f>
        <v>10</v>
      </c>
      <c r="Q754">
        <f>VLOOKUP(A754,[1]原表!$E:$X,20,0)</f>
        <v>3504.27</v>
      </c>
    </row>
    <row r="755" spans="1:17">
      <c r="A755" s="74" t="s">
        <v>806</v>
      </c>
      <c r="B755" t="str">
        <f>VLOOKUP(A755,[1]原表!$E:$AJ,32,0)</f>
        <v>通-机257#</v>
      </c>
      <c r="C755" t="str">
        <f>VLOOKUP(A755,[1]原表!$A:$D,4,0)</f>
        <v>机器设备-机械设备</v>
      </c>
      <c r="D755" t="str">
        <f>VLOOKUP(A755,[1]原表!$E:$G,3,0)</f>
        <v>叉车称</v>
      </c>
      <c r="E755" t="str">
        <f>VLOOKUP(A755,'[1]拆分表2-整理表'!$C:$P,14,0)</f>
        <v/>
      </c>
      <c r="F755">
        <v>1</v>
      </c>
      <c r="I755" s="68">
        <f>VLOOKUP(A755,[1]原表!$E:$N,10,0)</f>
        <v>41730</v>
      </c>
      <c r="J755" s="68" t="s">
        <v>140</v>
      </c>
      <c r="M755" t="str">
        <f>VLOOKUP(A755,[1]原表!$E:$M,9,0)</f>
        <v>直接购入</v>
      </c>
      <c r="O755" t="str">
        <f>VLOOKUP(A755,'[1]拆分表2-整理表'!$C:$O,13,0)</f>
        <v>珏恒电子（厦门）有限公司</v>
      </c>
      <c r="P755" t="str">
        <f>VLOOKUP(A755,[1]原表!$E:$U,17,0)</f>
        <v>10</v>
      </c>
      <c r="Q755">
        <f>VLOOKUP(A755,[1]原表!$E:$X,20,0)</f>
        <v>3504.28</v>
      </c>
    </row>
    <row r="756" spans="1:17">
      <c r="A756" s="74" t="s">
        <v>807</v>
      </c>
      <c r="B756" t="str">
        <f>VLOOKUP(A756,[1]原表!$E:$AJ,32,0)</f>
        <v>通-机258#</v>
      </c>
      <c r="C756" t="str">
        <f>VLOOKUP(A756,[1]原表!$A:$D,4,0)</f>
        <v>机器设备-机械设备</v>
      </c>
      <c r="D756" t="str">
        <f>VLOOKUP(A756,[1]原表!$E:$G,3,0)</f>
        <v>叉车称</v>
      </c>
      <c r="E756" t="str">
        <f>VLOOKUP(A756,'[1]拆分表2-整理表'!$C:$P,14,0)</f>
        <v/>
      </c>
      <c r="F756">
        <v>1</v>
      </c>
      <c r="I756" s="68">
        <f>VLOOKUP(A756,[1]原表!$E:$N,10,0)</f>
        <v>41730</v>
      </c>
      <c r="J756" s="68" t="s">
        <v>65</v>
      </c>
      <c r="M756" t="str">
        <f>VLOOKUP(A756,[1]原表!$E:$M,9,0)</f>
        <v>直接购入</v>
      </c>
      <c r="O756" t="str">
        <f>VLOOKUP(A756,'[1]拆分表2-整理表'!$C:$O,13,0)</f>
        <v>珏恒电子（厦门）有限公司</v>
      </c>
      <c r="P756" t="str">
        <f>VLOOKUP(A756,[1]原表!$E:$U,17,0)</f>
        <v>10</v>
      </c>
      <c r="Q756">
        <f>VLOOKUP(A756,[1]原表!$E:$X,20,0)</f>
        <v>3504.28</v>
      </c>
    </row>
    <row r="757" spans="1:17">
      <c r="A757" s="74" t="s">
        <v>808</v>
      </c>
      <c r="B757" t="str">
        <f>VLOOKUP(A757,[1]原表!$E:$AJ,32,0)</f>
        <v>通-机262#</v>
      </c>
      <c r="C757" t="str">
        <f>VLOOKUP(A757,[1]原表!$A:$D,4,0)</f>
        <v>机器设备-机械设备</v>
      </c>
      <c r="D757" t="str">
        <f>VLOOKUP(A757,[1]原表!$E:$G,3,0)</f>
        <v>三维裹包机</v>
      </c>
      <c r="E757" t="str">
        <f>VLOOKUP(A757,'[1]拆分表2-整理表'!$C:$P,14,0)</f>
        <v>FFT-Z2</v>
      </c>
      <c r="F757">
        <v>1</v>
      </c>
      <c r="I757" s="68">
        <f>VLOOKUP(A757,[1]原表!$E:$N,10,0)</f>
        <v>41760</v>
      </c>
      <c r="J757" s="68" t="s">
        <v>180</v>
      </c>
      <c r="M757" t="str">
        <f>VLOOKUP(A757,[1]原表!$E:$M,9,0)</f>
        <v>直接购入</v>
      </c>
      <c r="O757" t="str">
        <f>VLOOKUP(A757,'[1]拆分表2-整理表'!$C:$O,13,0)</f>
        <v>青岛非凡包装机械有限公司</v>
      </c>
      <c r="P757" t="str">
        <f>VLOOKUP(A757,[1]原表!$E:$U,17,0)</f>
        <v>10</v>
      </c>
      <c r="Q757">
        <f>VLOOKUP(A757,[1]原表!$E:$X,20,0)</f>
        <v>124786.32</v>
      </c>
    </row>
    <row r="758" spans="1:17">
      <c r="A758" s="74" t="s">
        <v>809</v>
      </c>
      <c r="B758" t="str">
        <f>VLOOKUP(A758,[1]原表!$E:$AJ,32,0)</f>
        <v>通-机263#</v>
      </c>
      <c r="C758" t="str">
        <f>VLOOKUP(A758,[1]原表!$A:$D,4,0)</f>
        <v>机器设备-机械设备</v>
      </c>
      <c r="D758" t="str">
        <f>VLOOKUP(A758,[1]原表!$E:$G,3,0)</f>
        <v>输送机</v>
      </c>
      <c r="E758" t="str">
        <f>VLOOKUP(A758,'[1]拆分表2-整理表'!$C:$P,14,0)</f>
        <v/>
      </c>
      <c r="F758">
        <v>1</v>
      </c>
      <c r="I758" s="68">
        <f>VLOOKUP(A758,[1]原表!$E:$N,10,0)</f>
        <v>41760</v>
      </c>
      <c r="J758" s="68" t="s">
        <v>33</v>
      </c>
      <c r="M758" t="str">
        <f>VLOOKUP(A758,[1]原表!$E:$M,9,0)</f>
        <v>直接购入</v>
      </c>
      <c r="O758" t="str">
        <f>VLOOKUP(A758,'[1]拆分表2-整理表'!$C:$O,13,0)</f>
        <v>青岛非凡包装机械有限公司</v>
      </c>
      <c r="P758" t="str">
        <f>VLOOKUP(A758,[1]原表!$E:$U,17,0)</f>
        <v>10</v>
      </c>
      <c r="Q758">
        <f>VLOOKUP(A758,[1]原表!$E:$X,20,0)</f>
        <v>17094.02</v>
      </c>
    </row>
    <row r="759" spans="1:17">
      <c r="A759" s="74" t="s">
        <v>810</v>
      </c>
      <c r="B759" t="str">
        <f>VLOOKUP(A759,[1]原表!$E:$AJ,32,0)</f>
        <v>通-机259#</v>
      </c>
      <c r="C759" t="str">
        <f>VLOOKUP(A759,[1]原表!$A:$D,4,0)</f>
        <v>机器设备-机械设备</v>
      </c>
      <c r="D759" t="str">
        <f>VLOOKUP(A759,[1]原表!$E:$G,3,0)</f>
        <v>真空上料机</v>
      </c>
      <c r="E759" t="str">
        <f>VLOOKUP(A759,'[1]拆分表2-整理表'!$C:$P,14,0)</f>
        <v/>
      </c>
      <c r="F759">
        <v>1</v>
      </c>
      <c r="I759" s="68">
        <f>VLOOKUP(A759,[1]原表!$E:$N,10,0)</f>
        <v>41760</v>
      </c>
      <c r="J759" s="68" t="s">
        <v>180</v>
      </c>
      <c r="M759" t="str">
        <f>VLOOKUP(A759,[1]原表!$E:$M,9,0)</f>
        <v>直接购入</v>
      </c>
      <c r="O759" t="str">
        <f>VLOOKUP(A759,'[1]拆分表2-整理表'!$C:$O,13,0)</f>
        <v>八楼 北京泰德科宇新技术有限公司</v>
      </c>
      <c r="P759" t="str">
        <f>VLOOKUP(A759,[1]原表!$E:$U,17,0)</f>
        <v>10</v>
      </c>
      <c r="Q759">
        <f>VLOOKUP(A759,[1]原表!$E:$X,20,0)</f>
        <v>12820.51</v>
      </c>
    </row>
    <row r="760" spans="1:17">
      <c r="A760" s="74" t="s">
        <v>811</v>
      </c>
      <c r="B760" t="str">
        <f>VLOOKUP(A760,[1]原表!$E:$AJ,32,0)</f>
        <v>通-机261#</v>
      </c>
      <c r="C760" t="str">
        <f>VLOOKUP(A760,[1]原表!$A:$D,4,0)</f>
        <v>机器设备-机械设备</v>
      </c>
      <c r="D760" t="str">
        <f>VLOOKUP(A760,[1]原表!$E:$G,3,0)</f>
        <v>叉车称</v>
      </c>
      <c r="E760" t="str">
        <f>VLOOKUP(A760,'[1]拆分表2-整理表'!$C:$P,14,0)</f>
        <v>L12</v>
      </c>
      <c r="F760">
        <v>1</v>
      </c>
      <c r="I760" s="68">
        <f>VLOOKUP(A760,[1]原表!$E:$N,10,0)</f>
        <v>41760</v>
      </c>
      <c r="J760" s="68" t="s">
        <v>65</v>
      </c>
      <c r="M760" t="str">
        <f>VLOOKUP(A760,[1]原表!$E:$M,9,0)</f>
        <v>直接购入</v>
      </c>
      <c r="O760" t="str">
        <f>VLOOKUP(A760,'[1]拆分表2-整理表'!$C:$O,13,0)</f>
        <v>林德（中国）叉车有限公司</v>
      </c>
      <c r="P760" t="str">
        <f>VLOOKUP(A760,[1]原表!$E:$U,17,0)</f>
        <v>10</v>
      </c>
      <c r="Q760">
        <f>VLOOKUP(A760,[1]原表!$E:$X,20,0)</f>
        <v>59230.77</v>
      </c>
    </row>
    <row r="761" spans="1:17">
      <c r="A761" s="74" t="s">
        <v>812</v>
      </c>
      <c r="B761" t="str">
        <f>VLOOKUP(A761,[1]原表!$E:$AJ,32,0)</f>
        <v>通-机269#</v>
      </c>
      <c r="C761" t="str">
        <f>VLOOKUP(A761,[1]原表!$A:$D,4,0)</f>
        <v>机器设备-机械设备</v>
      </c>
      <c r="D761" t="str">
        <f>VLOOKUP(A761,[1]原表!$E:$G,3,0)</f>
        <v>废纸打包机</v>
      </c>
      <c r="E761" t="str">
        <f>VLOOKUP(A761,'[1]拆分表2-整理表'!$C:$P,14,0)</f>
        <v>YD1-15</v>
      </c>
      <c r="F761">
        <v>1</v>
      </c>
      <c r="I761" s="68">
        <f>VLOOKUP(A761,[1]原表!$E:$N,10,0)</f>
        <v>41760</v>
      </c>
      <c r="J761" s="68" t="s">
        <v>65</v>
      </c>
      <c r="M761" t="str">
        <f>VLOOKUP(A761,[1]原表!$E:$M,9,0)</f>
        <v>直接购入</v>
      </c>
      <c r="O761" t="str">
        <f>VLOOKUP(A761,'[1]拆分表2-整理表'!$C:$O,13,0)</f>
        <v>临清市益友机械制造有限公司</v>
      </c>
      <c r="P761" t="str">
        <f>VLOOKUP(A761,[1]原表!$E:$U,17,0)</f>
        <v>10</v>
      </c>
      <c r="Q761">
        <f>VLOOKUP(A761,[1]原表!$E:$X,20,0)</f>
        <v>8252.43</v>
      </c>
    </row>
    <row r="762" spans="1:17">
      <c r="A762" s="74" t="s">
        <v>813</v>
      </c>
      <c r="B762" t="str">
        <f>VLOOKUP(A762,[1]原表!$E:$AJ,32,0)</f>
        <v>通-机270#</v>
      </c>
      <c r="C762" t="str">
        <f>VLOOKUP(A762,[1]原表!$A:$D,4,0)</f>
        <v>机器设备-机械设备</v>
      </c>
      <c r="D762" t="str">
        <f>VLOOKUP(A762,[1]原表!$E:$G,3,0)</f>
        <v>电动牵引车</v>
      </c>
      <c r="E762" t="str">
        <f>VLOOKUP(A762,'[1]拆分表2-整理表'!$C:$P,14,0)</f>
        <v/>
      </c>
      <c r="F762">
        <v>1</v>
      </c>
      <c r="I762" s="68">
        <f>VLOOKUP(A762,[1]原表!$E:$N,10,0)</f>
        <v>41760</v>
      </c>
      <c r="J762" s="68" t="s">
        <v>31</v>
      </c>
      <c r="M762" t="str">
        <f>VLOOKUP(A762,[1]原表!$E:$M,9,0)</f>
        <v>直接购入</v>
      </c>
      <c r="O762" t="str">
        <f>VLOOKUP(A762,'[1]拆分表2-整理表'!$C:$O,13,0)</f>
        <v>昆明市官渡区达骏电动车经营部</v>
      </c>
      <c r="P762" t="str">
        <f>VLOOKUP(A762,[1]原表!$E:$U,17,0)</f>
        <v>10</v>
      </c>
      <c r="Q762">
        <f>VLOOKUP(A762,[1]原表!$E:$X,20,0)</f>
        <v>10200</v>
      </c>
    </row>
    <row r="763" spans="1:17">
      <c r="A763" s="74" t="s">
        <v>814</v>
      </c>
      <c r="B763" t="str">
        <f>VLOOKUP(A763,[1]原表!$E:$AJ,32,0)</f>
        <v>通-机271#</v>
      </c>
      <c r="C763" t="str">
        <f>VLOOKUP(A763,[1]原表!$A:$D,4,0)</f>
        <v>机器设备-机械设备</v>
      </c>
      <c r="D763" t="str">
        <f>VLOOKUP(A763,[1]原表!$E:$G,3,0)</f>
        <v>电动牵引车</v>
      </c>
      <c r="E763" t="str">
        <f>VLOOKUP(A763,'[1]拆分表2-整理表'!$C:$P,14,0)</f>
        <v/>
      </c>
      <c r="F763">
        <v>1</v>
      </c>
      <c r="I763" s="68">
        <f>VLOOKUP(A763,[1]原表!$E:$N,10,0)</f>
        <v>41760</v>
      </c>
      <c r="J763" s="68" t="s">
        <v>31</v>
      </c>
      <c r="M763" t="str">
        <f>VLOOKUP(A763,[1]原表!$E:$M,9,0)</f>
        <v>直接购入</v>
      </c>
      <c r="O763" t="str">
        <f>VLOOKUP(A763,'[1]拆分表2-整理表'!$C:$O,13,0)</f>
        <v>昆明市官渡区达骏电动车经营部</v>
      </c>
      <c r="P763" t="str">
        <f>VLOOKUP(A763,[1]原表!$E:$U,17,0)</f>
        <v>10</v>
      </c>
      <c r="Q763">
        <f>VLOOKUP(A763,[1]原表!$E:$X,20,0)</f>
        <v>10200</v>
      </c>
    </row>
    <row r="764" spans="1:17">
      <c r="A764" s="74" t="s">
        <v>815</v>
      </c>
      <c r="B764" t="str">
        <f>VLOOKUP(A764,[1]原表!$E:$AJ,32,0)</f>
        <v>通-机260#</v>
      </c>
      <c r="C764" t="str">
        <f>VLOOKUP(A764,[1]原表!$A:$D,4,0)</f>
        <v>机器设备-机械设备</v>
      </c>
      <c r="D764" t="str">
        <f>VLOOKUP(A764,[1]原表!$E:$G,3,0)</f>
        <v>捆包线（配给袋式包装连线）</v>
      </c>
      <c r="E764" t="str">
        <f>VLOOKUP(A764,'[1]拆分表2-整理表'!$C:$P,14,0)</f>
        <v>JP501 A72L</v>
      </c>
      <c r="F764">
        <v>1</v>
      </c>
      <c r="I764" s="68">
        <f>VLOOKUP(A764,[1]原表!$E:$N,10,0)</f>
        <v>41821</v>
      </c>
      <c r="J764" s="68" t="s">
        <v>140</v>
      </c>
      <c r="M764" t="str">
        <f>VLOOKUP(A764,[1]原表!$E:$M,9,0)</f>
        <v>直接购入</v>
      </c>
      <c r="O764" t="str">
        <f>VLOOKUP(A764,'[1]拆分表2-整理表'!$C:$O,13,0)</f>
        <v>云南高塔经贸有限公司</v>
      </c>
      <c r="P764" t="str">
        <f>VLOOKUP(A764,[1]原表!$E:$U,17,0)</f>
        <v>10</v>
      </c>
      <c r="Q764">
        <f>VLOOKUP(A764,[1]原表!$E:$X,20,0)</f>
        <v>35897.44</v>
      </c>
    </row>
    <row r="765" spans="1:17">
      <c r="A765" s="74" t="s">
        <v>816</v>
      </c>
      <c r="B765" t="str">
        <f>VLOOKUP(A765,[1]原表!$E:$AJ,32,0)</f>
        <v>通-机275#</v>
      </c>
      <c r="C765" t="str">
        <f>VLOOKUP(A765,[1]原表!$A:$D,4,0)</f>
        <v>机器设备-机械设备</v>
      </c>
      <c r="D765" t="str">
        <f>VLOOKUP(A765,[1]原表!$E:$G,3,0)</f>
        <v>双效节能浓缩器</v>
      </c>
      <c r="E765" t="str">
        <f>VLOOKUP(A765,'[1]拆分表2-整理表'!$C:$P,14,0)</f>
        <v>2000型</v>
      </c>
      <c r="F765">
        <v>1</v>
      </c>
      <c r="I765" s="68">
        <f>VLOOKUP(A765,[1]原表!$E:$N,10,0)</f>
        <v>41821</v>
      </c>
      <c r="J765" s="68" t="s">
        <v>31</v>
      </c>
      <c r="M765" t="str">
        <f>VLOOKUP(A765,[1]原表!$E:$M,9,0)</f>
        <v>直接购入</v>
      </c>
      <c r="O765" t="str">
        <f>VLOOKUP(A765,'[1]拆分表2-整理表'!$C:$O,13,0)</f>
        <v>浙江天联机械有限公司</v>
      </c>
      <c r="P765" t="str">
        <f>VLOOKUP(A765,[1]原表!$E:$U,17,0)</f>
        <v>10</v>
      </c>
      <c r="Q765">
        <f>VLOOKUP(A765,[1]原表!$E:$X,20,0)</f>
        <v>188034.19</v>
      </c>
    </row>
    <row r="766" spans="1:17">
      <c r="A766" s="74" t="s">
        <v>817</v>
      </c>
      <c r="B766" t="str">
        <f>VLOOKUP(A766,[1]原表!$E:$AJ,32,0)</f>
        <v>通-机276#</v>
      </c>
      <c r="C766" t="str">
        <f>VLOOKUP(A766,[1]原表!$A:$D,4,0)</f>
        <v>机器设备-机械设备</v>
      </c>
      <c r="D766" t="str">
        <f>VLOOKUP(A766,[1]原表!$E:$G,3,0)</f>
        <v>球型浓缩器</v>
      </c>
      <c r="E766" t="str">
        <f>VLOOKUP(A766,'[1]拆分表2-整理表'!$C:$P,14,0)</f>
        <v>2000</v>
      </c>
      <c r="F766">
        <v>1</v>
      </c>
      <c r="I766" s="68">
        <f>VLOOKUP(A766,[1]原表!$E:$N,10,0)</f>
        <v>41821</v>
      </c>
      <c r="J766" s="68" t="s">
        <v>31</v>
      </c>
      <c r="M766" t="str">
        <f>VLOOKUP(A766,[1]原表!$E:$M,9,0)</f>
        <v>直接购入</v>
      </c>
      <c r="O766" t="str">
        <f>VLOOKUP(A766,'[1]拆分表2-整理表'!$C:$O,13,0)</f>
        <v>浙江天联机械有限公司</v>
      </c>
      <c r="P766" t="str">
        <f>VLOOKUP(A766,[1]原表!$E:$U,17,0)</f>
        <v>10</v>
      </c>
      <c r="Q766">
        <f>VLOOKUP(A766,[1]原表!$E:$X,20,0)</f>
        <v>94017.09</v>
      </c>
    </row>
    <row r="767" spans="1:17">
      <c r="A767" s="74" t="s">
        <v>818</v>
      </c>
      <c r="B767" t="str">
        <f>VLOOKUP(A767,[1]原表!$E:$AJ,32,0)</f>
        <v>通-机277#</v>
      </c>
      <c r="C767" t="str">
        <f>VLOOKUP(A767,[1]原表!$A:$D,4,0)</f>
        <v>机器设备-机械设备</v>
      </c>
      <c r="D767" t="str">
        <f>VLOOKUP(A767,[1]原表!$E:$G,3,0)</f>
        <v>叉车称</v>
      </c>
      <c r="E767" t="str">
        <f>VLOOKUP(A767,'[1]拆分表2-整理表'!$C:$P,14,0)</f>
        <v>JWI-3100-17/2008</v>
      </c>
      <c r="F767">
        <v>1</v>
      </c>
      <c r="I767" s="68">
        <f>VLOOKUP(A767,[1]原表!$E:$N,10,0)</f>
        <v>41821</v>
      </c>
      <c r="J767" s="68" t="s">
        <v>171</v>
      </c>
      <c r="M767" t="str">
        <f>VLOOKUP(A767,[1]原表!$E:$M,9,0)</f>
        <v>直接购入</v>
      </c>
      <c r="O767" t="str">
        <f>VLOOKUP(A767,'[1]拆分表2-整理表'!$C:$O,13,0)</f>
        <v>珏恒电子（厦门）有限公司（马金铺2楼片剂）</v>
      </c>
      <c r="P767" t="str">
        <f>VLOOKUP(A767,[1]原表!$E:$U,17,0)</f>
        <v>10</v>
      </c>
      <c r="Q767">
        <f>VLOOKUP(A767,[1]原表!$E:$X,20,0)</f>
        <v>3504.27</v>
      </c>
    </row>
    <row r="768" spans="1:17">
      <c r="A768" s="74" t="s">
        <v>819</v>
      </c>
      <c r="B768" t="str">
        <f>VLOOKUP(A768,[1]原表!$E:$AJ,32,0)</f>
        <v>通-机278#</v>
      </c>
      <c r="C768" t="str">
        <f>VLOOKUP(A768,[1]原表!$A:$D,4,0)</f>
        <v>机器设备-机械设备</v>
      </c>
      <c r="D768" t="str">
        <f>VLOOKUP(A768,[1]原表!$E:$G,3,0)</f>
        <v>叉车秤</v>
      </c>
      <c r="E768" t="str">
        <f>VLOOKUP(A768,'[1]拆分表2-整理表'!$C:$P,14,0)</f>
        <v>JWI-3100-17</v>
      </c>
      <c r="F768">
        <v>1</v>
      </c>
      <c r="I768" s="68">
        <f>VLOOKUP(A768,[1]原表!$E:$N,10,0)</f>
        <v>41821</v>
      </c>
      <c r="J768" s="68" t="s">
        <v>171</v>
      </c>
      <c r="M768" t="str">
        <f>VLOOKUP(A768,[1]原表!$E:$M,9,0)</f>
        <v>直接购入</v>
      </c>
      <c r="O768" t="str">
        <f>VLOOKUP(A768,'[1]拆分表2-整理表'!$C:$O,13,0)</f>
        <v>珏恒电子（厦门）有限公司</v>
      </c>
      <c r="P768" t="str">
        <f>VLOOKUP(A768,[1]原表!$E:$U,17,0)</f>
        <v>10</v>
      </c>
      <c r="Q768">
        <f>VLOOKUP(A768,[1]原表!$E:$X,20,0)</f>
        <v>3504.27</v>
      </c>
    </row>
    <row r="769" spans="1:17">
      <c r="A769" s="74" t="s">
        <v>820</v>
      </c>
      <c r="B769" t="str">
        <f>VLOOKUP(A769,[1]原表!$E:$AJ,32,0)</f>
        <v>通-机279#</v>
      </c>
      <c r="C769" t="str">
        <f>VLOOKUP(A769,[1]原表!$A:$D,4,0)</f>
        <v>机器设备-机械设备</v>
      </c>
      <c r="D769" t="str">
        <f>VLOOKUP(A769,[1]原表!$E:$G,3,0)</f>
        <v>叉车称</v>
      </c>
      <c r="E769" t="str">
        <f>VLOOKUP(A769,'[1]拆分表2-整理表'!$C:$P,14,0)</f>
        <v>JWI-3100-17</v>
      </c>
      <c r="F769">
        <v>1</v>
      </c>
      <c r="I769" s="68">
        <f>VLOOKUP(A769,[1]原表!$E:$N,10,0)</f>
        <v>41821</v>
      </c>
      <c r="J769" s="68" t="s">
        <v>140</v>
      </c>
      <c r="M769" t="str">
        <f>VLOOKUP(A769,[1]原表!$E:$M,9,0)</f>
        <v>直接购入</v>
      </c>
      <c r="O769" t="str">
        <f>VLOOKUP(A769,'[1]拆分表2-整理表'!$C:$O,13,0)</f>
        <v>珏恒电子（厦门）有限公司</v>
      </c>
      <c r="P769" t="str">
        <f>VLOOKUP(A769,[1]原表!$E:$U,17,0)</f>
        <v>10</v>
      </c>
      <c r="Q769">
        <f>VLOOKUP(A769,[1]原表!$E:$X,20,0)</f>
        <v>3504.27</v>
      </c>
    </row>
    <row r="770" spans="1:17">
      <c r="A770" s="74" t="s">
        <v>821</v>
      </c>
      <c r="B770" t="str">
        <f>VLOOKUP(A770,[1]原表!$E:$AJ,32,0)</f>
        <v>通-机280#</v>
      </c>
      <c r="C770" t="str">
        <f>VLOOKUP(A770,[1]原表!$A:$D,4,0)</f>
        <v>机器设备-机械设备</v>
      </c>
      <c r="D770" t="str">
        <f>VLOOKUP(A770,[1]原表!$E:$G,3,0)</f>
        <v>叉车称</v>
      </c>
      <c r="E770" t="str">
        <f>VLOOKUP(A770,'[1]拆分表2-整理表'!$C:$P,14,0)</f>
        <v>JWI-3100-17</v>
      </c>
      <c r="F770">
        <v>1</v>
      </c>
      <c r="I770" s="68">
        <f>VLOOKUP(A770,[1]原表!$E:$N,10,0)</f>
        <v>41821</v>
      </c>
      <c r="J770" s="68" t="s">
        <v>140</v>
      </c>
      <c r="M770" t="str">
        <f>VLOOKUP(A770,[1]原表!$E:$M,9,0)</f>
        <v>直接购入</v>
      </c>
      <c r="O770" t="str">
        <f>VLOOKUP(A770,'[1]拆分表2-整理表'!$C:$O,13,0)</f>
        <v>珏恒电子（厦门）有限公司</v>
      </c>
      <c r="P770" t="str">
        <f>VLOOKUP(A770,[1]原表!$E:$U,17,0)</f>
        <v>10</v>
      </c>
      <c r="Q770">
        <f>VLOOKUP(A770,[1]原表!$E:$X,20,0)</f>
        <v>3504.28</v>
      </c>
    </row>
    <row r="771" spans="1:17">
      <c r="A771" s="74" t="s">
        <v>822</v>
      </c>
      <c r="B771" t="str">
        <f>VLOOKUP(A771,[1]原表!$E:$AJ,32,0)</f>
        <v>通-机281#</v>
      </c>
      <c r="C771" t="str">
        <f>VLOOKUP(A771,[1]原表!$A:$D,4,0)</f>
        <v>机器设备-机械设备</v>
      </c>
      <c r="D771" t="str">
        <f>VLOOKUP(A771,[1]原表!$E:$G,3,0)</f>
        <v>液压搬运车</v>
      </c>
      <c r="E771" t="str">
        <f>VLOOKUP(A771,'[1]拆分表2-整理表'!$C:$P,14,0)</f>
        <v>3T</v>
      </c>
      <c r="F771">
        <v>1</v>
      </c>
      <c r="I771" s="68">
        <f>VLOOKUP(A771,[1]原表!$E:$N,10,0)</f>
        <v>41821</v>
      </c>
      <c r="J771" s="68" t="s">
        <v>65</v>
      </c>
      <c r="M771" t="str">
        <f>VLOOKUP(A771,[1]原表!$E:$M,9,0)</f>
        <v>直接购入</v>
      </c>
      <c r="O771" t="str">
        <f>VLOOKUP(A771,'[1]拆分表2-整理表'!$C:$O,13,0)</f>
        <v>云南高塔经贸有限公司</v>
      </c>
      <c r="P771" t="str">
        <f>VLOOKUP(A771,[1]原表!$E:$U,17,0)</f>
        <v>10</v>
      </c>
      <c r="Q771">
        <f>VLOOKUP(A771,[1]原表!$E:$X,20,0)</f>
        <v>1837.61</v>
      </c>
    </row>
    <row r="772" spans="1:17">
      <c r="A772" s="74" t="s">
        <v>823</v>
      </c>
      <c r="B772" t="str">
        <f>VLOOKUP(A772,[1]原表!$E:$AJ,32,0)</f>
        <v>通-机282#</v>
      </c>
      <c r="C772" t="str">
        <f>VLOOKUP(A772,[1]原表!$A:$D,4,0)</f>
        <v>机器设备-机械设备</v>
      </c>
      <c r="D772" t="str">
        <f>VLOOKUP(A772,[1]原表!$E:$G,3,0)</f>
        <v>液压搬运车</v>
      </c>
      <c r="E772" t="str">
        <f>VLOOKUP(A772,'[1]拆分表2-整理表'!$C:$P,14,0)</f>
        <v>3T</v>
      </c>
      <c r="F772">
        <v>1</v>
      </c>
      <c r="I772" s="68">
        <f>VLOOKUP(A772,[1]原表!$E:$N,10,0)</f>
        <v>41821</v>
      </c>
      <c r="J772" s="68" t="s">
        <v>65</v>
      </c>
      <c r="M772" t="str">
        <f>VLOOKUP(A772,[1]原表!$E:$M,9,0)</f>
        <v>直接购入</v>
      </c>
      <c r="O772" t="str">
        <f>VLOOKUP(A772,'[1]拆分表2-整理表'!$C:$O,13,0)</f>
        <v>云南高塔经贸有限公司</v>
      </c>
      <c r="P772" t="str">
        <f>VLOOKUP(A772,[1]原表!$E:$U,17,0)</f>
        <v>10</v>
      </c>
      <c r="Q772">
        <f>VLOOKUP(A772,[1]原表!$E:$X,20,0)</f>
        <v>1837.61</v>
      </c>
    </row>
    <row r="773" spans="1:17">
      <c r="A773" s="74" t="s">
        <v>824</v>
      </c>
      <c r="B773" t="str">
        <f>VLOOKUP(A773,[1]原表!$E:$AJ,32,0)</f>
        <v>通-机283#</v>
      </c>
      <c r="C773" t="str">
        <f>VLOOKUP(A773,[1]原表!$A:$D,4,0)</f>
        <v>机器设备-机械设备</v>
      </c>
      <c r="D773" t="str">
        <f>VLOOKUP(A773,[1]原表!$E:$G,3,0)</f>
        <v>液压搬运车</v>
      </c>
      <c r="E773" t="str">
        <f>VLOOKUP(A773,'[1]拆分表2-整理表'!$C:$P,14,0)</f>
        <v>3T</v>
      </c>
      <c r="F773">
        <v>1</v>
      </c>
      <c r="I773" s="68">
        <f>VLOOKUP(A773,[1]原表!$E:$N,10,0)</f>
        <v>41821</v>
      </c>
      <c r="J773" s="68" t="s">
        <v>65</v>
      </c>
      <c r="M773" t="str">
        <f>VLOOKUP(A773,[1]原表!$E:$M,9,0)</f>
        <v>直接购入</v>
      </c>
      <c r="O773" t="str">
        <f>VLOOKUP(A773,'[1]拆分表2-整理表'!$C:$O,13,0)</f>
        <v>云南高塔经贸有限公司</v>
      </c>
      <c r="P773" t="str">
        <f>VLOOKUP(A773,[1]原表!$E:$U,17,0)</f>
        <v>10</v>
      </c>
      <c r="Q773">
        <f>VLOOKUP(A773,[1]原表!$E:$X,20,0)</f>
        <v>1837.61</v>
      </c>
    </row>
    <row r="774" spans="1:17">
      <c r="A774" s="74" t="s">
        <v>825</v>
      </c>
      <c r="B774" t="str">
        <f>VLOOKUP(A774,[1]原表!$E:$AJ,32,0)</f>
        <v>通-机284#</v>
      </c>
      <c r="C774" t="str">
        <f>VLOOKUP(A774,[1]原表!$A:$D,4,0)</f>
        <v>机器设备-机械设备</v>
      </c>
      <c r="D774" t="str">
        <f>VLOOKUP(A774,[1]原表!$E:$G,3,0)</f>
        <v>液压搬运车</v>
      </c>
      <c r="E774" t="str">
        <f>VLOOKUP(A774,'[1]拆分表2-整理表'!$C:$P,14,0)</f>
        <v>3T</v>
      </c>
      <c r="F774">
        <v>1</v>
      </c>
      <c r="I774" s="68">
        <f>VLOOKUP(A774,[1]原表!$E:$N,10,0)</f>
        <v>41821</v>
      </c>
      <c r="J774" s="68" t="s">
        <v>65</v>
      </c>
      <c r="M774" t="str">
        <f>VLOOKUP(A774,[1]原表!$E:$M,9,0)</f>
        <v>直接购入</v>
      </c>
      <c r="O774" t="str">
        <f>VLOOKUP(A774,'[1]拆分表2-整理表'!$C:$O,13,0)</f>
        <v>云南高塔经贸有限公司</v>
      </c>
      <c r="P774" t="str">
        <f>VLOOKUP(A774,[1]原表!$E:$U,17,0)</f>
        <v>10</v>
      </c>
      <c r="Q774">
        <f>VLOOKUP(A774,[1]原表!$E:$X,20,0)</f>
        <v>1837.6</v>
      </c>
    </row>
    <row r="775" spans="1:17">
      <c r="A775" s="74" t="s">
        <v>826</v>
      </c>
      <c r="B775" t="str">
        <f>VLOOKUP(A775,[1]原表!$E:$AJ,32,0)</f>
        <v>通-机285#</v>
      </c>
      <c r="C775" t="str">
        <f>VLOOKUP(A775,[1]原表!$A:$D,4,0)</f>
        <v>机器设备-机械设备</v>
      </c>
      <c r="D775" t="str">
        <f>VLOOKUP(A775,[1]原表!$E:$G,3,0)</f>
        <v>液压搬运车</v>
      </c>
      <c r="E775" t="str">
        <f>VLOOKUP(A775,'[1]拆分表2-整理表'!$C:$P,14,0)</f>
        <v>3T</v>
      </c>
      <c r="F775">
        <v>1</v>
      </c>
      <c r="I775" s="68">
        <f>VLOOKUP(A775,[1]原表!$E:$N,10,0)</f>
        <v>41821</v>
      </c>
      <c r="J775" s="68" t="s">
        <v>65</v>
      </c>
      <c r="M775" t="str">
        <f>VLOOKUP(A775,[1]原表!$E:$M,9,0)</f>
        <v>直接购入</v>
      </c>
      <c r="O775" t="str">
        <f>VLOOKUP(A775,'[1]拆分表2-整理表'!$C:$O,13,0)</f>
        <v>云南高塔经贸有限公司</v>
      </c>
      <c r="P775" t="str">
        <f>VLOOKUP(A775,[1]原表!$E:$U,17,0)</f>
        <v>10</v>
      </c>
      <c r="Q775">
        <f>VLOOKUP(A775,[1]原表!$E:$X,20,0)</f>
        <v>1837.6</v>
      </c>
    </row>
    <row r="776" spans="1:17">
      <c r="A776" s="74" t="s">
        <v>827</v>
      </c>
      <c r="B776" t="str">
        <f>VLOOKUP(A776,[1]原表!$E:$AJ,32,0)</f>
        <v>通-机286#</v>
      </c>
      <c r="C776" t="str">
        <f>VLOOKUP(A776,[1]原表!$A:$D,4,0)</f>
        <v>机器设备-机械设备</v>
      </c>
      <c r="D776" t="str">
        <f>VLOOKUP(A776,[1]原表!$E:$G,3,0)</f>
        <v>液压搬运车</v>
      </c>
      <c r="E776" t="str">
        <f>VLOOKUP(A776,'[1]拆分表2-整理表'!$C:$P,14,0)</f>
        <v>3T</v>
      </c>
      <c r="F776">
        <v>1</v>
      </c>
      <c r="I776" s="68">
        <f>VLOOKUP(A776,[1]原表!$E:$N,10,0)</f>
        <v>41821</v>
      </c>
      <c r="J776" s="68" t="s">
        <v>65</v>
      </c>
      <c r="M776" t="str">
        <f>VLOOKUP(A776,[1]原表!$E:$M,9,0)</f>
        <v>直接购入</v>
      </c>
      <c r="O776" t="str">
        <f>VLOOKUP(A776,'[1]拆分表2-整理表'!$C:$O,13,0)</f>
        <v>云南高塔经贸有限公司</v>
      </c>
      <c r="P776" t="str">
        <f>VLOOKUP(A776,[1]原表!$E:$U,17,0)</f>
        <v>10</v>
      </c>
      <c r="Q776">
        <f>VLOOKUP(A776,[1]原表!$E:$X,20,0)</f>
        <v>1837.61</v>
      </c>
    </row>
    <row r="777" spans="1:17">
      <c r="A777" s="74" t="s">
        <v>828</v>
      </c>
      <c r="B777" t="str">
        <f>VLOOKUP(A777,[1]原表!$E:$AJ,32,0)</f>
        <v>通-机287#</v>
      </c>
      <c r="C777" t="str">
        <f>VLOOKUP(A777,[1]原表!$A:$D,4,0)</f>
        <v>机器设备-机械设备</v>
      </c>
      <c r="D777" t="str">
        <f>VLOOKUP(A777,[1]原表!$E:$G,3,0)</f>
        <v>液压搬运车</v>
      </c>
      <c r="E777" t="str">
        <f>VLOOKUP(A777,'[1]拆分表2-整理表'!$C:$P,14,0)</f>
        <v>3T</v>
      </c>
      <c r="F777">
        <v>1</v>
      </c>
      <c r="I777" s="68">
        <f>VLOOKUP(A777,[1]原表!$E:$N,10,0)</f>
        <v>41821</v>
      </c>
      <c r="J777" s="68" t="s">
        <v>65</v>
      </c>
      <c r="M777" t="str">
        <f>VLOOKUP(A777,[1]原表!$E:$M,9,0)</f>
        <v>直接购入</v>
      </c>
      <c r="O777" t="str">
        <f>VLOOKUP(A777,'[1]拆分表2-整理表'!$C:$O,13,0)</f>
        <v>云南高塔经贸有限公司</v>
      </c>
      <c r="P777" t="str">
        <f>VLOOKUP(A777,[1]原表!$E:$U,17,0)</f>
        <v>10</v>
      </c>
      <c r="Q777">
        <f>VLOOKUP(A777,[1]原表!$E:$X,20,0)</f>
        <v>1837.61</v>
      </c>
    </row>
    <row r="778" spans="1:17">
      <c r="A778" s="74" t="s">
        <v>829</v>
      </c>
      <c r="B778" t="str">
        <f>VLOOKUP(A778,[1]原表!$E:$AJ,32,0)</f>
        <v>通-机288#</v>
      </c>
      <c r="C778" t="str">
        <f>VLOOKUP(A778,[1]原表!$A:$D,4,0)</f>
        <v>机器设备-机械设备</v>
      </c>
      <c r="D778" t="str">
        <f>VLOOKUP(A778,[1]原表!$E:$G,3,0)</f>
        <v>液压搬运车</v>
      </c>
      <c r="E778" t="str">
        <f>VLOOKUP(A778,'[1]拆分表2-整理表'!$C:$P,14,0)</f>
        <v>3T</v>
      </c>
      <c r="F778">
        <v>1</v>
      </c>
      <c r="I778" s="68">
        <f>VLOOKUP(A778,[1]原表!$E:$N,10,0)</f>
        <v>41821</v>
      </c>
      <c r="J778" s="68" t="s">
        <v>65</v>
      </c>
      <c r="M778" t="str">
        <f>VLOOKUP(A778,[1]原表!$E:$M,9,0)</f>
        <v>直接购入</v>
      </c>
      <c r="O778" t="str">
        <f>VLOOKUP(A778,'[1]拆分表2-整理表'!$C:$O,13,0)</f>
        <v>云南高塔经贸有限公司</v>
      </c>
      <c r="P778" t="str">
        <f>VLOOKUP(A778,[1]原表!$E:$U,17,0)</f>
        <v>10</v>
      </c>
      <c r="Q778">
        <f>VLOOKUP(A778,[1]原表!$E:$X,20,0)</f>
        <v>1837.61</v>
      </c>
    </row>
    <row r="779" spans="1:17">
      <c r="A779" s="74" t="s">
        <v>830</v>
      </c>
      <c r="B779" t="str">
        <f>VLOOKUP(A779,[1]原表!$E:$AJ,32,0)</f>
        <v>通-机289#</v>
      </c>
      <c r="C779" t="str">
        <f>VLOOKUP(A779,[1]原表!$A:$D,4,0)</f>
        <v>机器设备-机械设备</v>
      </c>
      <c r="D779" t="str">
        <f>VLOOKUP(A779,[1]原表!$E:$G,3,0)</f>
        <v>液压搬运车</v>
      </c>
      <c r="E779" t="str">
        <f>VLOOKUP(A779,'[1]拆分表2-整理表'!$C:$P,14,0)</f>
        <v>3T</v>
      </c>
      <c r="F779">
        <v>1</v>
      </c>
      <c r="I779" s="68">
        <f>VLOOKUP(A779,[1]原表!$E:$N,10,0)</f>
        <v>41821</v>
      </c>
      <c r="J779" s="68" t="s">
        <v>65</v>
      </c>
      <c r="M779" t="str">
        <f>VLOOKUP(A779,[1]原表!$E:$M,9,0)</f>
        <v>直接购入</v>
      </c>
      <c r="O779" t="str">
        <f>VLOOKUP(A779,'[1]拆分表2-整理表'!$C:$O,13,0)</f>
        <v>云南高塔经贸有限公司</v>
      </c>
      <c r="P779" t="str">
        <f>VLOOKUP(A779,[1]原表!$E:$U,17,0)</f>
        <v>10</v>
      </c>
      <c r="Q779">
        <f>VLOOKUP(A779,[1]原表!$E:$X,20,0)</f>
        <v>1837.6</v>
      </c>
    </row>
    <row r="780" spans="1:17">
      <c r="A780" s="74" t="s">
        <v>831</v>
      </c>
      <c r="B780" t="str">
        <f>VLOOKUP(A780,[1]原表!$E:$AJ,32,0)</f>
        <v>通-机266#</v>
      </c>
      <c r="C780" t="str">
        <f>VLOOKUP(A780,[1]原表!$A:$D,4,0)</f>
        <v>机器设备-机械设备</v>
      </c>
      <c r="D780" t="str">
        <f>VLOOKUP(A780,[1]原表!$E:$G,3,0)</f>
        <v>全自动装盒机</v>
      </c>
      <c r="E780" t="str">
        <f>VLOOKUP(A780,'[1]拆分表2-整理表'!$C:$P,14,0)</f>
        <v>2HJ-200D</v>
      </c>
      <c r="F780">
        <v>1</v>
      </c>
      <c r="I780" s="68">
        <f>VLOOKUP(A780,[1]原表!$E:$N,10,0)</f>
        <v>41852</v>
      </c>
      <c r="J780" s="68" t="s">
        <v>171</v>
      </c>
      <c r="M780" t="str">
        <f>VLOOKUP(A780,[1]原表!$E:$M,9,0)</f>
        <v>直接购入</v>
      </c>
      <c r="O780" t="str">
        <f>VLOOKUP(A780,'[1]拆分表2-整理表'!$C:$O,13,0)</f>
        <v>瑞安市华联进出口贸易有限公司</v>
      </c>
      <c r="P780" t="str">
        <f>VLOOKUP(A780,[1]原表!$E:$U,17,0)</f>
        <v>10</v>
      </c>
      <c r="Q780">
        <f>VLOOKUP(A780,[1]原表!$E:$X,20,0)</f>
        <v>350427.36</v>
      </c>
    </row>
    <row r="781" spans="1:17">
      <c r="A781" s="74" t="s">
        <v>832</v>
      </c>
      <c r="B781" t="str">
        <f>VLOOKUP(A781,[1]原表!$E:$AJ,32,0)</f>
        <v>通-机272#</v>
      </c>
      <c r="C781" t="str">
        <f>VLOOKUP(A781,[1]原表!$A:$D,4,0)</f>
        <v>机器设备-机械设备</v>
      </c>
      <c r="D781" t="str">
        <f>VLOOKUP(A781,[1]原表!$E:$G,3,0)</f>
        <v>数袋给袋式包装机</v>
      </c>
      <c r="E781" t="str">
        <f>VLOOKUP(A781,'[1]拆分表2-整理表'!$C:$P,14,0)</f>
        <v>SD8-200</v>
      </c>
      <c r="F781">
        <v>1</v>
      </c>
      <c r="I781" s="68">
        <f>VLOOKUP(A781,[1]原表!$E:$N,10,0)</f>
        <v>41852</v>
      </c>
      <c r="J781" s="68" t="s">
        <v>140</v>
      </c>
      <c r="M781" t="str">
        <f>VLOOKUP(A781,[1]原表!$E:$M,9,0)</f>
        <v>直接购入</v>
      </c>
      <c r="O781" t="str">
        <f>VLOOKUP(A781,'[1]拆分表2-整理表'!$C:$O,13,0)</f>
        <v>温州科迪机械有限公司</v>
      </c>
      <c r="P781" t="str">
        <f>VLOOKUP(A781,[1]原表!$E:$U,17,0)</f>
        <v>10</v>
      </c>
      <c r="Q781">
        <f>VLOOKUP(A781,[1]原表!$E:$X,20,0)</f>
        <v>511111.13</v>
      </c>
    </row>
    <row r="782" spans="1:17">
      <c r="A782" s="74" t="s">
        <v>833</v>
      </c>
      <c r="B782" t="str">
        <f>VLOOKUP(A782,[1]原表!$E:$AJ,32,0)</f>
        <v>通-机291#</v>
      </c>
      <c r="C782" t="str">
        <f>VLOOKUP(A782,[1]原表!$A:$D,4,0)</f>
        <v>机器设备-机械设备</v>
      </c>
      <c r="D782" t="str">
        <f>VLOOKUP(A782,[1]原表!$E:$G,3,0)</f>
        <v>除湿机</v>
      </c>
      <c r="E782" t="str">
        <f>VLOOKUP(A782,'[1]拆分表2-整理表'!$C:$P,14,0)</f>
        <v>MDH-140Y</v>
      </c>
      <c r="F782">
        <v>1</v>
      </c>
      <c r="I782" s="68">
        <f>VLOOKUP(A782,[1]原表!$E:$N,10,0)</f>
        <v>41852</v>
      </c>
      <c r="J782" s="68" t="s">
        <v>140</v>
      </c>
      <c r="M782" t="str">
        <f>VLOOKUP(A782,[1]原表!$E:$M,9,0)</f>
        <v>直接购入</v>
      </c>
      <c r="O782" t="str">
        <f>VLOOKUP(A782,'[1]拆分表2-整理表'!$C:$O,13,0)</f>
        <v>昆明银祥电子科技有限公司</v>
      </c>
      <c r="P782" t="str">
        <f>VLOOKUP(A782,[1]原表!$E:$U,17,0)</f>
        <v>10</v>
      </c>
      <c r="Q782">
        <f>VLOOKUP(A782,[1]原表!$E:$X,20,0)</f>
        <v>3589.74</v>
      </c>
    </row>
    <row r="783" spans="1:17">
      <c r="A783" s="74" t="s">
        <v>834</v>
      </c>
      <c r="B783" t="str">
        <f>VLOOKUP(A783,[1]原表!$E:$AJ,32,0)</f>
        <v>通-机292#</v>
      </c>
      <c r="C783" t="str">
        <f>VLOOKUP(A783,[1]原表!$A:$D,4,0)</f>
        <v>机器设备-机械设备</v>
      </c>
      <c r="D783" t="str">
        <f>VLOOKUP(A783,[1]原表!$E:$G,3,0)</f>
        <v>爬坡输送线</v>
      </c>
      <c r="E783" t="str">
        <f>VLOOKUP(A783,'[1]拆分表2-整理表'!$C:$P,14,0)</f>
        <v>BZ01000F</v>
      </c>
      <c r="F783">
        <v>1</v>
      </c>
      <c r="I783" s="68">
        <f>VLOOKUP(A783,[1]原表!$E:$N,10,0)</f>
        <v>41852</v>
      </c>
      <c r="J783" s="68" t="s">
        <v>33</v>
      </c>
      <c r="M783" t="str">
        <f>VLOOKUP(A783,[1]原表!$E:$M,9,0)</f>
        <v>直接购入</v>
      </c>
      <c r="O783" t="str">
        <f>VLOOKUP(A783,'[1]拆分表2-整理表'!$C:$O,13,0)</f>
        <v>昆明达嘉包装设备有限公司</v>
      </c>
      <c r="P783" t="str">
        <f>VLOOKUP(A783,[1]原表!$E:$U,17,0)</f>
        <v>10</v>
      </c>
      <c r="Q783">
        <f>VLOOKUP(A783,[1]原表!$E:$X,20,0)</f>
        <v>15811.97</v>
      </c>
    </row>
    <row r="784" spans="1:17">
      <c r="A784" s="74" t="s">
        <v>835</v>
      </c>
      <c r="B784" t="str">
        <f>VLOOKUP(A784,[1]原表!$E:$AJ,32,0)</f>
        <v>通-机293#</v>
      </c>
      <c r="C784" t="str">
        <f>VLOOKUP(A784,[1]原表!$A:$D,4,0)</f>
        <v>机器设备-机械设备</v>
      </c>
      <c r="D784" t="str">
        <f>VLOOKUP(A784,[1]原表!$E:$G,3,0)</f>
        <v>立式离心泵</v>
      </c>
      <c r="E784" t="str">
        <f>VLOOKUP(A784,'[1]拆分表2-整理表'!$C:$P,14,0)</f>
        <v>kql801/235-18.5</v>
      </c>
      <c r="F784">
        <v>1</v>
      </c>
      <c r="I784" s="68">
        <f>VLOOKUP(A784,[1]原表!$E:$N,10,0)</f>
        <v>41852</v>
      </c>
      <c r="J784" s="68" t="s">
        <v>29</v>
      </c>
      <c r="M784" t="str">
        <f>VLOOKUP(A784,[1]原表!$E:$M,9,0)</f>
        <v>直接购入</v>
      </c>
      <c r="O784" t="str">
        <f>VLOOKUP(A784,'[1]拆分表2-整理表'!$C:$O,13,0)</f>
        <v>上海凯泉泵业集团有限公司</v>
      </c>
      <c r="P784" t="str">
        <f>VLOOKUP(A784,[1]原表!$E:$U,17,0)</f>
        <v>10</v>
      </c>
      <c r="Q784">
        <f>VLOOKUP(A784,[1]原表!$E:$X,20,0)</f>
        <v>4786.32</v>
      </c>
    </row>
    <row r="785" spans="1:17">
      <c r="A785" s="74" t="s">
        <v>836</v>
      </c>
      <c r="B785" t="str">
        <f>VLOOKUP(A785,[1]原表!$E:$AJ,32,0)</f>
        <v>通-机294#</v>
      </c>
      <c r="C785" t="str">
        <f>VLOOKUP(A785,[1]原表!$A:$D,4,0)</f>
        <v>机器设备-机械设备</v>
      </c>
      <c r="D785" t="str">
        <f>VLOOKUP(A785,[1]原表!$E:$G,3,0)</f>
        <v>立式离心泵</v>
      </c>
      <c r="E785" t="str">
        <f>VLOOKUP(A785,'[1]拆分表2-整理表'!$C:$P,14,0)</f>
        <v>KQL80/235-18.5</v>
      </c>
      <c r="F785">
        <v>1</v>
      </c>
      <c r="I785" s="68">
        <f>VLOOKUP(A785,[1]原表!$E:$N,10,0)</f>
        <v>41852</v>
      </c>
      <c r="J785" s="68" t="s">
        <v>29</v>
      </c>
      <c r="M785" t="str">
        <f>VLOOKUP(A785,[1]原表!$E:$M,9,0)</f>
        <v>直接购入</v>
      </c>
      <c r="O785" t="str">
        <f>VLOOKUP(A785,'[1]拆分表2-整理表'!$C:$O,13,0)</f>
        <v>上海凯泉泵业集团有限公司</v>
      </c>
      <c r="P785" t="str">
        <f>VLOOKUP(A785,[1]原表!$E:$U,17,0)</f>
        <v>10</v>
      </c>
      <c r="Q785">
        <f>VLOOKUP(A785,[1]原表!$E:$X,20,0)</f>
        <v>4786.33</v>
      </c>
    </row>
    <row r="786" spans="1:17">
      <c r="A786" s="74" t="s">
        <v>837</v>
      </c>
      <c r="B786" t="str">
        <f>VLOOKUP(A786,[1]原表!$E:$AJ,32,0)</f>
        <v>通-机295#</v>
      </c>
      <c r="C786" t="str">
        <f>VLOOKUP(A786,[1]原表!$A:$D,4,0)</f>
        <v>机器设备-机械设备</v>
      </c>
      <c r="D786" t="str">
        <f>VLOOKUP(A786,[1]原表!$E:$G,3,0)</f>
        <v>封箱打包一体机</v>
      </c>
      <c r="E786" t="str">
        <f>VLOOKUP(A786,'[1]拆分表2-整理表'!$C:$P,14,0)</f>
        <v>MH-FJ-1A+NH-102B</v>
      </c>
      <c r="F786">
        <v>1</v>
      </c>
      <c r="I786" s="68">
        <f>VLOOKUP(A786,[1]原表!$E:$N,10,0)</f>
        <v>41852</v>
      </c>
      <c r="J786" s="68" t="s">
        <v>180</v>
      </c>
      <c r="M786" t="str">
        <f>VLOOKUP(A786,[1]原表!$E:$M,9,0)</f>
        <v>直接购入</v>
      </c>
      <c r="O786" t="str">
        <f>VLOOKUP(A786,'[1]拆分表2-整理表'!$C:$O,13,0)</f>
        <v>杭州永创智能设备股份有限公司</v>
      </c>
      <c r="P786" t="str">
        <f>VLOOKUP(A786,[1]原表!$E:$U,17,0)</f>
        <v>10</v>
      </c>
      <c r="Q786">
        <f>VLOOKUP(A786,[1]原表!$E:$X,20,0)</f>
        <v>25641.03</v>
      </c>
    </row>
    <row r="787" spans="1:17">
      <c r="A787" s="74" t="s">
        <v>838</v>
      </c>
      <c r="B787" t="str">
        <f>VLOOKUP(A787,[1]原表!$E:$AJ,32,0)</f>
        <v>通-机296#</v>
      </c>
      <c r="C787" t="str">
        <f>VLOOKUP(A787,[1]原表!$A:$D,4,0)</f>
        <v>机器设备-机械设备</v>
      </c>
      <c r="D787" t="str">
        <f>VLOOKUP(A787,[1]原表!$E:$G,3,0)</f>
        <v>封箱打包一体机</v>
      </c>
      <c r="E787" t="str">
        <f>VLOOKUP(A787,'[1]拆分表2-整理表'!$C:$P,14,0)</f>
        <v>MH-FJ-1A+MH-102B</v>
      </c>
      <c r="F787">
        <v>1</v>
      </c>
      <c r="I787" s="68">
        <f>VLOOKUP(A787,[1]原表!$E:$N,10,0)</f>
        <v>41852</v>
      </c>
      <c r="J787" s="68" t="s">
        <v>180</v>
      </c>
      <c r="M787" t="str">
        <f>VLOOKUP(A787,[1]原表!$E:$M,9,0)</f>
        <v>直接购入</v>
      </c>
      <c r="O787" t="str">
        <f>VLOOKUP(A787,'[1]拆分表2-整理表'!$C:$O,13,0)</f>
        <v>杭州永创智能设备股份有限公司</v>
      </c>
      <c r="P787" t="str">
        <f>VLOOKUP(A787,[1]原表!$E:$U,17,0)</f>
        <v>10</v>
      </c>
      <c r="Q787">
        <f>VLOOKUP(A787,[1]原表!$E:$X,20,0)</f>
        <v>25641.03</v>
      </c>
    </row>
    <row r="788" spans="1:17">
      <c r="A788" s="74" t="s">
        <v>839</v>
      </c>
      <c r="B788" t="str">
        <f>VLOOKUP(A788,[1]原表!$E:$AJ,32,0)</f>
        <v>通-机299#</v>
      </c>
      <c r="C788" t="str">
        <f>VLOOKUP(A788,[1]原表!$A:$D,4,0)</f>
        <v>机器设备-机械设备</v>
      </c>
      <c r="D788" t="str">
        <f>VLOOKUP(A788,[1]原表!$E:$G,3,0)</f>
        <v>全自动洗干一体机</v>
      </c>
      <c r="E788" t="str">
        <f>VLOOKUP(A788,'[1]拆分表2-整理表'!$C:$P,14,0)</f>
        <v>XQG80-HBD1426</v>
      </c>
      <c r="F788">
        <v>1</v>
      </c>
      <c r="I788" s="68">
        <f>VLOOKUP(A788,[1]原表!$E:$N,10,0)</f>
        <v>41883</v>
      </c>
      <c r="J788" s="68" t="s">
        <v>174</v>
      </c>
      <c r="M788" t="str">
        <f>VLOOKUP(A788,[1]原表!$E:$M,9,0)</f>
        <v>直接购入</v>
      </c>
      <c r="O788" t="str">
        <f>VLOOKUP(A788,'[1]拆分表2-整理表'!$C:$O,13,0)</f>
        <v>昆明国美电器有限公司</v>
      </c>
      <c r="P788" t="str">
        <f>VLOOKUP(A788,[1]原表!$E:$U,17,0)</f>
        <v>10</v>
      </c>
      <c r="Q788">
        <f>VLOOKUP(A788,[1]原表!$E:$X,20,0)</f>
        <v>5982.05</v>
      </c>
    </row>
    <row r="789" spans="1:17">
      <c r="A789" s="74" t="s">
        <v>840</v>
      </c>
      <c r="B789" t="str">
        <f>VLOOKUP(A789,[1]原表!$E:$AJ,32,0)</f>
        <v>通-机267#</v>
      </c>
      <c r="C789" t="str">
        <f>VLOOKUP(A789,[1]原表!$A:$D,4,0)</f>
        <v>机器设备-机械设备</v>
      </c>
      <c r="D789" t="str">
        <f>VLOOKUP(A789,[1]原表!$E:$G,3,0)</f>
        <v>微粉粉碎机组</v>
      </c>
      <c r="E789" t="str">
        <f>VLOOKUP(A789,'[1]拆分表2-整理表'!$C:$P,14,0)</f>
        <v>YNWF700</v>
      </c>
      <c r="F789">
        <v>1</v>
      </c>
      <c r="I789" s="68">
        <f>VLOOKUP(A789,[1]原表!$E:$N,10,0)</f>
        <v>41913</v>
      </c>
      <c r="J789" s="68" t="s">
        <v>33</v>
      </c>
      <c r="M789" t="str">
        <f>VLOOKUP(A789,[1]原表!$E:$M,9,0)</f>
        <v>直接购入</v>
      </c>
      <c r="O789" t="str">
        <f>VLOOKUP(A789,'[1]拆分表2-整理表'!$C:$O,13,0)</f>
        <v>锦州-诺制药设备有限公司</v>
      </c>
      <c r="P789" t="str">
        <f>VLOOKUP(A789,[1]原表!$E:$U,17,0)</f>
        <v>10</v>
      </c>
      <c r="Q789">
        <f>VLOOKUP(A789,[1]原表!$E:$X,20,0)</f>
        <v>459829.05</v>
      </c>
    </row>
    <row r="790" spans="1:17">
      <c r="A790" s="74" t="s">
        <v>841</v>
      </c>
      <c r="B790" t="str">
        <f>VLOOKUP(A790,[1]原表!$E:$AJ,32,0)</f>
        <v>通-机268#</v>
      </c>
      <c r="C790" t="str">
        <f>VLOOKUP(A790,[1]原表!$A:$D,4,0)</f>
        <v>机器设备-机械设备</v>
      </c>
      <c r="D790" t="str">
        <f>VLOOKUP(A790,[1]原表!$E:$G,3,0)</f>
        <v>多级粉碎机组</v>
      </c>
      <c r="E790" t="str">
        <f>VLOOKUP(A790,'[1]拆分表2-整理表'!$C:$P,14,0)</f>
        <v>XT-900</v>
      </c>
      <c r="F790">
        <v>1</v>
      </c>
      <c r="I790" s="68">
        <f>VLOOKUP(A790,[1]原表!$E:$N,10,0)</f>
        <v>41913</v>
      </c>
      <c r="J790" s="68" t="s">
        <v>33</v>
      </c>
      <c r="M790" t="str">
        <f>VLOOKUP(A790,[1]原表!$E:$M,9,0)</f>
        <v>直接购入</v>
      </c>
      <c r="O790" t="str">
        <f>VLOOKUP(A790,'[1]拆分表2-整理表'!$C:$O,13,0)</f>
        <v>天津市渤海鑫龙制药设备有限公司</v>
      </c>
      <c r="P790" t="str">
        <f>VLOOKUP(A790,[1]原表!$E:$U,17,0)</f>
        <v>10</v>
      </c>
      <c r="Q790">
        <f>VLOOKUP(A790,[1]原表!$E:$X,20,0)</f>
        <v>192307.7</v>
      </c>
    </row>
    <row r="791" spans="1:17">
      <c r="A791" s="74" t="s">
        <v>842</v>
      </c>
      <c r="B791" t="str">
        <f>VLOOKUP(A791,[1]原表!$E:$AJ,32,0)</f>
        <v>通-机302#</v>
      </c>
      <c r="C791" t="str">
        <f>VLOOKUP(A791,[1]原表!$A:$D,4,0)</f>
        <v>机器设备-机械设备</v>
      </c>
      <c r="D791" t="str">
        <f>VLOOKUP(A791,[1]原表!$E:$G,3,0)</f>
        <v>自动盖章机</v>
      </c>
      <c r="E791" t="str">
        <f>VLOOKUP(A791,'[1]拆分表2-整理表'!$C:$P,14,0)</f>
        <v>ZPG90181V</v>
      </c>
      <c r="F791">
        <v>1</v>
      </c>
      <c r="I791" s="68">
        <f>VLOOKUP(A791,[1]原表!$E:$N,10,0)</f>
        <v>41913</v>
      </c>
      <c r="J791" s="68" t="s">
        <v>59</v>
      </c>
      <c r="M791" t="str">
        <f>VLOOKUP(A791,[1]原表!$E:$M,9,0)</f>
        <v>直接购入</v>
      </c>
      <c r="O791" t="str">
        <f>VLOOKUP(A791,'[1]拆分表2-整理表'!$C:$O,13,0)</f>
        <v>广州市昊源通信设备有限公司</v>
      </c>
      <c r="P791" t="str">
        <f>VLOOKUP(A791,[1]原表!$E:$U,17,0)</f>
        <v>10</v>
      </c>
      <c r="Q791">
        <f>VLOOKUP(A791,[1]原表!$E:$X,20,0)</f>
        <v>19800</v>
      </c>
    </row>
    <row r="792" spans="1:17">
      <c r="A792" s="74" t="s">
        <v>843</v>
      </c>
      <c r="B792" t="str">
        <f>VLOOKUP(A792,[1]原表!$E:$AJ,32,0)</f>
        <v>通-机303#</v>
      </c>
      <c r="C792" t="str">
        <f>VLOOKUP(A792,[1]原表!$A:$D,4,0)</f>
        <v>机器设备-机械设备</v>
      </c>
      <c r="D792" t="str">
        <f>VLOOKUP(A792,[1]原表!$E:$G,3,0)</f>
        <v>真空输送机</v>
      </c>
      <c r="E792" t="str">
        <f>VLOOKUP(A792,'[1]拆分表2-整理表'!$C:$P,14,0)</f>
        <v>SNZQ180C5D20</v>
      </c>
      <c r="F792">
        <v>1</v>
      </c>
      <c r="I792" s="68">
        <f>VLOOKUP(A792,[1]原表!$E:$N,10,0)</f>
        <v>41913</v>
      </c>
      <c r="J792" s="68" t="s">
        <v>171</v>
      </c>
      <c r="M792" t="str">
        <f>VLOOKUP(A792,[1]原表!$E:$M,9,0)</f>
        <v>直接购入</v>
      </c>
      <c r="O792" t="str">
        <f>VLOOKUP(A792,'[1]拆分表2-整理表'!$C:$O,13,0)</f>
        <v>赛铂广州机电科技有限公司</v>
      </c>
      <c r="P792" t="str">
        <f>VLOOKUP(A792,[1]原表!$E:$U,17,0)</f>
        <v>10</v>
      </c>
      <c r="Q792">
        <f>VLOOKUP(A792,[1]原表!$E:$X,20,0)</f>
        <v>55555.56</v>
      </c>
    </row>
    <row r="793" spans="1:17">
      <c r="A793" s="74" t="s">
        <v>844</v>
      </c>
      <c r="B793" t="str">
        <f>VLOOKUP(A793,[1]原表!$E:$AJ,32,0)</f>
        <v>通-机290#</v>
      </c>
      <c r="C793" t="str">
        <f>VLOOKUP(A793,[1]原表!$A:$D,4,0)</f>
        <v>机器设备-机械设备</v>
      </c>
      <c r="D793" t="str">
        <f>VLOOKUP(A793,[1]原表!$E:$G,3,0)</f>
        <v>洗药机</v>
      </c>
      <c r="E793" t="str">
        <f>VLOOKUP(A793,'[1]拆分表2-整理表'!$C:$P,14,0)</f>
        <v>XT-900</v>
      </c>
      <c r="F793">
        <v>1</v>
      </c>
      <c r="I793" s="68">
        <f>VLOOKUP(A793,[1]原表!$E:$N,10,0)</f>
        <v>41913</v>
      </c>
      <c r="J793" s="68" t="s">
        <v>31</v>
      </c>
      <c r="M793" t="str">
        <f>VLOOKUP(A793,[1]原表!$E:$M,9,0)</f>
        <v>直接购入</v>
      </c>
      <c r="O793" t="str">
        <f>VLOOKUP(A793,'[1]拆分表2-整理表'!$C:$O,13,0)</f>
        <v>南京百奥干燥设备有限公司</v>
      </c>
      <c r="P793" t="str">
        <f>VLOOKUP(A793,[1]原表!$E:$U,17,0)</f>
        <v>10</v>
      </c>
      <c r="Q793">
        <f>VLOOKUP(A793,[1]原表!$E:$X,20,0)</f>
        <v>33333.33</v>
      </c>
    </row>
    <row r="794" spans="1:17">
      <c r="A794" s="74" t="s">
        <v>845</v>
      </c>
      <c r="B794" t="str">
        <f>VLOOKUP(A794,[1]原表!$E:$AJ,32,0)</f>
        <v>通-机304#</v>
      </c>
      <c r="C794" t="str">
        <f>VLOOKUP(A794,[1]原表!$A:$D,4,0)</f>
        <v>机器设备-机械设备</v>
      </c>
      <c r="D794" t="str">
        <f>VLOOKUP(A794,[1]原表!$E:$G,3,0)</f>
        <v>臭氧发生器</v>
      </c>
      <c r="E794" t="str">
        <f>VLOOKUP(A794,'[1]拆分表2-整理表'!$C:$P,14,0)</f>
        <v>KCF-L1500HD</v>
      </c>
      <c r="F794">
        <v>1</v>
      </c>
      <c r="I794" s="68">
        <f>VLOOKUP(A794,[1]原表!$E:$N,10,0)</f>
        <v>41944</v>
      </c>
      <c r="J794" s="68" t="s">
        <v>171</v>
      </c>
      <c r="M794" t="str">
        <f>VLOOKUP(A794,[1]原表!$E:$M,9,0)</f>
        <v>直接购入</v>
      </c>
      <c r="O794" t="str">
        <f>VLOOKUP(A794,'[1]拆分表2-整理表'!$C:$O,13,0)</f>
        <v>江苏康尔臭氧有限公司</v>
      </c>
      <c r="P794" t="str">
        <f>VLOOKUP(A794,[1]原表!$E:$U,17,0)</f>
        <v>10</v>
      </c>
      <c r="Q794">
        <f>VLOOKUP(A794,[1]原表!$E:$X,20,0)</f>
        <v>41025.64</v>
      </c>
    </row>
    <row r="795" spans="1:17">
      <c r="A795" s="74" t="s">
        <v>846</v>
      </c>
      <c r="B795" t="str">
        <f>VLOOKUP(A795,[1]原表!$E:$AJ,32,0)</f>
        <v>通-机305#</v>
      </c>
      <c r="C795" t="str">
        <f>VLOOKUP(A795,[1]原表!$A:$D,4,0)</f>
        <v>机器设备-机械设备</v>
      </c>
      <c r="D795" t="str">
        <f>VLOOKUP(A795,[1]原表!$E:$G,3,0)</f>
        <v>电瓶式吸尘器</v>
      </c>
      <c r="E795" t="str">
        <f>VLOOKUP(A795,'[1]拆分表2-整理表'!$C:$P,14,0)</f>
        <v>DL-306D</v>
      </c>
      <c r="F795">
        <v>1</v>
      </c>
      <c r="I795" s="68">
        <f>VLOOKUP(A795,[1]原表!$E:$N,10,0)</f>
        <v>41944</v>
      </c>
      <c r="J795" s="68" t="s">
        <v>65</v>
      </c>
      <c r="M795" t="str">
        <f>VLOOKUP(A795,[1]原表!$E:$M,9,0)</f>
        <v>直接购入</v>
      </c>
      <c r="O795" t="str">
        <f>VLOOKUP(A795,'[1]拆分表2-整理表'!$C:$O,13,0)</f>
        <v>云南高塔经贸有限公司</v>
      </c>
      <c r="P795" t="str">
        <f>VLOOKUP(A795,[1]原表!$E:$U,17,0)</f>
        <v>10</v>
      </c>
      <c r="Q795">
        <f>VLOOKUP(A795,[1]原表!$E:$X,20,0)</f>
        <v>7350.43</v>
      </c>
    </row>
    <row r="796" spans="1:17">
      <c r="A796" s="74" t="s">
        <v>847</v>
      </c>
      <c r="B796" t="str">
        <f>VLOOKUP(A796,[1]原表!$E:$AJ,32,0)</f>
        <v>通-机306#</v>
      </c>
      <c r="C796" t="str">
        <f>VLOOKUP(A796,[1]原表!$A:$D,4,0)</f>
        <v>机器设备-机械设备</v>
      </c>
      <c r="D796" t="str">
        <f>VLOOKUP(A796,[1]原表!$E:$G,3,0)</f>
        <v>叉车秤</v>
      </c>
      <c r="E796" t="str">
        <f>VLOOKUP(A796,'[1]拆分表2-整理表'!$C:$P,14,0)</f>
        <v/>
      </c>
      <c r="F796">
        <v>1</v>
      </c>
      <c r="I796" s="68">
        <f>VLOOKUP(A796,[1]原表!$E:$N,10,0)</f>
        <v>41944</v>
      </c>
      <c r="J796" s="68" t="s">
        <v>33</v>
      </c>
      <c r="M796" t="str">
        <f>VLOOKUP(A796,[1]原表!$E:$M,9,0)</f>
        <v>直接购入</v>
      </c>
      <c r="O796" t="str">
        <f>VLOOKUP(A796,'[1]拆分表2-整理表'!$C:$O,13,0)</f>
        <v>钰恒电子（厦门）有限公司</v>
      </c>
      <c r="P796" t="str">
        <f>VLOOKUP(A796,[1]原表!$E:$U,17,0)</f>
        <v>10</v>
      </c>
      <c r="Q796">
        <f>VLOOKUP(A796,[1]原表!$E:$X,20,0)</f>
        <v>3504.27</v>
      </c>
    </row>
    <row r="797" spans="1:17">
      <c r="A797" s="74" t="s">
        <v>848</v>
      </c>
      <c r="B797" t="str">
        <f>VLOOKUP(A797,[1]原表!$E:$AJ,32,0)</f>
        <v>通-机307#</v>
      </c>
      <c r="C797" t="str">
        <f>VLOOKUP(A797,[1]原表!$A:$D,4,0)</f>
        <v>机器设备-机械设备</v>
      </c>
      <c r="D797" t="str">
        <f>VLOOKUP(A797,[1]原表!$E:$G,3,0)</f>
        <v>叉车秤</v>
      </c>
      <c r="E797" t="str">
        <f>VLOOKUP(A797,'[1]拆分表2-整理表'!$C:$P,14,0)</f>
        <v/>
      </c>
      <c r="F797">
        <v>1</v>
      </c>
      <c r="I797" s="68">
        <f>VLOOKUP(A797,[1]原表!$E:$N,10,0)</f>
        <v>41944</v>
      </c>
      <c r="J797" s="68" t="s">
        <v>65</v>
      </c>
      <c r="M797" t="str">
        <f>VLOOKUP(A797,[1]原表!$E:$M,9,0)</f>
        <v>直接购入</v>
      </c>
      <c r="O797" t="str">
        <f>VLOOKUP(A797,'[1]拆分表2-整理表'!$C:$O,13,0)</f>
        <v>钰恒电子（厦门）有限公司</v>
      </c>
      <c r="P797" t="str">
        <f>VLOOKUP(A797,[1]原表!$E:$U,17,0)</f>
        <v>10</v>
      </c>
      <c r="Q797">
        <f>VLOOKUP(A797,[1]原表!$E:$X,20,0)</f>
        <v>3504.27</v>
      </c>
    </row>
    <row r="798" spans="1:17">
      <c r="A798" s="74" t="s">
        <v>849</v>
      </c>
      <c r="B798" t="str">
        <f>VLOOKUP(A798,[1]原表!$E:$AJ,32,0)</f>
        <v>通-机308#</v>
      </c>
      <c r="C798" t="str">
        <f>VLOOKUP(A798,[1]原表!$A:$D,4,0)</f>
        <v>机器设备-机械设备</v>
      </c>
      <c r="D798" t="str">
        <f>VLOOKUP(A798,[1]原表!$E:$G,3,0)</f>
        <v>叉车秤</v>
      </c>
      <c r="E798" t="str">
        <f>VLOOKUP(A798,'[1]拆分表2-整理表'!$C:$P,14,0)</f>
        <v/>
      </c>
      <c r="F798">
        <v>1</v>
      </c>
      <c r="I798" s="68">
        <f>VLOOKUP(A798,[1]原表!$E:$N,10,0)</f>
        <v>41944</v>
      </c>
      <c r="J798" s="68" t="s">
        <v>65</v>
      </c>
      <c r="M798" t="str">
        <f>VLOOKUP(A798,[1]原表!$E:$M,9,0)</f>
        <v>直接购入</v>
      </c>
      <c r="O798" t="str">
        <f>VLOOKUP(A798,'[1]拆分表2-整理表'!$C:$O,13,0)</f>
        <v>钰恒电子（厦门）有限公司</v>
      </c>
      <c r="P798" t="str">
        <f>VLOOKUP(A798,[1]原表!$E:$U,17,0)</f>
        <v>10</v>
      </c>
      <c r="Q798">
        <f>VLOOKUP(A798,[1]原表!$E:$X,20,0)</f>
        <v>3504.27</v>
      </c>
    </row>
    <row r="799" spans="1:17">
      <c r="A799" s="74" t="s">
        <v>850</v>
      </c>
      <c r="B799" t="str">
        <f>VLOOKUP(A799,[1]原表!$E:$AJ,32,0)</f>
        <v>通-机309#</v>
      </c>
      <c r="C799" t="str">
        <f>VLOOKUP(A799,[1]原表!$A:$D,4,0)</f>
        <v>机器设备-机械设备</v>
      </c>
      <c r="D799" t="str">
        <f>VLOOKUP(A799,[1]原表!$E:$G,3,0)</f>
        <v>叉车秤</v>
      </c>
      <c r="E799" t="str">
        <f>VLOOKUP(A799,'[1]拆分表2-整理表'!$C:$P,14,0)</f>
        <v/>
      </c>
      <c r="F799">
        <v>1</v>
      </c>
      <c r="I799" s="68">
        <f>VLOOKUP(A799,[1]原表!$E:$N,10,0)</f>
        <v>41944</v>
      </c>
      <c r="J799" s="68" t="s">
        <v>65</v>
      </c>
      <c r="M799" t="str">
        <f>VLOOKUP(A799,[1]原表!$E:$M,9,0)</f>
        <v>直接购入</v>
      </c>
      <c r="O799" t="str">
        <f>VLOOKUP(A799,'[1]拆分表2-整理表'!$C:$O,13,0)</f>
        <v>钰恒电子（厦门）有限公司</v>
      </c>
      <c r="P799" t="str">
        <f>VLOOKUP(A799,[1]原表!$E:$U,17,0)</f>
        <v>10</v>
      </c>
      <c r="Q799">
        <f>VLOOKUP(A799,[1]原表!$E:$X,20,0)</f>
        <v>3504.27</v>
      </c>
    </row>
    <row r="800" spans="1:17">
      <c r="A800" s="74" t="s">
        <v>851</v>
      </c>
      <c r="B800" t="str">
        <f>VLOOKUP(A800,[1]原表!$E:$AJ,32,0)</f>
        <v>通-机310#</v>
      </c>
      <c r="C800" t="str">
        <f>VLOOKUP(A800,[1]原表!$A:$D,4,0)</f>
        <v>机器设备-机械设备</v>
      </c>
      <c r="D800" t="str">
        <f>VLOOKUP(A800,[1]原表!$E:$G,3,0)</f>
        <v>叉车秤</v>
      </c>
      <c r="E800" t="str">
        <f>VLOOKUP(A800,'[1]拆分表2-整理表'!$C:$P,14,0)</f>
        <v/>
      </c>
      <c r="F800">
        <v>1</v>
      </c>
      <c r="I800" s="68">
        <f>VLOOKUP(A800,[1]原表!$E:$N,10,0)</f>
        <v>41944</v>
      </c>
      <c r="J800" s="68" t="s">
        <v>65</v>
      </c>
      <c r="M800" t="str">
        <f>VLOOKUP(A800,[1]原表!$E:$M,9,0)</f>
        <v>直接购入</v>
      </c>
      <c r="O800" t="str">
        <f>VLOOKUP(A800,'[1]拆分表2-整理表'!$C:$O,13,0)</f>
        <v>钰恒电子（厦门）有限公司</v>
      </c>
      <c r="P800" t="str">
        <f>VLOOKUP(A800,[1]原表!$E:$U,17,0)</f>
        <v>10</v>
      </c>
      <c r="Q800">
        <f>VLOOKUP(A800,[1]原表!$E:$X,20,0)</f>
        <v>3504.27</v>
      </c>
    </row>
    <row r="801" spans="1:17">
      <c r="A801" s="74" t="s">
        <v>852</v>
      </c>
      <c r="B801" t="str">
        <f>VLOOKUP(A801,[1]原表!$E:$AJ,32,0)</f>
        <v>通-机311#</v>
      </c>
      <c r="C801" t="str">
        <f>VLOOKUP(A801,[1]原表!$A:$D,4,0)</f>
        <v>机器设备-机械设备</v>
      </c>
      <c r="D801" t="str">
        <f>VLOOKUP(A801,[1]原表!$E:$G,3,0)</f>
        <v>叉车秤</v>
      </c>
      <c r="E801" t="str">
        <f>VLOOKUP(A801,'[1]拆分表2-整理表'!$C:$P,14,0)</f>
        <v/>
      </c>
      <c r="F801">
        <v>1</v>
      </c>
      <c r="I801" s="68">
        <f>VLOOKUP(A801,[1]原表!$E:$N,10,0)</f>
        <v>41944</v>
      </c>
      <c r="J801" s="68" t="s">
        <v>65</v>
      </c>
      <c r="M801" t="str">
        <f>VLOOKUP(A801,[1]原表!$E:$M,9,0)</f>
        <v>直接购入</v>
      </c>
      <c r="O801" t="str">
        <f>VLOOKUP(A801,'[1]拆分表2-整理表'!$C:$O,13,0)</f>
        <v>钰恒电子（厦门）有限公司</v>
      </c>
      <c r="P801" t="str">
        <f>VLOOKUP(A801,[1]原表!$E:$U,17,0)</f>
        <v>10</v>
      </c>
      <c r="Q801">
        <f>VLOOKUP(A801,[1]原表!$E:$X,20,0)</f>
        <v>3504.28</v>
      </c>
    </row>
    <row r="802" spans="1:17">
      <c r="A802" s="74" t="s">
        <v>853</v>
      </c>
      <c r="B802" t="str">
        <f>VLOOKUP(A802,[1]原表!$E:$AJ,32,0)</f>
        <v>通-机312#</v>
      </c>
      <c r="C802" t="str">
        <f>VLOOKUP(A802,[1]原表!$A:$D,4,0)</f>
        <v>机器设备-机械设备</v>
      </c>
      <c r="D802" t="str">
        <f>VLOOKUP(A802,[1]原表!$E:$G,3,0)</f>
        <v>叉车秤</v>
      </c>
      <c r="E802" t="str">
        <f>VLOOKUP(A802,'[1]拆分表2-整理表'!$C:$P,14,0)</f>
        <v/>
      </c>
      <c r="F802">
        <v>1</v>
      </c>
      <c r="I802" s="68">
        <f>VLOOKUP(A802,[1]原表!$E:$N,10,0)</f>
        <v>41944</v>
      </c>
      <c r="J802" s="68" t="s">
        <v>65</v>
      </c>
      <c r="M802" t="str">
        <f>VLOOKUP(A802,[1]原表!$E:$M,9,0)</f>
        <v>直接购入</v>
      </c>
      <c r="O802" t="str">
        <f>VLOOKUP(A802,'[1]拆分表2-整理表'!$C:$O,13,0)</f>
        <v>钰恒电子（厦门）有限公司</v>
      </c>
      <c r="P802" t="str">
        <f>VLOOKUP(A802,[1]原表!$E:$U,17,0)</f>
        <v>10</v>
      </c>
      <c r="Q802">
        <f>VLOOKUP(A802,[1]原表!$E:$X,20,0)</f>
        <v>3504.28</v>
      </c>
    </row>
    <row r="803" spans="1:17">
      <c r="A803" s="74" t="s">
        <v>854</v>
      </c>
      <c r="B803" t="str">
        <f>VLOOKUP(A803,[1]原表!$E:$AJ,32,0)</f>
        <v>通-机313#</v>
      </c>
      <c r="C803" t="str">
        <f>VLOOKUP(A803,[1]原表!$A:$D,4,0)</f>
        <v>机器设备-机械设备</v>
      </c>
      <c r="D803" t="str">
        <f>VLOOKUP(A803,[1]原表!$E:$G,3,0)</f>
        <v>在线重量检测机</v>
      </c>
      <c r="E803" t="str">
        <f>VLOOKUP(A803,'[1]拆分表2-整理表'!$C:$P,14,0)</f>
        <v>JW-1000C</v>
      </c>
      <c r="F803">
        <v>1</v>
      </c>
      <c r="I803" s="68">
        <f>VLOOKUP(A803,[1]原表!$E:$N,10,0)</f>
        <v>41944</v>
      </c>
      <c r="J803" s="68" t="s">
        <v>140</v>
      </c>
      <c r="M803" t="str">
        <f>VLOOKUP(A803,[1]原表!$E:$M,9,0)</f>
        <v>直接购入</v>
      </c>
      <c r="O803" t="str">
        <f>VLOOKUP(A803,'[1]拆分表2-整理表'!$C:$O,13,0)</f>
        <v>温州科迪机械有限公司</v>
      </c>
      <c r="P803" t="str">
        <f>VLOOKUP(A803,[1]原表!$E:$U,17,0)</f>
        <v>10</v>
      </c>
      <c r="Q803">
        <f>VLOOKUP(A803,[1]原表!$E:$X,20,0)</f>
        <v>29059.83</v>
      </c>
    </row>
    <row r="804" spans="1:17">
      <c r="A804" s="74" t="s">
        <v>855</v>
      </c>
      <c r="B804" t="str">
        <f>VLOOKUP(A804,[1]原表!$E:$AJ,32,0)</f>
        <v>通-机314#</v>
      </c>
      <c r="C804" t="str">
        <f>VLOOKUP(A804,[1]原表!$A:$D,4,0)</f>
        <v>机器设备-机械设备</v>
      </c>
      <c r="D804" t="str">
        <f>VLOOKUP(A804,[1]原表!$E:$G,3,0)</f>
        <v>全自动热收缩包装机</v>
      </c>
      <c r="E804" t="str">
        <f>VLOOKUP(A804,'[1]拆分表2-整理表'!$C:$P,14,0)</f>
        <v>BMD-450C</v>
      </c>
      <c r="F804">
        <v>1</v>
      </c>
      <c r="I804" s="68">
        <f>VLOOKUP(A804,[1]原表!$E:$N,10,0)</f>
        <v>41944</v>
      </c>
      <c r="J804" s="68" t="s">
        <v>171</v>
      </c>
      <c r="M804" t="str">
        <f>VLOOKUP(A804,[1]原表!$E:$M,9,0)</f>
        <v>直接购入</v>
      </c>
      <c r="O804" t="str">
        <f>VLOOKUP(A804,'[1]拆分表2-整理表'!$C:$O,13,0)</f>
        <v>云南高塔经贸有限公司</v>
      </c>
      <c r="P804" t="str">
        <f>VLOOKUP(A804,[1]原表!$E:$U,17,0)</f>
        <v>10</v>
      </c>
      <c r="Q804">
        <f>VLOOKUP(A804,[1]原表!$E:$X,20,0)</f>
        <v>9401.71</v>
      </c>
    </row>
    <row r="805" spans="1:17">
      <c r="A805" s="74" t="s">
        <v>856</v>
      </c>
      <c r="B805" t="str">
        <f>VLOOKUP(A805,[1]原表!$E:$AJ,32,0)</f>
        <v>通-机315#</v>
      </c>
      <c r="C805" t="str">
        <f>VLOOKUP(A805,[1]原表!$A:$D,4,0)</f>
        <v>机器设备-机械设备</v>
      </c>
      <c r="D805" t="str">
        <f>VLOOKUP(A805,[1]原表!$E:$G,3,0)</f>
        <v>在线重量检测机</v>
      </c>
      <c r="E805" t="str">
        <f>VLOOKUP(A805,'[1]拆分表2-整理表'!$C:$P,14,0)</f>
        <v>JW-1000C</v>
      </c>
      <c r="F805">
        <v>1</v>
      </c>
      <c r="I805" s="68">
        <f>VLOOKUP(A805,[1]原表!$E:$N,10,0)</f>
        <v>41944</v>
      </c>
      <c r="J805" s="68" t="s">
        <v>33</v>
      </c>
      <c r="M805" t="str">
        <f>VLOOKUP(A805,[1]原表!$E:$M,9,0)</f>
        <v>直接购入</v>
      </c>
      <c r="O805" t="str">
        <f>VLOOKUP(A805,'[1]拆分表2-整理表'!$C:$O,13,0)</f>
        <v>温州科迪机械有限公司</v>
      </c>
      <c r="P805" t="str">
        <f>VLOOKUP(A805,[1]原表!$E:$U,17,0)</f>
        <v>10</v>
      </c>
      <c r="Q805">
        <f>VLOOKUP(A805,[1]原表!$E:$X,20,0)</f>
        <v>29059.83</v>
      </c>
    </row>
    <row r="806" spans="1:17">
      <c r="A806" s="74" t="s">
        <v>857</v>
      </c>
      <c r="B806" t="str">
        <f>VLOOKUP(A806,[1]原表!$E:$AJ,32,0)</f>
        <v>通-电86#</v>
      </c>
      <c r="C806" t="str">
        <f>VLOOKUP(A806,[1]原表!$A:$D,4,0)</f>
        <v>机器设备-机械设备</v>
      </c>
      <c r="D806" t="str">
        <f>VLOOKUP(A806,[1]原表!$E:$G,3,0)</f>
        <v>格力空调</v>
      </c>
      <c r="E806" t="str">
        <f>VLOOKUP(A806,'[1]拆分表2-整理表'!$C:$P,14,0)</f>
        <v>KPR-120L</v>
      </c>
      <c r="F806">
        <v>1</v>
      </c>
      <c r="I806" s="68">
        <f>VLOOKUP(A806,[1]原表!$E:$N,10,0)</f>
        <v>41944</v>
      </c>
      <c r="J806" s="68" t="s">
        <v>23</v>
      </c>
      <c r="M806" t="str">
        <f>VLOOKUP(A806,[1]原表!$E:$M,9,0)</f>
        <v>直接购入</v>
      </c>
      <c r="O806" t="str">
        <f>VLOOKUP(A806,'[1]拆分表2-整理表'!$C:$O,13,0)</f>
        <v>昆明安信鼎立冷暖设备工程有限公司</v>
      </c>
      <c r="P806" t="str">
        <f>VLOOKUP(A806,[1]原表!$E:$U,17,0)</f>
        <v>10</v>
      </c>
      <c r="Q806">
        <f>VLOOKUP(A806,[1]原表!$E:$X,20,0)</f>
        <v>8119.66</v>
      </c>
    </row>
    <row r="807" spans="1:17">
      <c r="A807" s="74" t="s">
        <v>858</v>
      </c>
      <c r="B807" t="str">
        <f>VLOOKUP(A807,[1]原表!$E:$AJ,32,0)</f>
        <v>通-机316#</v>
      </c>
      <c r="C807" t="str">
        <f>VLOOKUP(A807,[1]原表!$A:$D,4,0)</f>
        <v>机器设备-机械设备</v>
      </c>
      <c r="D807" t="str">
        <f>VLOOKUP(A807,[1]原表!$E:$G,3,0)</f>
        <v>封箱打包线</v>
      </c>
      <c r="E807" t="str">
        <f>VLOOKUP(A807,'[1]拆分表2-整理表'!$C:$P,14,0)</f>
        <v>JP501.AP3H</v>
      </c>
      <c r="F807">
        <v>1</v>
      </c>
      <c r="I807" s="68">
        <f>VLOOKUP(A807,[1]原表!$E:$N,10,0)</f>
        <v>42064</v>
      </c>
      <c r="J807" s="68" t="s">
        <v>140</v>
      </c>
      <c r="M807" t="str">
        <f>VLOOKUP(A807,[1]原表!$E:$M,9,0)</f>
        <v>直接购入</v>
      </c>
      <c r="O807" t="str">
        <f>VLOOKUP(A807,'[1]拆分表2-整理表'!$C:$O,13,0)</f>
        <v>云南高塔经贸有限公司</v>
      </c>
      <c r="P807" t="str">
        <f>VLOOKUP(A807,[1]原表!$E:$U,17,0)</f>
        <v>10</v>
      </c>
      <c r="Q807">
        <f>VLOOKUP(A807,[1]原表!$E:$X,20,0)</f>
        <v>35897.44</v>
      </c>
    </row>
    <row r="808" spans="1:17">
      <c r="A808" s="74" t="s">
        <v>859</v>
      </c>
      <c r="B808" t="str">
        <f>VLOOKUP(A808,[1]原表!$E:$AJ,32,0)</f>
        <v>通-机317#</v>
      </c>
      <c r="C808" t="str">
        <f>VLOOKUP(A808,[1]原表!$A:$D,4,0)</f>
        <v>机器设备-机械设备</v>
      </c>
      <c r="D808" t="str">
        <f>VLOOKUP(A808,[1]原表!$E:$G,3,0)</f>
        <v>空压机</v>
      </c>
      <c r="E808" t="str">
        <f>VLOOKUP(A808,'[1]拆分表2-整理表'!$C:$P,14,0)</f>
        <v>W-1.0</v>
      </c>
      <c r="F808">
        <v>1</v>
      </c>
      <c r="I808" s="68">
        <f>VLOOKUP(A808,[1]原表!$E:$N,10,0)</f>
        <v>42064</v>
      </c>
      <c r="J808" s="68" t="s">
        <v>31</v>
      </c>
      <c r="M808" t="str">
        <f>VLOOKUP(A808,[1]原表!$E:$M,9,0)</f>
        <v>直接购入</v>
      </c>
      <c r="O808" t="str">
        <f>VLOOKUP(A808,'[1]拆分表2-整理表'!$C:$O,13,0)</f>
        <v>昆明博蔚商贸有限公司</v>
      </c>
      <c r="P808" t="str">
        <f>VLOOKUP(A808,[1]原表!$E:$U,17,0)</f>
        <v>10</v>
      </c>
      <c r="Q808">
        <f>VLOOKUP(A808,[1]原表!$E:$X,20,0)</f>
        <v>4598.29</v>
      </c>
    </row>
    <row r="809" spans="1:17">
      <c r="A809" s="74" t="s">
        <v>860</v>
      </c>
      <c r="B809" t="str">
        <f>VLOOKUP(A809,[1]原表!$E:$AJ,32,0)</f>
        <v>通-机318#</v>
      </c>
      <c r="C809" t="str">
        <f>VLOOKUP(A809,[1]原表!$A:$D,4,0)</f>
        <v>机器设备-机械设备</v>
      </c>
      <c r="D809" t="str">
        <f>VLOOKUP(A809,[1]原表!$E:$G,3,0)</f>
        <v>粉碎机</v>
      </c>
      <c r="E809" t="str">
        <f>VLOOKUP(A809,'[1]拆分表2-整理表'!$C:$P,14,0)</f>
        <v>600型</v>
      </c>
      <c r="F809">
        <v>1</v>
      </c>
      <c r="I809" s="68">
        <f>VLOOKUP(A809,[1]原表!$E:$N,10,0)</f>
        <v>42064</v>
      </c>
      <c r="J809" s="68" t="s">
        <v>33</v>
      </c>
      <c r="M809" t="str">
        <f>VLOOKUP(A809,[1]原表!$E:$M,9,0)</f>
        <v>直接购入</v>
      </c>
      <c r="O809" t="str">
        <f>VLOOKUP(A809,'[1]拆分表2-整理表'!$C:$O,13,0)</f>
        <v>烟台制药机械有限公司</v>
      </c>
      <c r="P809" t="str">
        <f>VLOOKUP(A809,[1]原表!$E:$U,17,0)</f>
        <v>10</v>
      </c>
      <c r="Q809">
        <f>VLOOKUP(A809,[1]原表!$E:$X,20,0)</f>
        <v>29914.53</v>
      </c>
    </row>
    <row r="810" spans="1:17">
      <c r="A810" s="74" t="s">
        <v>861</v>
      </c>
      <c r="B810" t="str">
        <f>VLOOKUP(A810,[1]原表!$E:$AJ,32,0)</f>
        <v>通-机319#</v>
      </c>
      <c r="C810" t="str">
        <f>VLOOKUP(A810,[1]原表!$A:$D,4,0)</f>
        <v>机器设备-机械设备</v>
      </c>
      <c r="D810" t="str">
        <f>VLOOKUP(A810,[1]原表!$E:$G,3,0)</f>
        <v>全电动堆高车</v>
      </c>
      <c r="E810" t="str">
        <f>VLOOKUP(A810,'[1]拆分表2-整理表'!$C:$P,14,0)</f>
        <v>CL1226</v>
      </c>
      <c r="F810">
        <v>1</v>
      </c>
      <c r="I810" s="68">
        <f>VLOOKUP(A810,[1]原表!$E:$N,10,0)</f>
        <v>42064</v>
      </c>
      <c r="J810" s="68" t="s">
        <v>33</v>
      </c>
      <c r="M810" t="str">
        <f>VLOOKUP(A810,[1]原表!$E:$M,9,0)</f>
        <v>直接购入</v>
      </c>
      <c r="O810" t="str">
        <f>VLOOKUP(A810,'[1]拆分表2-整理表'!$C:$O,13,0)</f>
        <v>昆明蓝狐经贸有限公司</v>
      </c>
      <c r="P810" t="str">
        <f>VLOOKUP(A810,[1]原表!$E:$U,17,0)</f>
        <v>10</v>
      </c>
      <c r="Q810">
        <f>VLOOKUP(A810,[1]原表!$E:$X,20,0)</f>
        <v>31623.93</v>
      </c>
    </row>
    <row r="811" spans="1:17">
      <c r="A811" s="74" t="s">
        <v>862</v>
      </c>
      <c r="B811" t="str">
        <f>VLOOKUP(A811,[1]原表!$E:$AJ,32,0)</f>
        <v>通-机320#</v>
      </c>
      <c r="C811" t="str">
        <f>VLOOKUP(A811,[1]原表!$A:$D,4,0)</f>
        <v>机器设备-机械设备</v>
      </c>
      <c r="D811" t="str">
        <f>VLOOKUP(A811,[1]原表!$E:$G,3,0)</f>
        <v>给袋式包装机组</v>
      </c>
      <c r="E811" t="str">
        <f>VLOOKUP(A811,'[1]拆分表2-整理表'!$C:$P,14,0)</f>
        <v>SD8-200</v>
      </c>
      <c r="F811">
        <v>1</v>
      </c>
      <c r="I811" s="68">
        <f>VLOOKUP(A811,[1]原表!$E:$N,10,0)</f>
        <v>42125</v>
      </c>
      <c r="J811" s="68" t="s">
        <v>140</v>
      </c>
      <c r="M811" t="str">
        <f>VLOOKUP(A811,[1]原表!$E:$M,9,0)</f>
        <v>直接购入</v>
      </c>
      <c r="O811" t="str">
        <f>VLOOKUP(A811,'[1]拆分表2-整理表'!$C:$O,13,0)</f>
        <v>温州科迪机械有限公司  外包车间三楼</v>
      </c>
      <c r="P811" t="str">
        <f>VLOOKUP(A811,[1]原表!$E:$U,17,0)</f>
        <v>10</v>
      </c>
      <c r="Q811">
        <f>VLOOKUP(A811,[1]原表!$E:$X,20,0)</f>
        <v>495726.5</v>
      </c>
    </row>
    <row r="812" spans="1:17">
      <c r="A812" s="74" t="s">
        <v>863</v>
      </c>
      <c r="B812" t="str">
        <f>VLOOKUP(A812,[1]原表!$E:$AJ,32,0)</f>
        <v>通-机321#</v>
      </c>
      <c r="C812" t="str">
        <f>VLOOKUP(A812,[1]原表!$A:$D,4,0)</f>
        <v>机器设备-机械设备</v>
      </c>
      <c r="D812" t="str">
        <f>VLOOKUP(A812,[1]原表!$E:$G,3,0)</f>
        <v>三维裹包机</v>
      </c>
      <c r="E812" t="str">
        <f>VLOOKUP(A812,'[1]拆分表2-整理表'!$C:$P,14,0)</f>
        <v>FFT-Z2</v>
      </c>
      <c r="F812">
        <v>1</v>
      </c>
      <c r="I812" s="68">
        <f>VLOOKUP(A812,[1]原表!$E:$N,10,0)</f>
        <v>42125</v>
      </c>
      <c r="J812" s="68" t="s">
        <v>29</v>
      </c>
      <c r="M812" t="str">
        <f>VLOOKUP(A812,[1]原表!$E:$M,9,0)</f>
        <v>直接购入</v>
      </c>
      <c r="O812" t="str">
        <f>VLOOKUP(A812,'[1]拆分表2-整理表'!$C:$O,13,0)</f>
        <v>青岛非凡包装机械有限公司  外包车间三楼</v>
      </c>
      <c r="P812" t="str">
        <f>VLOOKUP(A812,[1]原表!$E:$U,17,0)</f>
        <v>10</v>
      </c>
      <c r="Q812">
        <f>VLOOKUP(A812,[1]原表!$E:$X,20,0)</f>
        <v>119658.12</v>
      </c>
    </row>
    <row r="813" spans="1:17">
      <c r="A813" s="74" t="s">
        <v>864</v>
      </c>
      <c r="B813" t="str">
        <f>VLOOKUP(A813,[1]原表!$E:$AJ,32,0)</f>
        <v>通-机323#</v>
      </c>
      <c r="C813" t="str">
        <f>VLOOKUP(A813,[1]原表!$A:$D,4,0)</f>
        <v>机器设备-机械设备</v>
      </c>
      <c r="D813" t="str">
        <f>VLOOKUP(A813,[1]原表!$E:$G,3,0)</f>
        <v>封箱打包一体机</v>
      </c>
      <c r="E813" t="str">
        <f>VLOOKUP(A813,'[1]拆分表2-整理表'!$C:$P,14,0)</f>
        <v>JP501/A72L</v>
      </c>
      <c r="F813">
        <v>1</v>
      </c>
      <c r="I813" s="68">
        <f>VLOOKUP(A813,[1]原表!$E:$N,10,0)</f>
        <v>42156</v>
      </c>
      <c r="J813" s="68" t="s">
        <v>171</v>
      </c>
      <c r="M813" t="str">
        <f>VLOOKUP(A813,[1]原表!$E:$M,9,0)</f>
        <v>直接购入</v>
      </c>
      <c r="O813" t="str">
        <f>VLOOKUP(A813,'[1]拆分表2-整理表'!$C:$O,13,0)</f>
        <v>云南善泽行商贸有限公司 二楼</v>
      </c>
      <c r="P813" t="str">
        <f>VLOOKUP(A813,[1]原表!$E:$U,17,0)</f>
        <v>10</v>
      </c>
      <c r="Q813">
        <f>VLOOKUP(A813,[1]原表!$E:$X,20,0)</f>
        <v>35897.44</v>
      </c>
    </row>
    <row r="814" spans="1:17">
      <c r="A814" s="74" t="s">
        <v>865</v>
      </c>
      <c r="B814" t="str">
        <f>VLOOKUP(A814,[1]原表!$E:$AJ,32,0)</f>
        <v>通-机324#</v>
      </c>
      <c r="C814" t="str">
        <f>VLOOKUP(A814,[1]原表!$A:$D,4,0)</f>
        <v>机器设备-机械设备</v>
      </c>
      <c r="D814" t="str">
        <f>VLOOKUP(A814,[1]原表!$E:$G,3,0)</f>
        <v>激光喷码机</v>
      </c>
      <c r="E814" t="str">
        <f>VLOOKUP(A814,'[1]拆分表2-整理表'!$C:$P,14,0)</f>
        <v>A-30</v>
      </c>
      <c r="F814">
        <v>1</v>
      </c>
      <c r="I814" s="68">
        <f>VLOOKUP(A814,[1]原表!$E:$N,10,0)</f>
        <v>42156</v>
      </c>
      <c r="J814" s="68" t="s">
        <v>140</v>
      </c>
      <c r="M814" t="str">
        <f>VLOOKUP(A814,[1]原表!$E:$M,9,0)</f>
        <v>直接购入</v>
      </c>
      <c r="O814" t="str">
        <f>VLOOKUP(A814,'[1]拆分表2-整理表'!$C:$O,13,0)</f>
        <v>成都荣乐激光技术有限公司  二楼</v>
      </c>
      <c r="P814" t="str">
        <f>VLOOKUP(A814,[1]原表!$E:$U,17,0)</f>
        <v>10</v>
      </c>
      <c r="Q814">
        <f>VLOOKUP(A814,[1]原表!$E:$X,20,0)</f>
        <v>54700.85</v>
      </c>
    </row>
    <row r="815" spans="1:17">
      <c r="A815" s="74" t="s">
        <v>866</v>
      </c>
      <c r="B815" t="str">
        <f>VLOOKUP(A815,[1]原表!$E:$AJ,32,0)</f>
        <v>通-机325#</v>
      </c>
      <c r="C815" t="str">
        <f>VLOOKUP(A815,[1]原表!$A:$D,4,0)</f>
        <v>机器设备-机械设备</v>
      </c>
      <c r="D815" t="str">
        <f>VLOOKUP(A815,[1]原表!$E:$G,3,0)</f>
        <v>储液罐</v>
      </c>
      <c r="E815" t="str">
        <f>VLOOKUP(A815,'[1]拆分表2-整理表'!$C:$P,14,0)</f>
        <v>4立方</v>
      </c>
      <c r="F815">
        <v>1</v>
      </c>
      <c r="I815" s="68">
        <f>VLOOKUP(A815,[1]原表!$E:$N,10,0)</f>
        <v>42217</v>
      </c>
      <c r="J815" s="68" t="s">
        <v>31</v>
      </c>
      <c r="M815" t="str">
        <f>VLOOKUP(A815,[1]原表!$E:$M,9,0)</f>
        <v>直接购入</v>
      </c>
      <c r="O815" t="str">
        <f>VLOOKUP(A815,'[1]拆分表2-整理表'!$C:$O,13,0)</f>
        <v>云南化工机械有限公司 提取3楼</v>
      </c>
      <c r="P815" t="str">
        <f>VLOOKUP(A815,[1]原表!$E:$U,17,0)</f>
        <v>10</v>
      </c>
      <c r="Q815">
        <f>VLOOKUP(A815,[1]原表!$E:$X,20,0)</f>
        <v>15213.68</v>
      </c>
    </row>
    <row r="816" spans="1:17">
      <c r="A816" s="74" t="s">
        <v>867</v>
      </c>
      <c r="B816" t="str">
        <f>VLOOKUP(A816,[1]原表!$E:$AJ,32,0)</f>
        <v>通-机327#</v>
      </c>
      <c r="C816" t="str">
        <f>VLOOKUP(A816,[1]原表!$A:$D,4,0)</f>
        <v>机器设备-机械设备</v>
      </c>
      <c r="D816" t="str">
        <f>VLOOKUP(A816,[1]原表!$E:$G,3,0)</f>
        <v>全电动堆高车</v>
      </c>
      <c r="E816" t="str">
        <f>VLOOKUP(A816,'[1]拆分表2-整理表'!$C:$P,14,0)</f>
        <v>CS2026</v>
      </c>
      <c r="F816">
        <v>1</v>
      </c>
      <c r="I816" s="68">
        <f>VLOOKUP(A816,[1]原表!$E:$N,10,0)</f>
        <v>42217</v>
      </c>
      <c r="J816" s="68" t="s">
        <v>65</v>
      </c>
      <c r="M816" t="str">
        <f>VLOOKUP(A816,[1]原表!$E:$M,9,0)</f>
        <v>直接购入</v>
      </c>
      <c r="O816" t="str">
        <f>VLOOKUP(A816,'[1]拆分表2-整理表'!$C:$O,13,0)</f>
        <v>昆明蓝狐经贸有限公司</v>
      </c>
      <c r="P816" t="str">
        <f>VLOOKUP(A816,[1]原表!$E:$U,17,0)</f>
        <v>10</v>
      </c>
      <c r="Q816">
        <f>VLOOKUP(A816,[1]原表!$E:$X,20,0)</f>
        <v>41025.64</v>
      </c>
    </row>
    <row r="817" spans="1:17">
      <c r="A817" s="74" t="s">
        <v>868</v>
      </c>
      <c r="B817" t="str">
        <f>VLOOKUP(A817,[1]原表!$E:$AJ,32,0)</f>
        <v>通-机331#</v>
      </c>
      <c r="C817" t="str">
        <f>VLOOKUP(A817,[1]原表!$A:$D,4,0)</f>
        <v>机器设备-机械设备</v>
      </c>
      <c r="D817" t="str">
        <f>VLOOKUP(A817,[1]原表!$E:$G,3,0)</f>
        <v>自动装盒机（连线输送带）</v>
      </c>
      <c r="E817" t="str">
        <f>VLOOKUP(A817,'[1]拆分表2-整理表'!$C:$P,14,0)</f>
        <v>HDZ-150K</v>
      </c>
      <c r="F817">
        <v>1</v>
      </c>
      <c r="I817" s="68">
        <f>VLOOKUP(A817,[1]原表!$E:$N,10,0)</f>
        <v>42307</v>
      </c>
      <c r="J817" s="68" t="s">
        <v>180</v>
      </c>
      <c r="M817" t="str">
        <f>VLOOKUP(A817,[1]原表!$E:$M,9,0)</f>
        <v>直接购入</v>
      </c>
      <c r="O817" t="str">
        <f>VLOOKUP(A817,'[1]拆分表2-整理表'!$C:$O,13,0)</f>
        <v>江西万申江西有限责任公司 四楼</v>
      </c>
      <c r="P817" t="str">
        <f>VLOOKUP(A817,[1]原表!$E:$U,17,0)</f>
        <v>10</v>
      </c>
      <c r="Q817">
        <f>VLOOKUP(A817,[1]原表!$E:$X,20,0)</f>
        <v>188888.89</v>
      </c>
    </row>
    <row r="818" spans="1:17">
      <c r="A818" s="74" t="s">
        <v>869</v>
      </c>
      <c r="B818" t="str">
        <f>VLOOKUP(A818,[1]原表!$E:$AJ,32,0)</f>
        <v>通-机332#</v>
      </c>
      <c r="C818" t="str">
        <f>VLOOKUP(A818,[1]原表!$A:$D,4,0)</f>
        <v>机器设备-机械设备</v>
      </c>
      <c r="D818" t="str">
        <f>VLOOKUP(A818,[1]原表!$E:$G,3,0)</f>
        <v>水环式真空泵</v>
      </c>
      <c r="E818" t="str">
        <f>VLOOKUP(A818,'[1]拆分表2-整理表'!$C:$P,14,0)</f>
        <v>SK-3T</v>
      </c>
      <c r="F818">
        <v>1</v>
      </c>
      <c r="I818" s="68">
        <f>VLOOKUP(A818,[1]原表!$E:$N,10,0)</f>
        <v>42307</v>
      </c>
      <c r="J818" s="68" t="s">
        <v>140</v>
      </c>
      <c r="M818" t="str">
        <f>VLOOKUP(A818,[1]原表!$E:$M,9,0)</f>
        <v>直接购入</v>
      </c>
      <c r="O818" t="str">
        <f>VLOOKUP(A818,'[1]拆分表2-整理表'!$C:$O,13,0)</f>
        <v>云南善泽行商贸有限公司 七楼</v>
      </c>
      <c r="P818" t="str">
        <f>VLOOKUP(A818,[1]原表!$E:$U,17,0)</f>
        <v>10</v>
      </c>
      <c r="Q818">
        <f>VLOOKUP(A818,[1]原表!$E:$X,20,0)</f>
        <v>5683.76</v>
      </c>
    </row>
    <row r="819" spans="1:17">
      <c r="A819" s="74" t="s">
        <v>870</v>
      </c>
      <c r="B819" t="str">
        <f>VLOOKUP(A819,[1]原表!$E:$AJ,32,0)</f>
        <v>通-机333#</v>
      </c>
      <c r="C819" t="str">
        <f>VLOOKUP(A819,[1]原表!$A:$D,4,0)</f>
        <v>机器设备-机械设备</v>
      </c>
      <c r="D819" t="str">
        <f>VLOOKUP(A819,[1]原表!$E:$G,3,0)</f>
        <v>吸尘器</v>
      </c>
      <c r="E819" t="str">
        <f>VLOOKUP(A819,'[1]拆分表2-整理表'!$C:$P,14,0)</f>
        <v>DL-1280</v>
      </c>
      <c r="F819">
        <v>1</v>
      </c>
      <c r="I819" s="68">
        <f>VLOOKUP(A819,[1]原表!$E:$N,10,0)</f>
        <v>42307</v>
      </c>
      <c r="J819" s="68" t="s">
        <v>33</v>
      </c>
      <c r="M819" t="str">
        <f>VLOOKUP(A819,[1]原表!$E:$M,9,0)</f>
        <v>直接购入</v>
      </c>
      <c r="O819" t="str">
        <f>VLOOKUP(A819,'[1]拆分表2-整理表'!$C:$O,13,0)</f>
        <v>云南善泽行商贸有限公司 四楼</v>
      </c>
      <c r="P819" t="str">
        <f>VLOOKUP(A819,[1]原表!$E:$U,17,0)</f>
        <v>10</v>
      </c>
      <c r="Q819">
        <f>VLOOKUP(A819,[1]原表!$E:$X,20,0)</f>
        <v>5982.91</v>
      </c>
    </row>
    <row r="820" spans="1:17">
      <c r="A820" s="74" t="s">
        <v>871</v>
      </c>
      <c r="B820" t="str">
        <f>VLOOKUP(A820,[1]原表!$E:$AJ,32,0)</f>
        <v>通-机334#</v>
      </c>
      <c r="C820" t="str">
        <f>VLOOKUP(A820,[1]原表!$A:$D,4,0)</f>
        <v>机器设备-机械设备</v>
      </c>
      <c r="D820" t="str">
        <f>VLOOKUP(A820,[1]原表!$E:$G,3,0)</f>
        <v>森井除湿机</v>
      </c>
      <c r="E820" t="str">
        <f>VLOOKUP(A820,'[1]拆分表2-整理表'!$C:$P,14,0)</f>
        <v>60Y</v>
      </c>
      <c r="F820">
        <v>1</v>
      </c>
      <c r="I820" s="68">
        <f>VLOOKUP(A820,[1]原表!$E:$N,10,0)</f>
        <v>42307</v>
      </c>
      <c r="J820" s="68" t="s">
        <v>33</v>
      </c>
      <c r="M820" t="str">
        <f>VLOOKUP(A820,[1]原表!$E:$M,9,0)</f>
        <v>直接购入</v>
      </c>
      <c r="O820" t="str">
        <f>VLOOKUP(A820,'[1]拆分表2-整理表'!$C:$O,13,0)</f>
        <v>昆明银祥电子科技有限公司 七楼</v>
      </c>
      <c r="P820" t="str">
        <f>VLOOKUP(A820,[1]原表!$E:$U,17,0)</f>
        <v>10</v>
      </c>
      <c r="Q820">
        <f>VLOOKUP(A820,[1]原表!$E:$X,20,0)</f>
        <v>2222.22</v>
      </c>
    </row>
    <row r="821" spans="1:17">
      <c r="A821" s="74" t="s">
        <v>872</v>
      </c>
      <c r="B821" t="str">
        <f>VLOOKUP(A821,[1]原表!$E:$AJ,32,0)</f>
        <v>通-机335#</v>
      </c>
      <c r="C821" t="str">
        <f>VLOOKUP(A821,[1]原表!$A:$D,4,0)</f>
        <v>机器设备-机械设备</v>
      </c>
      <c r="D821" t="str">
        <f>VLOOKUP(A821,[1]原表!$E:$G,3,0)</f>
        <v>拖车</v>
      </c>
      <c r="E821" t="str">
        <f>VLOOKUP(A821,'[1]拆分表2-整理表'!$C:$P,14,0)</f>
        <v/>
      </c>
      <c r="F821">
        <v>1</v>
      </c>
      <c r="I821" s="68">
        <f>VLOOKUP(A821,[1]原表!$E:$N,10,0)</f>
        <v>42307</v>
      </c>
      <c r="J821" s="68" t="s">
        <v>33</v>
      </c>
      <c r="M821" t="str">
        <f>VLOOKUP(A821,[1]原表!$E:$M,9,0)</f>
        <v>直接购入</v>
      </c>
      <c r="O821" t="str">
        <f>VLOOKUP(A821,'[1]拆分表2-整理表'!$C:$O,13,0)</f>
        <v>昆明市官渡区昆通电动车经营部 提取</v>
      </c>
      <c r="P821" t="str">
        <f>VLOOKUP(A821,[1]原表!$E:$U,17,0)</f>
        <v>10</v>
      </c>
      <c r="Q821">
        <f>VLOOKUP(A821,[1]原表!$E:$X,20,0)</f>
        <v>10100</v>
      </c>
    </row>
    <row r="822" spans="1:17">
      <c r="A822" s="74" t="s">
        <v>873</v>
      </c>
      <c r="B822" t="str">
        <f>VLOOKUP(A822,[1]原表!$E:$AJ,32,0)</f>
        <v>通-机336#</v>
      </c>
      <c r="C822" t="str">
        <f>VLOOKUP(A822,[1]原表!$A:$D,4,0)</f>
        <v>机器设备-机械设备</v>
      </c>
      <c r="D822" t="str">
        <f>VLOOKUP(A822,[1]原表!$E:$G,3,0)</f>
        <v>除湿机</v>
      </c>
      <c r="E822" t="str">
        <f>VLOOKUP(A822,'[1]拆分表2-整理表'!$C:$P,14,0)</f>
        <v>140Y</v>
      </c>
      <c r="F822">
        <v>1</v>
      </c>
      <c r="I822" s="68">
        <f>VLOOKUP(A822,[1]原表!$E:$N,10,0)</f>
        <v>42307</v>
      </c>
      <c r="J822" s="68" t="s">
        <v>33</v>
      </c>
      <c r="M822" t="str">
        <f>VLOOKUP(A822,[1]原表!$E:$M,9,0)</f>
        <v>直接购入</v>
      </c>
      <c r="O822" t="str">
        <f>VLOOKUP(A822,'[1]拆分表2-整理表'!$C:$O,13,0)</f>
        <v>杭州深井电机制造有限公司</v>
      </c>
      <c r="P822" t="str">
        <f>VLOOKUP(A822,[1]原表!$E:$U,17,0)</f>
        <v>10</v>
      </c>
      <c r="Q822">
        <f>VLOOKUP(A822,[1]原表!$E:$X,20,0)</f>
        <v>3247.86</v>
      </c>
    </row>
    <row r="823" spans="1:17">
      <c r="A823" s="74" t="s">
        <v>874</v>
      </c>
      <c r="B823" t="str">
        <f>VLOOKUP(A823,[1]原表!$E:$AJ,32,0)</f>
        <v>通-机337#</v>
      </c>
      <c r="C823" t="str">
        <f>VLOOKUP(A823,[1]原表!$A:$D,4,0)</f>
        <v>机器设备-机械设备</v>
      </c>
      <c r="D823" t="str">
        <f>VLOOKUP(A823,[1]原表!$E:$G,3,0)</f>
        <v>真空泵</v>
      </c>
      <c r="E823" t="str">
        <f>VLOOKUP(A823,'[1]拆分表2-整理表'!$C:$P,14,0)</f>
        <v>2BV5121</v>
      </c>
      <c r="F823">
        <v>1</v>
      </c>
      <c r="I823" s="68">
        <f>VLOOKUP(A823,[1]原表!$E:$N,10,0)</f>
        <v>42339</v>
      </c>
      <c r="J823" s="68" t="s">
        <v>180</v>
      </c>
      <c r="M823" t="str">
        <f>VLOOKUP(A823,[1]原表!$E:$M,9,0)</f>
        <v>直接购入</v>
      </c>
      <c r="O823" t="str">
        <f>VLOOKUP(A823,'[1]拆分表2-整理表'!$C:$O,13,0)</f>
        <v>昆明博蔚商贸有限公司 八楼</v>
      </c>
      <c r="P823" t="str">
        <f>VLOOKUP(A823,[1]原表!$E:$U,17,0)</f>
        <v>10</v>
      </c>
      <c r="Q823">
        <f>VLOOKUP(A823,[1]原表!$E:$X,20,0)</f>
        <v>6837.61</v>
      </c>
    </row>
    <row r="824" spans="1:17">
      <c r="A824" s="74" t="s">
        <v>875</v>
      </c>
      <c r="B824" t="str">
        <f>VLOOKUP(A824,[1]原表!$E:$AJ,32,0)</f>
        <v>通-机338#</v>
      </c>
      <c r="C824" t="str">
        <f>VLOOKUP(A824,[1]原表!$A:$D,4,0)</f>
        <v>机器设备-机械设备</v>
      </c>
      <c r="D824" t="str">
        <f>VLOOKUP(A824,[1]原表!$E:$G,3,0)</f>
        <v>真空泵 板式冷凝器</v>
      </c>
      <c r="E824" t="str">
        <f>VLOOKUP(A824,'[1]拆分表2-整理表'!$C:$P,14,0)</f>
        <v>SKA5111BK012-10</v>
      </c>
      <c r="F824">
        <v>1</v>
      </c>
      <c r="I824" s="68">
        <f>VLOOKUP(A824,[1]原表!$E:$N,10,0)</f>
        <v>42339</v>
      </c>
      <c r="J824" s="68" t="s">
        <v>31</v>
      </c>
      <c r="M824" t="str">
        <f>VLOOKUP(A824,[1]原表!$E:$M,9,0)</f>
        <v>直接购入</v>
      </c>
      <c r="O824" t="str">
        <f>VLOOKUP(A824,'[1]拆分表2-整理表'!$C:$O,13,0)</f>
        <v>南京腾勇干热设备有限公司 提取</v>
      </c>
      <c r="P824" t="str">
        <f>VLOOKUP(A824,[1]原表!$E:$U,17,0)</f>
        <v>10</v>
      </c>
      <c r="Q824">
        <f>VLOOKUP(A824,[1]原表!$E:$X,20,0)</f>
        <v>10256.41</v>
      </c>
    </row>
    <row r="825" spans="1:17">
      <c r="A825" s="74" t="s">
        <v>876</v>
      </c>
      <c r="B825" t="str">
        <f>VLOOKUP(A825,[1]原表!$E:$AJ,32,0)</f>
        <v>通-机339#</v>
      </c>
      <c r="C825" t="str">
        <f>VLOOKUP(A825,[1]原表!$A:$D,4,0)</f>
        <v>机器设备-机械设备</v>
      </c>
      <c r="D825" t="str">
        <f>VLOOKUP(A825,[1]原表!$E:$G,3,0)</f>
        <v>螺杆空压机</v>
      </c>
      <c r="E825" t="str">
        <f>VLOOKUP(A825,'[1]拆分表2-整理表'!$C:$P,14,0)</f>
        <v>XRN20</v>
      </c>
      <c r="F825">
        <v>1</v>
      </c>
      <c r="I825" s="68">
        <f>VLOOKUP(A825,[1]原表!$E:$N,10,0)</f>
        <v>42339</v>
      </c>
      <c r="J825" s="68" t="s">
        <v>877</v>
      </c>
      <c r="M825" t="str">
        <f>VLOOKUP(A825,[1]原表!$E:$M,9,0)</f>
        <v>直接购入</v>
      </c>
      <c r="O825" t="str">
        <f>VLOOKUP(A825,'[1]拆分表2-整理表'!$C:$O,13,0)</f>
        <v>云南荣众机电设备有限公司 粉碎</v>
      </c>
      <c r="P825" t="str">
        <f>VLOOKUP(A825,[1]原表!$E:$U,17,0)</f>
        <v>10</v>
      </c>
      <c r="Q825">
        <f>VLOOKUP(A825,[1]原表!$E:$X,20,0)</f>
        <v>17948.72</v>
      </c>
    </row>
    <row r="826" spans="1:17">
      <c r="A826" s="74" t="s">
        <v>878</v>
      </c>
      <c r="B826" t="str">
        <f>VLOOKUP(A826,[1]原表!$E:$AJ,32,0)</f>
        <v>通-机340#</v>
      </c>
      <c r="C826" t="str">
        <f>VLOOKUP(A826,[1]原表!$A:$D,4,0)</f>
        <v>机器设备-机械设备</v>
      </c>
      <c r="D826" t="str">
        <f>VLOOKUP(A826,[1]原表!$E:$G,3,0)</f>
        <v>螺杆空压机</v>
      </c>
      <c r="E826" t="str">
        <f>VLOOKUP(A826,'[1]拆分表2-整理表'!$C:$P,14,0)</f>
        <v>CPN20</v>
      </c>
      <c r="F826">
        <v>1</v>
      </c>
      <c r="I826" s="68">
        <f>VLOOKUP(A826,[1]原表!$E:$N,10,0)</f>
        <v>42339</v>
      </c>
      <c r="J826" s="68" t="s">
        <v>31</v>
      </c>
      <c r="M826" t="str">
        <f>VLOOKUP(A826,[1]原表!$E:$M,9,0)</f>
        <v>直接购入</v>
      </c>
      <c r="O826" t="str">
        <f>VLOOKUP(A826,'[1]拆分表2-整理表'!$C:$O,13,0)</f>
        <v>云南荣众机电设备有限公司 提取</v>
      </c>
      <c r="P826" t="str">
        <f>VLOOKUP(A826,[1]原表!$E:$U,17,0)</f>
        <v>10</v>
      </c>
      <c r="Q826">
        <f>VLOOKUP(A826,[1]原表!$E:$X,20,0)</f>
        <v>17948.72</v>
      </c>
    </row>
    <row r="827" spans="1:17">
      <c r="A827" s="74" t="s">
        <v>879</v>
      </c>
      <c r="B827" t="str">
        <f>VLOOKUP(A827,[1]原表!$E:$AJ,32,0)</f>
        <v>通-机341#</v>
      </c>
      <c r="C827" t="str">
        <f>VLOOKUP(A827,[1]原表!$A:$D,4,0)</f>
        <v>机器设备-机械设备</v>
      </c>
      <c r="D827" t="str">
        <f>VLOOKUP(A827,[1]原表!$E:$G,3,0)</f>
        <v>电动拖车</v>
      </c>
      <c r="E827" t="str">
        <f>VLOOKUP(A827,'[1]拆分表2-整理表'!$C:$P,14,0)</f>
        <v/>
      </c>
      <c r="F827">
        <v>1</v>
      </c>
      <c r="I827" s="68">
        <f>VLOOKUP(A827,[1]原表!$E:$N,10,0)</f>
        <v>42339</v>
      </c>
      <c r="J827" s="68" t="s">
        <v>639</v>
      </c>
      <c r="M827" t="str">
        <f>VLOOKUP(A827,[1]原表!$E:$M,9,0)</f>
        <v>直接购入</v>
      </c>
      <c r="O827" t="str">
        <f>VLOOKUP(A827,'[1]拆分表2-整理表'!$C:$O,13,0)</f>
        <v>昆明市官渡区昆通电动车经营部</v>
      </c>
      <c r="P827" t="str">
        <f>VLOOKUP(A827,[1]原表!$E:$U,17,0)</f>
        <v>10</v>
      </c>
      <c r="Q827">
        <f>VLOOKUP(A827,[1]原表!$E:$X,20,0)</f>
        <v>10100</v>
      </c>
    </row>
    <row r="828" spans="1:17">
      <c r="A828" s="74" t="s">
        <v>880</v>
      </c>
      <c r="B828" t="str">
        <f>VLOOKUP(A828,[1]原表!$E:$AJ,32,0)</f>
        <v>通-机342#</v>
      </c>
      <c r="C828" t="str">
        <f>VLOOKUP(A828,[1]原表!$A:$D,4,0)</f>
        <v>机器设备-机械设备</v>
      </c>
      <c r="D828" t="str">
        <f>VLOOKUP(A828,[1]原表!$E:$G,3,0)</f>
        <v>电动拖车</v>
      </c>
      <c r="E828" t="str">
        <f>VLOOKUP(A828,'[1]拆分表2-整理表'!$C:$P,14,0)</f>
        <v/>
      </c>
      <c r="F828">
        <v>1</v>
      </c>
      <c r="I828" s="68">
        <f>VLOOKUP(A828,[1]原表!$E:$N,10,0)</f>
        <v>42339</v>
      </c>
      <c r="J828" s="68" t="s">
        <v>639</v>
      </c>
      <c r="M828" t="str">
        <f>VLOOKUP(A828,[1]原表!$E:$M,9,0)</f>
        <v>直接购入</v>
      </c>
      <c r="O828" t="str">
        <f>VLOOKUP(A828,'[1]拆分表2-整理表'!$C:$O,13,0)</f>
        <v>昆明市官渡区昆通电动车经营部</v>
      </c>
      <c r="P828" t="str">
        <f>VLOOKUP(A828,[1]原表!$E:$U,17,0)</f>
        <v>10</v>
      </c>
      <c r="Q828">
        <f>VLOOKUP(A828,[1]原表!$E:$X,20,0)</f>
        <v>10100</v>
      </c>
    </row>
    <row r="829" spans="1:17">
      <c r="A829" s="74" t="s">
        <v>881</v>
      </c>
      <c r="B829" t="str">
        <f>VLOOKUP(A829,[1]原表!$E:$AJ,32,0)</f>
        <v>通-机343#</v>
      </c>
      <c r="C829" t="str">
        <f>VLOOKUP(A829,[1]原表!$A:$D,4,0)</f>
        <v>机器设备-机械设备</v>
      </c>
      <c r="D829" t="str">
        <f>VLOOKUP(A829,[1]原表!$E:$G,3,0)</f>
        <v>樱花智能标签秤</v>
      </c>
      <c r="E829" t="str">
        <f>VLOOKUP(A829,'[1]拆分表2-整理表'!$C:$P,14,0)</f>
        <v>PDW-150</v>
      </c>
      <c r="F829">
        <v>1</v>
      </c>
      <c r="I829" s="68">
        <f>VLOOKUP(A829,[1]原表!$E:$N,10,0)</f>
        <v>42339</v>
      </c>
      <c r="J829" s="68" t="s">
        <v>31</v>
      </c>
      <c r="M829" t="str">
        <f>VLOOKUP(A829,[1]原表!$E:$M,9,0)</f>
        <v>直接购入</v>
      </c>
      <c r="O829" t="str">
        <f>VLOOKUP(A829,'[1]拆分表2-整理表'!$C:$O,13,0)</f>
        <v>昆明樱之花科技有限公司 提取</v>
      </c>
      <c r="P829" t="str">
        <f>VLOOKUP(A829,[1]原表!$E:$U,17,0)</f>
        <v>10</v>
      </c>
      <c r="Q829">
        <f>VLOOKUP(A829,[1]原表!$E:$X,20,0)</f>
        <v>12820.51</v>
      </c>
    </row>
    <row r="830" spans="1:17">
      <c r="A830" s="74" t="s">
        <v>882</v>
      </c>
      <c r="B830" t="str">
        <f>VLOOKUP(A830,[1]原表!$E:$AJ,32,0)</f>
        <v>通-机344#</v>
      </c>
      <c r="C830" t="str">
        <f>VLOOKUP(A830,[1]原表!$A:$D,4,0)</f>
        <v>机器设备-机械设备</v>
      </c>
      <c r="D830" t="str">
        <f>VLOOKUP(A830,[1]原表!$E:$G,3,0)</f>
        <v>恒温恒湿机</v>
      </c>
      <c r="E830" t="str">
        <f>VLOOKUP(A830,'[1]拆分表2-整理表'!$C:$P,14,0)</f>
        <v>RY4W-10HS</v>
      </c>
      <c r="F830">
        <v>1</v>
      </c>
      <c r="I830" s="68">
        <f>VLOOKUP(A830,[1]原表!$E:$N,10,0)</f>
        <v>42339</v>
      </c>
      <c r="J830" s="68" t="s">
        <v>661</v>
      </c>
      <c r="M830" t="str">
        <f>VLOOKUP(A830,[1]原表!$E:$M,9,0)</f>
        <v>直接购入</v>
      </c>
      <c r="O830" t="str">
        <f>VLOOKUP(A830,'[1]拆分表2-整理表'!$C:$O,13,0)</f>
        <v>昆明银祥电子科技有限公司</v>
      </c>
      <c r="P830" t="str">
        <f>VLOOKUP(A830,[1]原表!$E:$U,17,0)</f>
        <v>10</v>
      </c>
      <c r="Q830">
        <f>VLOOKUP(A830,[1]原表!$E:$X,20,0)</f>
        <v>27179.49</v>
      </c>
    </row>
    <row r="831" spans="1:17">
      <c r="A831" s="74" t="s">
        <v>883</v>
      </c>
      <c r="B831" t="str">
        <f>VLOOKUP(A831,[1]原表!$E:$AJ,32,0)</f>
        <v>通-机328#</v>
      </c>
      <c r="C831" t="str">
        <f>VLOOKUP(A831,[1]原表!$A:$D,4,0)</f>
        <v>机器设备-机械设备</v>
      </c>
      <c r="D831" t="str">
        <f>VLOOKUP(A831,[1]原表!$E:$G,3,0)</f>
        <v>直线往复式切药机</v>
      </c>
      <c r="E831" t="str">
        <f>VLOOKUP(A831,'[1]拆分表2-整理表'!$C:$P,14,0)</f>
        <v>QWZL300</v>
      </c>
      <c r="F831">
        <v>1</v>
      </c>
      <c r="I831" s="68">
        <f>VLOOKUP(A831,[1]原表!$E:$N,10,0)</f>
        <v>42385</v>
      </c>
      <c r="J831" s="68" t="s">
        <v>31</v>
      </c>
      <c r="M831" t="str">
        <f>VLOOKUP(A831,[1]原表!$E:$M,9,0)</f>
        <v>直接购入</v>
      </c>
      <c r="O831" t="str">
        <f>VLOOKUP(A831,'[1]拆分表2-整理表'!$C:$O,13,0)</f>
        <v>周口制药机械厂有限公司</v>
      </c>
      <c r="P831" t="str">
        <f>VLOOKUP(A831,[1]原表!$E:$U,17,0)</f>
        <v>10</v>
      </c>
      <c r="Q831">
        <f>VLOOKUP(A831,[1]原表!$E:$X,20,0)</f>
        <v>27350.43</v>
      </c>
    </row>
    <row r="832" spans="1:17">
      <c r="A832" s="74" t="s">
        <v>884</v>
      </c>
      <c r="B832" t="str">
        <f>VLOOKUP(A832,[1]原表!$E:$AJ,32,0)</f>
        <v>通-机329#</v>
      </c>
      <c r="C832" t="str">
        <f>VLOOKUP(A832,[1]原表!$A:$D,4,0)</f>
        <v>机器设备-机械设备</v>
      </c>
      <c r="D832" t="str">
        <f>VLOOKUP(A832,[1]原表!$E:$G,3,0)</f>
        <v>电热煅药机</v>
      </c>
      <c r="E832" t="str">
        <f>VLOOKUP(A832,'[1]拆分表2-整理表'!$C:$P,14,0)</f>
        <v>DY-18</v>
      </c>
      <c r="F832">
        <v>1</v>
      </c>
      <c r="I832" s="68">
        <f>VLOOKUP(A832,[1]原表!$E:$N,10,0)</f>
        <v>42385</v>
      </c>
      <c r="J832" s="68" t="s">
        <v>31</v>
      </c>
      <c r="M832" t="str">
        <f>VLOOKUP(A832,[1]原表!$E:$M,9,0)</f>
        <v>直接购入</v>
      </c>
      <c r="O832" t="str">
        <f>VLOOKUP(A832,'[1]拆分表2-整理表'!$C:$O,13,0)</f>
        <v>周口制药机械厂有限公司</v>
      </c>
      <c r="P832" t="str">
        <f>VLOOKUP(A832,[1]原表!$E:$U,17,0)</f>
        <v>10</v>
      </c>
      <c r="Q832">
        <f>VLOOKUP(A832,[1]原表!$E:$X,20,0)</f>
        <v>30769.23</v>
      </c>
    </row>
    <row r="833" spans="1:17">
      <c r="A833" s="74" t="s">
        <v>885</v>
      </c>
      <c r="B833" t="str">
        <f>VLOOKUP(A833,[1]原表!$E:$AJ,32,0)</f>
        <v>通-机330#</v>
      </c>
      <c r="C833" t="str">
        <f>VLOOKUP(A833,[1]原表!$A:$D,4,0)</f>
        <v>机器设备-机械设备</v>
      </c>
      <c r="D833" t="str">
        <f>VLOOKUP(A833,[1]原表!$E:$G,3,0)</f>
        <v>斜片机</v>
      </c>
      <c r="E833" t="str">
        <f>VLOOKUP(A833,'[1]拆分表2-整理表'!$C:$P,14,0)</f>
        <v>QYX400</v>
      </c>
      <c r="F833">
        <v>1</v>
      </c>
      <c r="I833" s="68">
        <f>VLOOKUP(A833,[1]原表!$E:$N,10,0)</f>
        <v>42385</v>
      </c>
      <c r="J833" s="68" t="s">
        <v>31</v>
      </c>
      <c r="M833" t="str">
        <f>VLOOKUP(A833,[1]原表!$E:$M,9,0)</f>
        <v>直接购入</v>
      </c>
      <c r="O833" t="str">
        <f>VLOOKUP(A833,'[1]拆分表2-整理表'!$C:$O,13,0)</f>
        <v>周口制药机械厂有限公司</v>
      </c>
      <c r="P833" t="str">
        <f>VLOOKUP(A833,[1]原表!$E:$U,17,0)</f>
        <v>10</v>
      </c>
      <c r="Q833">
        <f>VLOOKUP(A833,[1]原表!$E:$X,20,0)</f>
        <v>20512.82</v>
      </c>
    </row>
    <row r="834" spans="1:17">
      <c r="A834" s="74" t="s">
        <v>886</v>
      </c>
      <c r="B834" t="str">
        <f>VLOOKUP(A834,[1]原表!$E:$AJ,32,0)</f>
        <v>通-机345#</v>
      </c>
      <c r="C834" t="str">
        <f>VLOOKUP(A834,[1]原表!$A:$D,4,0)</f>
        <v>机器设备-机械设备</v>
      </c>
      <c r="D834" t="str">
        <f>VLOOKUP(A834,[1]原表!$E:$G,3,0)</f>
        <v>破碎榨汁机组</v>
      </c>
      <c r="E834" t="str">
        <f>VLOOKUP(A834,'[1]拆分表2-整理表'!$C:$P,14,0)</f>
        <v>PLZ-1.5</v>
      </c>
      <c r="F834">
        <v>1</v>
      </c>
      <c r="I834" s="68">
        <f>VLOOKUP(A834,[1]原表!$E:$N,10,0)</f>
        <v>42385</v>
      </c>
      <c r="J834" s="68" t="s">
        <v>31</v>
      </c>
      <c r="M834" t="str">
        <f>VLOOKUP(A834,[1]原表!$E:$M,9,0)</f>
        <v>直接购入</v>
      </c>
      <c r="O834" t="str">
        <f>VLOOKUP(A834,'[1]拆分表2-整理表'!$C:$O,13,0)</f>
        <v>靖江市舜天工业设备制造有限公司</v>
      </c>
      <c r="P834" t="str">
        <f>VLOOKUP(A834,[1]原表!$E:$U,17,0)</f>
        <v>10</v>
      </c>
      <c r="Q834">
        <f>VLOOKUP(A834,[1]原表!$E:$X,20,0)</f>
        <v>11965.81</v>
      </c>
    </row>
    <row r="835" spans="1:17">
      <c r="A835" s="74" t="s">
        <v>887</v>
      </c>
      <c r="B835" t="str">
        <f>VLOOKUP(A835,[1]原表!$E:$AJ,32,0)</f>
        <v>通-机346#</v>
      </c>
      <c r="C835" t="str">
        <f>VLOOKUP(A835,[1]原表!$A:$D,4,0)</f>
        <v>机器设备-机械设备</v>
      </c>
      <c r="D835" t="str">
        <f>VLOOKUP(A835,[1]原表!$E:$G,3,0)</f>
        <v>半电动堆高车</v>
      </c>
      <c r="E835" t="str">
        <f>VLOOKUP(A835,'[1]拆分表2-整理表'!$C:$P,14,0)</f>
        <v>SPN1025</v>
      </c>
      <c r="F835">
        <v>1</v>
      </c>
      <c r="I835" s="68">
        <f>VLOOKUP(A835,[1]原表!$E:$N,10,0)</f>
        <v>42385</v>
      </c>
      <c r="J835" s="68" t="s">
        <v>140</v>
      </c>
      <c r="M835" t="str">
        <f>VLOOKUP(A835,[1]原表!$E:$M,9,0)</f>
        <v>直接购入</v>
      </c>
      <c r="O835" t="str">
        <f>VLOOKUP(A835,'[1]拆分表2-整理表'!$C:$O,13,0)</f>
        <v>昆明蓝狐经贸有限公司</v>
      </c>
      <c r="P835" t="str">
        <f>VLOOKUP(A835,[1]原表!$E:$U,17,0)</f>
        <v>10</v>
      </c>
      <c r="Q835">
        <f>VLOOKUP(A835,[1]原表!$E:$X,20,0)</f>
        <v>8547.01</v>
      </c>
    </row>
    <row r="836" spans="1:17">
      <c r="A836" s="74" t="s">
        <v>888</v>
      </c>
      <c r="B836" t="str">
        <f>VLOOKUP(A836,[1]原表!$E:$AJ,32,0)</f>
        <v>通-机347#</v>
      </c>
      <c r="C836" t="str">
        <f>VLOOKUP(A836,[1]原表!$A:$D,4,0)</f>
        <v>机器设备-机械设备</v>
      </c>
      <c r="D836" t="str">
        <f>VLOOKUP(A836,[1]原表!$E:$G,3,0)</f>
        <v>中式提取浓缩机组</v>
      </c>
      <c r="E836" t="str">
        <f>VLOOKUP(A836,'[1]拆分表2-整理表'!$C:$P,14,0)</f>
        <v>300L</v>
      </c>
      <c r="F836">
        <v>1</v>
      </c>
      <c r="I836" s="68">
        <f>VLOOKUP(A836,[1]原表!$E:$N,10,0)</f>
        <v>42401</v>
      </c>
      <c r="J836" s="68" t="s">
        <v>31</v>
      </c>
      <c r="M836" t="str">
        <f>VLOOKUP(A836,[1]原表!$E:$M,9,0)</f>
        <v>直接购入</v>
      </c>
      <c r="O836" t="str">
        <f>VLOOKUP(A836,'[1]拆分表2-整理表'!$C:$O,13,0)</f>
        <v>浙江天联机械有限公司</v>
      </c>
      <c r="P836" t="str">
        <f>VLOOKUP(A836,[1]原表!$E:$U,17,0)</f>
        <v>10</v>
      </c>
      <c r="Q836">
        <f>VLOOKUP(A836,[1]原表!$E:$X,20,0)</f>
        <v>72649.57</v>
      </c>
    </row>
    <row r="837" spans="1:17">
      <c r="A837" s="74" t="s">
        <v>889</v>
      </c>
      <c r="B837" t="str">
        <f>VLOOKUP(A837,[1]原表!$E:$AJ,32,0)</f>
        <v>通-机348#</v>
      </c>
      <c r="C837" t="str">
        <f>VLOOKUP(A837,[1]原表!$A:$D,4,0)</f>
        <v>机器设备-机械设备</v>
      </c>
      <c r="D837" t="str">
        <f>VLOOKUP(A837,[1]原表!$E:$G,3,0)</f>
        <v>全自动束带机</v>
      </c>
      <c r="E837" t="str">
        <f>VLOOKUP(A837,'[1]拆分表2-整理表'!$C:$P,14,0)</f>
        <v>CX-300</v>
      </c>
      <c r="F837">
        <v>1</v>
      </c>
      <c r="I837" s="68">
        <f>VLOOKUP(A837,[1]原表!$E:$N,10,0)</f>
        <v>42401</v>
      </c>
      <c r="J837" s="68" t="s">
        <v>140</v>
      </c>
      <c r="M837" t="str">
        <f>VLOOKUP(A837,[1]原表!$E:$M,9,0)</f>
        <v>直接购入</v>
      </c>
      <c r="O837" t="str">
        <f>VLOOKUP(A837,'[1]拆分表2-整理表'!$C:$O,13,0)</f>
        <v>成都创翔机械设备有限公司原南坝外包2楼2-4室</v>
      </c>
      <c r="P837" t="str">
        <f>VLOOKUP(A837,[1]原表!$E:$U,17,0)</f>
        <v>10</v>
      </c>
      <c r="Q837">
        <f>VLOOKUP(A837,[1]原表!$E:$X,20,0)</f>
        <v>51282.05</v>
      </c>
    </row>
    <row r="838" spans="1:17">
      <c r="A838" s="74" t="s">
        <v>890</v>
      </c>
      <c r="B838" t="str">
        <f>VLOOKUP(A838,[1]原表!$E:$AJ,32,0)</f>
        <v>通-机349#</v>
      </c>
      <c r="C838" t="str">
        <f>VLOOKUP(A838,[1]原表!$A:$D,4,0)</f>
        <v>机器设备-机械设备</v>
      </c>
      <c r="D838" t="str">
        <f>VLOOKUP(A838,[1]原表!$E:$G,3,0)</f>
        <v>罗茨风机</v>
      </c>
      <c r="E838" t="str">
        <f>VLOOKUP(A838,'[1]拆分表2-整理表'!$C:$P,14,0)</f>
        <v>SSR-100</v>
      </c>
      <c r="F838">
        <v>1</v>
      </c>
      <c r="I838" s="68">
        <f>VLOOKUP(A838,[1]原表!$E:$N,10,0)</f>
        <v>42430</v>
      </c>
      <c r="J838" s="68" t="s">
        <v>891</v>
      </c>
      <c r="M838" t="str">
        <f>VLOOKUP(A838,[1]原表!$E:$M,9,0)</f>
        <v>直接购入</v>
      </c>
      <c r="O838" t="str">
        <f>VLOOKUP(A838,'[1]拆分表2-整理表'!$C:$O,13,0)</f>
        <v>昆明政兰科技有限公司</v>
      </c>
      <c r="P838" t="str">
        <f>VLOOKUP(A838,[1]原表!$E:$U,17,0)</f>
        <v>10</v>
      </c>
      <c r="Q838">
        <f>VLOOKUP(A838,[1]原表!$E:$X,20,0)</f>
        <v>14358.97</v>
      </c>
    </row>
    <row r="839" spans="1:17">
      <c r="A839" s="74" t="s">
        <v>892</v>
      </c>
      <c r="B839" t="str">
        <f>VLOOKUP(A839,[1]原表!$E:$AJ,32,0)</f>
        <v>通-机350#</v>
      </c>
      <c r="C839" t="str">
        <f>VLOOKUP(A839,[1]原表!$A:$D,4,0)</f>
        <v>机器设备-机械设备</v>
      </c>
      <c r="D839" t="str">
        <f>VLOOKUP(A839,[1]原表!$E:$G,3,0)</f>
        <v>叉车秤</v>
      </c>
      <c r="E839" t="str">
        <f>VLOOKUP(A839,'[1]拆分表2-整理表'!$C:$P,14,0)</f>
        <v>2T</v>
      </c>
      <c r="F839">
        <v>1</v>
      </c>
      <c r="I839" s="68">
        <f>VLOOKUP(A839,[1]原表!$E:$N,10,0)</f>
        <v>42430</v>
      </c>
      <c r="J839" s="68" t="s">
        <v>33</v>
      </c>
      <c r="M839" t="str">
        <f>VLOOKUP(A839,[1]原表!$E:$M,9,0)</f>
        <v>直接购入</v>
      </c>
      <c r="O839" t="str">
        <f>VLOOKUP(A839,'[1]拆分表2-整理表'!$C:$O,13,0)</f>
        <v>云南微普工业品贸易有限公司</v>
      </c>
      <c r="P839" t="str">
        <f>VLOOKUP(A839,[1]原表!$E:$U,17,0)</f>
        <v>10</v>
      </c>
      <c r="Q839">
        <f>VLOOKUP(A839,[1]原表!$E:$X,20,0)</f>
        <v>3504.27</v>
      </c>
    </row>
    <row r="840" spans="1:17">
      <c r="A840" s="74" t="s">
        <v>893</v>
      </c>
      <c r="B840" t="str">
        <f>VLOOKUP(A840,[1]原表!$E:$AJ,32,0)</f>
        <v>通-机352#</v>
      </c>
      <c r="C840" t="str">
        <f>VLOOKUP(A840,[1]原表!$A:$D,4,0)</f>
        <v>机器设备-机械设备</v>
      </c>
      <c r="D840" t="str">
        <f>VLOOKUP(A840,[1]原表!$E:$G,3,0)</f>
        <v>（远程遥控）除湿机</v>
      </c>
      <c r="E840" t="str">
        <f>VLOOKUP(A840,'[1]拆分表2-整理表'!$C:$P,14,0)</f>
        <v>CR-200Y</v>
      </c>
      <c r="F840">
        <v>1</v>
      </c>
      <c r="I840" s="68">
        <f>VLOOKUP(A840,[1]原表!$E:$N,10,0)</f>
        <v>42522</v>
      </c>
      <c r="J840" s="68" t="s">
        <v>171</v>
      </c>
      <c r="M840" t="str">
        <f>VLOOKUP(A840,[1]原表!$E:$M,9,0)</f>
        <v>直接购入</v>
      </c>
      <c r="O840" t="str">
        <f>VLOOKUP(A840,'[1]拆分表2-整理表'!$C:$O,13,0)</f>
        <v>昆明银祥电子科技有限公司</v>
      </c>
      <c r="P840" t="str">
        <f>VLOOKUP(A840,[1]原表!$E:$U,17,0)</f>
        <v>10</v>
      </c>
      <c r="Q840">
        <f>VLOOKUP(A840,[1]原表!$E:$X,20,0)</f>
        <v>6153.85</v>
      </c>
    </row>
    <row r="841" spans="1:17">
      <c r="A841" s="74" t="s">
        <v>894</v>
      </c>
      <c r="B841" t="str">
        <f>VLOOKUP(A841,[1]原表!$E:$AJ,32,0)</f>
        <v>通-机353#</v>
      </c>
      <c r="C841" t="str">
        <f>VLOOKUP(A841,[1]原表!$A:$D,4,0)</f>
        <v>机器设备-机械设备</v>
      </c>
      <c r="D841" t="str">
        <f>VLOOKUP(A841,[1]原表!$E:$G,3,0)</f>
        <v>封箱打包一体机</v>
      </c>
      <c r="E841" t="str">
        <f>VLOOKUP(A841,'[1]拆分表2-整理表'!$C:$P,14,0)</f>
        <v>JP501+A72L</v>
      </c>
      <c r="F841">
        <v>1</v>
      </c>
      <c r="I841" s="68">
        <f>VLOOKUP(A841,[1]原表!$E:$N,10,0)</f>
        <v>42522</v>
      </c>
      <c r="J841" s="68" t="s">
        <v>140</v>
      </c>
      <c r="M841" t="str">
        <f>VLOOKUP(A841,[1]原表!$E:$M,9,0)</f>
        <v>直接购入</v>
      </c>
      <c r="O841" t="str">
        <f>VLOOKUP(A841,'[1]拆分表2-整理表'!$C:$O,13,0)</f>
        <v>云南善泽行商贸有限公司</v>
      </c>
      <c r="P841" t="str">
        <f>VLOOKUP(A841,[1]原表!$E:$U,17,0)</f>
        <v>10</v>
      </c>
      <c r="Q841">
        <f>VLOOKUP(A841,[1]原表!$E:$X,20,0)</f>
        <v>41025.64</v>
      </c>
    </row>
    <row r="842" spans="1:17">
      <c r="A842" s="74" t="s">
        <v>895</v>
      </c>
      <c r="B842" t="str">
        <f>VLOOKUP(A842,[1]原表!$E:$AJ,32,0)</f>
        <v>通-机354#</v>
      </c>
      <c r="C842" t="str">
        <f>VLOOKUP(A842,[1]原表!$A:$D,4,0)</f>
        <v>机器设备-机械设备</v>
      </c>
      <c r="D842" t="str">
        <f>VLOOKUP(A842,[1]原表!$E:$G,3,0)</f>
        <v>全自动束带机</v>
      </c>
      <c r="E842" t="str">
        <f>VLOOKUP(A842,'[1]拆分表2-整理表'!$C:$P,14,0)</f>
        <v>CX-300</v>
      </c>
      <c r="F842">
        <v>1</v>
      </c>
      <c r="I842" s="68">
        <f>VLOOKUP(A842,[1]原表!$E:$N,10,0)</f>
        <v>42522</v>
      </c>
      <c r="J842" s="68" t="s">
        <v>33</v>
      </c>
      <c r="M842" t="str">
        <f>VLOOKUP(A842,[1]原表!$E:$M,9,0)</f>
        <v>直接购入</v>
      </c>
      <c r="O842" t="str">
        <f>VLOOKUP(A842,'[1]拆分表2-整理表'!$C:$O,13,0)</f>
        <v>成都创翔机械设备有限公司</v>
      </c>
      <c r="P842" t="str">
        <f>VLOOKUP(A842,[1]原表!$E:$U,17,0)</f>
        <v>10</v>
      </c>
      <c r="Q842">
        <f>VLOOKUP(A842,[1]原表!$E:$X,20,0)</f>
        <v>47863.25</v>
      </c>
    </row>
    <row r="843" spans="1:17">
      <c r="A843" s="74" t="s">
        <v>896</v>
      </c>
      <c r="B843" t="str">
        <f>VLOOKUP(A843,[1]原表!$E:$AJ,32,0)</f>
        <v>通-机355#</v>
      </c>
      <c r="C843" t="str">
        <f>VLOOKUP(A843,[1]原表!$A:$D,4,0)</f>
        <v>机器设备-机械设备</v>
      </c>
      <c r="D843" t="str">
        <f>VLOOKUP(A843,[1]原表!$E:$G,3,0)</f>
        <v>全自动束带机</v>
      </c>
      <c r="E843" t="str">
        <f>VLOOKUP(A843,'[1]拆分表2-整理表'!$C:$P,14,0)</f>
        <v>CX-300</v>
      </c>
      <c r="F843">
        <v>1</v>
      </c>
      <c r="I843" s="68">
        <f>VLOOKUP(A843,[1]原表!$E:$N,10,0)</f>
        <v>42522</v>
      </c>
      <c r="J843" s="68" t="s">
        <v>171</v>
      </c>
      <c r="M843" t="str">
        <f>VLOOKUP(A843,[1]原表!$E:$M,9,0)</f>
        <v>直接购入</v>
      </c>
      <c r="O843" t="str">
        <f>VLOOKUP(A843,'[1]拆分表2-整理表'!$C:$O,13,0)</f>
        <v>成都创翔机械设备有限公司</v>
      </c>
      <c r="P843" t="str">
        <f>VLOOKUP(A843,[1]原表!$E:$U,17,0)</f>
        <v>10</v>
      </c>
      <c r="Q843">
        <f>VLOOKUP(A843,[1]原表!$E:$X,20,0)</f>
        <v>47863.25</v>
      </c>
    </row>
    <row r="844" spans="1:17">
      <c r="A844" s="74" t="s">
        <v>897</v>
      </c>
      <c r="B844" t="str">
        <f>VLOOKUP(A844,[1]原表!$E:$AJ,32,0)</f>
        <v>通-机356#</v>
      </c>
      <c r="C844" t="str">
        <f>VLOOKUP(A844,[1]原表!$A:$D,4,0)</f>
        <v>机器设备-机械设备</v>
      </c>
      <c r="D844" t="str">
        <f>VLOOKUP(A844,[1]原表!$E:$G,3,0)</f>
        <v>移动升降小车</v>
      </c>
      <c r="E844" t="str">
        <f>VLOOKUP(A844,'[1]拆分表2-整理表'!$C:$P,14,0)</f>
        <v>SJXC</v>
      </c>
      <c r="F844">
        <v>1</v>
      </c>
      <c r="I844" s="68">
        <f>VLOOKUP(A844,[1]原表!$E:$N,10,0)</f>
        <v>42522</v>
      </c>
      <c r="J844" s="68" t="s">
        <v>140</v>
      </c>
      <c r="M844" t="str">
        <f>VLOOKUP(A844,[1]原表!$E:$M,9,0)</f>
        <v>直接购入</v>
      </c>
      <c r="O844" t="str">
        <f>VLOOKUP(A844,'[1]拆分表2-整理表'!$C:$O,13,0)</f>
        <v>北京长峰金鼎科技有限公司</v>
      </c>
      <c r="P844" t="str">
        <f>VLOOKUP(A844,[1]原表!$E:$U,17,0)</f>
        <v>10</v>
      </c>
      <c r="Q844">
        <f>VLOOKUP(A844,[1]原表!$E:$X,20,0)</f>
        <v>9273.5</v>
      </c>
    </row>
    <row r="845" spans="1:17">
      <c r="A845" s="74" t="s">
        <v>898</v>
      </c>
      <c r="B845" t="str">
        <f>VLOOKUP(A845,[1]原表!$E:$AJ,32,0)</f>
        <v>通-机357#</v>
      </c>
      <c r="C845" t="str">
        <f>VLOOKUP(A845,[1]原表!$A:$D,4,0)</f>
        <v>机器设备-机械设备</v>
      </c>
      <c r="D845" t="str">
        <f>VLOOKUP(A845,[1]原表!$E:$G,3,0)</f>
        <v>电瓶式吸尘器</v>
      </c>
      <c r="E845" t="str">
        <f>VLOOKUP(A845,'[1]拆分表2-整理表'!$C:$P,14,0)</f>
        <v>DL-6060D</v>
      </c>
      <c r="F845">
        <v>1</v>
      </c>
      <c r="I845" s="68">
        <f>VLOOKUP(A845,[1]原表!$E:$N,10,0)</f>
        <v>42522</v>
      </c>
      <c r="J845" s="68" t="s">
        <v>31</v>
      </c>
      <c r="M845" t="str">
        <f>VLOOKUP(A845,[1]原表!$E:$M,9,0)</f>
        <v>直接购入</v>
      </c>
      <c r="O845" t="str">
        <f>VLOOKUP(A845,'[1]拆分表2-整理表'!$C:$O,13,0)</f>
        <v>云南善泽商贸有限公司</v>
      </c>
      <c r="P845" t="str">
        <f>VLOOKUP(A845,[1]原表!$E:$U,17,0)</f>
        <v>10</v>
      </c>
      <c r="Q845">
        <f>VLOOKUP(A845,[1]原表!$E:$X,20,0)</f>
        <v>7350.43</v>
      </c>
    </row>
    <row r="846" spans="1:17">
      <c r="A846" s="74" t="s">
        <v>899</v>
      </c>
      <c r="B846" t="str">
        <f>VLOOKUP(A846,[1]原表!$E:$AJ,32,0)</f>
        <v>通-机359#</v>
      </c>
      <c r="C846" t="str">
        <f>VLOOKUP(A846,[1]原表!$A:$D,4,0)</f>
        <v>机器设备-机械设备</v>
      </c>
      <c r="D846" t="str">
        <f>VLOOKUP(A846,[1]原表!$E:$G,3,0)</f>
        <v>超微粉碎机组</v>
      </c>
      <c r="E846" t="str">
        <f>VLOOKUP(A846,'[1]拆分表2-整理表'!$C:$P,14,0)</f>
        <v>JYNU75-75</v>
      </c>
      <c r="F846">
        <v>1</v>
      </c>
      <c r="I846" s="68">
        <f>VLOOKUP(A846,[1]原表!$E:$N,10,0)</f>
        <v>42522</v>
      </c>
      <c r="J846" s="68" t="s">
        <v>31</v>
      </c>
      <c r="M846" t="str">
        <f>VLOOKUP(A846,[1]原表!$E:$M,9,0)</f>
        <v>直接购入</v>
      </c>
      <c r="O846" t="str">
        <f>VLOOKUP(A846,'[1]拆分表2-整理表'!$C:$O,13,0)</f>
        <v>青岛捷怡纳机械科技有限公司</v>
      </c>
      <c r="P846" t="str">
        <f>VLOOKUP(A846,[1]原表!$E:$U,17,0)</f>
        <v>10</v>
      </c>
      <c r="Q846">
        <f>VLOOKUP(A846,[1]原表!$E:$X,20,0)</f>
        <v>410256.4</v>
      </c>
    </row>
    <row r="847" spans="1:17">
      <c r="A847" s="74" t="s">
        <v>900</v>
      </c>
      <c r="B847" t="str">
        <f>VLOOKUP(A847,[1]原表!$E:$AJ,32,0)</f>
        <v>通-机360#</v>
      </c>
      <c r="C847" t="str">
        <f>VLOOKUP(A847,[1]原表!$A:$D,4,0)</f>
        <v>机器设备-机械设备</v>
      </c>
      <c r="D847" t="str">
        <f>VLOOKUP(A847,[1]原表!$E:$G,3,0)</f>
        <v>高压清洗机</v>
      </c>
      <c r="E847" t="str">
        <f>VLOOKUP(A847,'[1]拆分表2-整理表'!$C:$P,14,0)</f>
        <v>LF100</v>
      </c>
      <c r="F847">
        <v>1</v>
      </c>
      <c r="I847" s="68">
        <f>VLOOKUP(A847,[1]原表!$E:$N,10,0)</f>
        <v>42522</v>
      </c>
      <c r="J847" s="68" t="s">
        <v>31</v>
      </c>
      <c r="M847" t="str">
        <f>VLOOKUP(A847,[1]原表!$E:$M,9,0)</f>
        <v>直接购入</v>
      </c>
      <c r="O847" t="str">
        <f>VLOOKUP(A847,'[1]拆分表2-整理表'!$C:$O,13,0)</f>
        <v>云南中肯科技有限公司</v>
      </c>
      <c r="P847" t="str">
        <f>VLOOKUP(A847,[1]原表!$E:$U,17,0)</f>
        <v>10</v>
      </c>
      <c r="Q847">
        <f>VLOOKUP(A847,[1]原表!$E:$X,20,0)</f>
        <v>1794.87</v>
      </c>
    </row>
    <row r="848" spans="1:17">
      <c r="A848" s="74" t="s">
        <v>901</v>
      </c>
      <c r="B848" t="str">
        <f>VLOOKUP(A848,[1]原表!$E:$AJ,32,0)</f>
        <v>通-机361#</v>
      </c>
      <c r="C848" t="str">
        <f>VLOOKUP(A848,[1]原表!$A:$D,4,0)</f>
        <v>机器设备-机械设备</v>
      </c>
      <c r="D848" t="str">
        <f>VLOOKUP(A848,[1]原表!$E:$G,3,0)</f>
        <v>粉碎机组收料及除尘系统</v>
      </c>
      <c r="E848" t="str">
        <f>VLOOKUP(A848,'[1]拆分表2-整理表'!$C:$P,14,0)</f>
        <v>FZ-600</v>
      </c>
      <c r="F848">
        <v>1</v>
      </c>
      <c r="I848" s="68">
        <f>VLOOKUP(A848,[1]原表!$E:$N,10,0)</f>
        <v>42522</v>
      </c>
      <c r="J848" s="68" t="s">
        <v>33</v>
      </c>
      <c r="M848" t="str">
        <f>VLOOKUP(A848,[1]原表!$E:$M,9,0)</f>
        <v>直接购入</v>
      </c>
      <c r="O848" t="str">
        <f>VLOOKUP(A848,'[1]拆分表2-整理表'!$C:$O,13,0)</f>
        <v>天津市渤海鑫茂制药设备有限公司</v>
      </c>
      <c r="P848" t="str">
        <f>VLOOKUP(A848,[1]原表!$E:$U,17,0)</f>
        <v>10</v>
      </c>
      <c r="Q848">
        <f>VLOOKUP(A848,[1]原表!$E:$X,20,0)</f>
        <v>112820.51</v>
      </c>
    </row>
    <row r="849" spans="1:17">
      <c r="A849" s="74" t="s">
        <v>902</v>
      </c>
      <c r="B849" t="str">
        <f>VLOOKUP(A849,[1]原表!$E:$AJ,32,0)</f>
        <v>通-机362#</v>
      </c>
      <c r="C849" t="str">
        <f>VLOOKUP(A849,[1]原表!$A:$D,4,0)</f>
        <v>机器设备-机械设备</v>
      </c>
      <c r="D849" t="str">
        <f>VLOOKUP(A849,[1]原表!$E:$G,3,0)</f>
        <v>粉碎机组收料及除尘系统</v>
      </c>
      <c r="E849" t="str">
        <f>VLOOKUP(A849,'[1]拆分表2-整理表'!$C:$P,14,0)</f>
        <v>FZ-600</v>
      </c>
      <c r="F849">
        <v>1</v>
      </c>
      <c r="I849" s="68">
        <f>VLOOKUP(A849,[1]原表!$E:$N,10,0)</f>
        <v>42522</v>
      </c>
      <c r="J849" s="68" t="s">
        <v>31</v>
      </c>
      <c r="M849" t="str">
        <f>VLOOKUP(A849,[1]原表!$E:$M,9,0)</f>
        <v>直接购入</v>
      </c>
      <c r="O849" t="str">
        <f>VLOOKUP(A849,'[1]拆分表2-整理表'!$C:$O,13,0)</f>
        <v>天津市渤海鑫茂制药设备有限公司</v>
      </c>
      <c r="P849" t="str">
        <f>VLOOKUP(A849,[1]原表!$E:$U,17,0)</f>
        <v>10</v>
      </c>
      <c r="Q849">
        <f>VLOOKUP(A849,[1]原表!$E:$X,20,0)</f>
        <v>112820.51</v>
      </c>
    </row>
    <row r="850" spans="1:17">
      <c r="A850" s="74" t="s">
        <v>903</v>
      </c>
      <c r="B850" t="str">
        <f>VLOOKUP(A850,[1]原表!$E:$AJ,32,0)</f>
        <v>通-机363#</v>
      </c>
      <c r="C850" t="str">
        <f>VLOOKUP(A850,[1]原表!$A:$D,4,0)</f>
        <v>机器设备-机械设备</v>
      </c>
      <c r="D850" t="str">
        <f>VLOOKUP(A850,[1]原表!$E:$G,3,0)</f>
        <v>粉碎机组收料及除尘系统</v>
      </c>
      <c r="E850" t="str">
        <f>VLOOKUP(A850,'[1]拆分表2-整理表'!$C:$P,14,0)</f>
        <v>FZ-600</v>
      </c>
      <c r="F850">
        <v>1</v>
      </c>
      <c r="I850" s="68">
        <f>VLOOKUP(A850,[1]原表!$E:$N,10,0)</f>
        <v>42522</v>
      </c>
      <c r="J850" s="68" t="s">
        <v>31</v>
      </c>
      <c r="M850" t="str">
        <f>VLOOKUP(A850,[1]原表!$E:$M,9,0)</f>
        <v>直接购入</v>
      </c>
      <c r="O850" t="str">
        <f>VLOOKUP(A850,'[1]拆分表2-整理表'!$C:$O,13,0)</f>
        <v>天津市渤海鑫茂制药设备有限公司</v>
      </c>
      <c r="P850" t="str">
        <f>VLOOKUP(A850,[1]原表!$E:$U,17,0)</f>
        <v>10</v>
      </c>
      <c r="Q850">
        <f>VLOOKUP(A850,[1]原表!$E:$X,20,0)</f>
        <v>112820.51</v>
      </c>
    </row>
    <row r="851" spans="1:17">
      <c r="A851" s="74" t="s">
        <v>904</v>
      </c>
      <c r="B851" t="str">
        <f>VLOOKUP(A851,[1]原表!$E:$AJ,32,0)</f>
        <v>通-机358#</v>
      </c>
      <c r="C851" t="str">
        <f>VLOOKUP(A851,[1]原表!$A:$D,4,0)</f>
        <v>机器设备-机械设备</v>
      </c>
      <c r="D851" t="str">
        <f>VLOOKUP(A851,[1]原表!$E:$G,3,0)</f>
        <v>电动平台</v>
      </c>
      <c r="E851" t="str">
        <f>VLOOKUP(A851,'[1]拆分表2-整理表'!$C:$P,14,0)</f>
        <v>HIW10</v>
      </c>
      <c r="F851">
        <v>1</v>
      </c>
      <c r="I851" s="68">
        <f>VLOOKUP(A851,[1]原表!$E:$N,10,0)</f>
        <v>42522</v>
      </c>
      <c r="J851" s="68" t="s">
        <v>33</v>
      </c>
      <c r="M851" t="str">
        <f>VLOOKUP(A851,[1]原表!$E:$M,9,0)</f>
        <v>直接购入</v>
      </c>
      <c r="O851" t="str">
        <f>VLOOKUP(A851,'[1]拆分表2-整理表'!$C:$O,13,0)</f>
        <v>云南微普工业品贸易有限公司</v>
      </c>
      <c r="P851" t="str">
        <f>VLOOKUP(A851,[1]原表!$E:$U,17,0)</f>
        <v>10</v>
      </c>
      <c r="Q851">
        <f>VLOOKUP(A851,[1]原表!$E:$X,20,0)</f>
        <v>7264.96</v>
      </c>
    </row>
    <row r="852" spans="1:17">
      <c r="A852" s="74" t="s">
        <v>905</v>
      </c>
      <c r="B852" t="str">
        <f>VLOOKUP(A852,[1]原表!$E:$AJ,32,0)</f>
        <v>通-机364#</v>
      </c>
      <c r="C852" t="str">
        <f>VLOOKUP(A852,[1]原表!$A:$D,4,0)</f>
        <v>机器设备-机械设备</v>
      </c>
      <c r="D852" t="str">
        <f>VLOOKUP(A852,[1]原表!$E:$G,3,0)</f>
        <v>强力破碎机</v>
      </c>
      <c r="E852" t="str">
        <f>VLOOKUP(A852,'[1]拆分表2-整理表'!$C:$P,14,0)</f>
        <v>TOP-400</v>
      </c>
      <c r="F852">
        <v>1</v>
      </c>
      <c r="I852" s="68">
        <f>VLOOKUP(A852,[1]原表!$E:$N,10,0)</f>
        <v>42522</v>
      </c>
      <c r="J852" s="68" t="s">
        <v>31</v>
      </c>
      <c r="M852" t="str">
        <f>VLOOKUP(A852,[1]原表!$E:$M,9,0)</f>
        <v>直接购入</v>
      </c>
      <c r="O852" t="str">
        <f>VLOOKUP(A852,'[1]拆分表2-整理表'!$C:$O,13,0)</f>
        <v>天津市渤海鑫茂专用设备</v>
      </c>
      <c r="P852" t="str">
        <f>VLOOKUP(A852,[1]原表!$E:$U,17,0)</f>
        <v>10</v>
      </c>
      <c r="Q852">
        <f>VLOOKUP(A852,[1]原表!$E:$X,20,0)</f>
        <v>23931.62</v>
      </c>
    </row>
    <row r="853" spans="1:17">
      <c r="A853" s="74" t="s">
        <v>906</v>
      </c>
      <c r="B853" t="str">
        <f>VLOOKUP(A853,[1]原表!$E:$AJ,32,0)</f>
        <v>通-机273#</v>
      </c>
      <c r="C853" t="str">
        <f>VLOOKUP(A853,[1]原表!$A:$D,4,0)</f>
        <v>机器设备-机械设备</v>
      </c>
      <c r="D853" t="str">
        <f>VLOOKUP(A853,[1]原表!$E:$G,3,0)</f>
        <v>旋盖燃煤炒药机</v>
      </c>
      <c r="E853" t="str">
        <f>VLOOKUP(A853,'[1]拆分表2-整理表'!$C:$P,14,0)</f>
        <v>XCYM-1200</v>
      </c>
      <c r="F853">
        <v>1</v>
      </c>
      <c r="I853" s="68">
        <f>VLOOKUP(A853,[1]原表!$E:$N,10,0)</f>
        <v>42522</v>
      </c>
      <c r="J853" s="68" t="s">
        <v>33</v>
      </c>
      <c r="M853" t="str">
        <f>VLOOKUP(A853,[1]原表!$E:$M,9,0)</f>
        <v>直接购入</v>
      </c>
      <c r="O853" t="str">
        <f>VLOOKUP(A853,'[1]拆分表2-整理表'!$C:$O,13,0)</f>
        <v>台州博大制药机械科技有限公司</v>
      </c>
      <c r="P853" t="str">
        <f>VLOOKUP(A853,[1]原表!$E:$U,17,0)</f>
        <v>10</v>
      </c>
      <c r="Q853">
        <f>VLOOKUP(A853,[1]原表!$E:$X,20,0)</f>
        <v>45299.15</v>
      </c>
    </row>
    <row r="854" spans="1:17">
      <c r="A854" s="74" t="s">
        <v>907</v>
      </c>
      <c r="B854" t="str">
        <f>VLOOKUP(A854,[1]原表!$E:$AJ,32,0)</f>
        <v>通-机365#</v>
      </c>
      <c r="C854" t="str">
        <f>VLOOKUP(A854,[1]原表!$A:$D,4,0)</f>
        <v>机器设备-机械设备</v>
      </c>
      <c r="D854" t="str">
        <f>VLOOKUP(A854,[1]原表!$E:$G,3,0)</f>
        <v>罗茨风机</v>
      </c>
      <c r="E854" t="str">
        <f>VLOOKUP(A854,'[1]拆分表2-整理表'!$C:$P,14,0)</f>
        <v>SSR-100</v>
      </c>
      <c r="F854">
        <v>1</v>
      </c>
      <c r="I854" s="68">
        <f>VLOOKUP(A854,[1]原表!$E:$N,10,0)</f>
        <v>42522</v>
      </c>
      <c r="J854" s="68" t="s">
        <v>891</v>
      </c>
      <c r="M854" t="str">
        <f>VLOOKUP(A854,[1]原表!$E:$M,9,0)</f>
        <v>直接购入</v>
      </c>
      <c r="O854" t="str">
        <f>VLOOKUP(A854,'[1]拆分表2-整理表'!$C:$O,13,0)</f>
        <v>昆明政兰科技有限公司</v>
      </c>
      <c r="P854" t="str">
        <f>VLOOKUP(A854,[1]原表!$E:$U,17,0)</f>
        <v>10</v>
      </c>
      <c r="Q854">
        <f>VLOOKUP(A854,[1]原表!$E:$X,20,0)</f>
        <v>14358.97</v>
      </c>
    </row>
    <row r="855" spans="1:17">
      <c r="A855" s="74" t="s">
        <v>908</v>
      </c>
      <c r="B855" t="str">
        <f>VLOOKUP(A855,[1]原表!$E:$AJ,32,0)</f>
        <v>通-机366#</v>
      </c>
      <c r="C855" t="str">
        <f>VLOOKUP(A855,[1]原表!$A:$D,4,0)</f>
        <v>机器设备-机械设备</v>
      </c>
      <c r="D855" t="str">
        <f>VLOOKUP(A855,[1]原表!$E:$G,3,0)</f>
        <v>升降平台</v>
      </c>
      <c r="E855" t="str">
        <f>VLOOKUP(A855,'[1]拆分表2-整理表'!$C:$P,14,0)</f>
        <v>HY100</v>
      </c>
      <c r="F855">
        <v>1</v>
      </c>
      <c r="I855" s="68">
        <f>VLOOKUP(A855,[1]原表!$E:$N,10,0)</f>
        <v>42583</v>
      </c>
      <c r="J855" s="68" t="s">
        <v>31</v>
      </c>
      <c r="M855" t="str">
        <f>VLOOKUP(A855,[1]原表!$E:$M,9,0)</f>
        <v>直接购入</v>
      </c>
      <c r="O855" t="str">
        <f>VLOOKUP(A855,'[1]拆分表2-整理表'!$C:$O,13,0)</f>
        <v>云南微普工业品贸易有限公司</v>
      </c>
      <c r="P855" t="str">
        <f>VLOOKUP(A855,[1]原表!$E:$U,17,0)</f>
        <v>10</v>
      </c>
      <c r="Q855">
        <f>VLOOKUP(A855,[1]原表!$E:$X,20,0)</f>
        <v>11880.34</v>
      </c>
    </row>
    <row r="856" spans="1:17">
      <c r="A856" s="74" t="s">
        <v>909</v>
      </c>
      <c r="B856" t="str">
        <f>VLOOKUP(A856,[1]原表!$E:$AJ,32,0)</f>
        <v>通-机367#</v>
      </c>
      <c r="C856" t="str">
        <f>VLOOKUP(A856,[1]原表!$A:$D,4,0)</f>
        <v>机器设备-机械设备</v>
      </c>
      <c r="D856" t="str">
        <f>VLOOKUP(A856,[1]原表!$E:$G,3,0)</f>
        <v>封箱打包一体机</v>
      </c>
      <c r="E856" t="str">
        <f>VLOOKUP(A856,'[1]拆分表2-整理表'!$C:$P,14,0)</f>
        <v>JP501+A72L</v>
      </c>
      <c r="F856">
        <v>1</v>
      </c>
      <c r="I856" s="68">
        <f>VLOOKUP(A856,[1]原表!$E:$N,10,0)</f>
        <v>42583</v>
      </c>
      <c r="J856" s="68" t="s">
        <v>140</v>
      </c>
      <c r="M856" t="str">
        <f>VLOOKUP(A856,[1]原表!$E:$M,9,0)</f>
        <v>直接购入</v>
      </c>
      <c r="O856" t="str">
        <f>VLOOKUP(A856,'[1]拆分表2-整理表'!$C:$O,13,0)</f>
        <v>云南善泽行商贸有限公司（原南坝外包2楼操作间2-4室）</v>
      </c>
      <c r="P856" t="str">
        <f>VLOOKUP(A856,[1]原表!$E:$U,17,0)</f>
        <v>10</v>
      </c>
      <c r="Q856">
        <f>VLOOKUP(A856,[1]原表!$E:$X,20,0)</f>
        <v>41025.64</v>
      </c>
    </row>
    <row r="857" spans="1:17">
      <c r="A857" s="74" t="s">
        <v>910</v>
      </c>
      <c r="B857" t="str">
        <f>VLOOKUP(A857,[1]原表!$E:$AJ,32,0)</f>
        <v>通-机368#</v>
      </c>
      <c r="C857" t="str">
        <f>VLOOKUP(A857,[1]原表!$A:$D,4,0)</f>
        <v>机器设备-机械设备</v>
      </c>
      <c r="D857" t="str">
        <f>VLOOKUP(A857,[1]原表!$E:$G,3,0)</f>
        <v>封箱打包一体机</v>
      </c>
      <c r="E857" t="str">
        <f>VLOOKUP(A857,'[1]拆分表2-整理表'!$C:$P,14,0)</f>
        <v>JP501+A72L</v>
      </c>
      <c r="F857">
        <v>1</v>
      </c>
      <c r="I857" s="68">
        <f>VLOOKUP(A857,[1]原表!$E:$N,10,0)</f>
        <v>42583</v>
      </c>
      <c r="J857" s="68" t="s">
        <v>140</v>
      </c>
      <c r="M857" t="str">
        <f>VLOOKUP(A857,[1]原表!$E:$M,9,0)</f>
        <v>直接购入</v>
      </c>
      <c r="O857" t="str">
        <f>VLOOKUP(A857,'[1]拆分表2-整理表'!$C:$O,13,0)</f>
        <v>云南善泽行商贸有限公司</v>
      </c>
      <c r="P857" t="str">
        <f>VLOOKUP(A857,[1]原表!$E:$U,17,0)</f>
        <v>10</v>
      </c>
      <c r="Q857">
        <f>VLOOKUP(A857,[1]原表!$E:$X,20,0)</f>
        <v>41025.64</v>
      </c>
    </row>
    <row r="858" spans="1:17">
      <c r="A858" s="74" t="s">
        <v>911</v>
      </c>
      <c r="B858" t="str">
        <f>VLOOKUP(A858,[1]原表!$E:$AJ,32,0)</f>
        <v>通-机369#</v>
      </c>
      <c r="C858" t="str">
        <f>VLOOKUP(A858,[1]原表!$A:$D,4,0)</f>
        <v>机器设备-机械设备</v>
      </c>
      <c r="D858" t="str">
        <f>VLOOKUP(A858,[1]原表!$E:$G,3,0)</f>
        <v>叉车秤</v>
      </c>
      <c r="E858" t="str">
        <f>VLOOKUP(A858,'[1]拆分表2-整理表'!$C:$P,14,0)</f>
        <v>JWZ-3100</v>
      </c>
      <c r="F858">
        <v>1</v>
      </c>
      <c r="I858" s="68">
        <f>VLOOKUP(A858,[1]原表!$E:$N,10,0)</f>
        <v>42614</v>
      </c>
      <c r="J858" s="68" t="s">
        <v>33</v>
      </c>
      <c r="M858" t="str">
        <f>VLOOKUP(A858,[1]原表!$E:$M,9,0)</f>
        <v>直接购入</v>
      </c>
      <c r="O858">
        <f>VLOOKUP(A858,'[1]拆分表2-整理表'!$C:$O,13,0)</f>
        <v>0</v>
      </c>
      <c r="P858" t="str">
        <f>VLOOKUP(A858,[1]原表!$E:$U,17,0)</f>
        <v>10</v>
      </c>
      <c r="Q858">
        <f>VLOOKUP(A858,[1]原表!$E:$X,20,0)</f>
        <v>3504.27</v>
      </c>
    </row>
    <row r="859" spans="1:17">
      <c r="A859" s="74" t="s">
        <v>912</v>
      </c>
      <c r="B859" t="str">
        <f>VLOOKUP(A859,[1]原表!$E:$AJ,32,0)</f>
        <v>通-机370#</v>
      </c>
      <c r="C859" t="str">
        <f>VLOOKUP(A859,[1]原表!$A:$D,4,0)</f>
        <v>机器设备-机械设备</v>
      </c>
      <c r="D859" t="str">
        <f>VLOOKUP(A859,[1]原表!$E:$G,3,0)</f>
        <v>三元旋转筛</v>
      </c>
      <c r="E859" t="str">
        <f>VLOOKUP(A859,'[1]拆分表2-整理表'!$C:$P,14,0)</f>
        <v>S49-600型2S-304</v>
      </c>
      <c r="F859">
        <v>1</v>
      </c>
      <c r="I859" s="68">
        <f>VLOOKUP(A859,[1]原表!$E:$N,10,0)</f>
        <v>42644</v>
      </c>
      <c r="J859" s="68" t="s">
        <v>33</v>
      </c>
      <c r="M859" t="str">
        <f>VLOOKUP(A859,[1]原表!$E:$M,9,0)</f>
        <v>直接购入</v>
      </c>
      <c r="O859" t="str">
        <f>VLOOKUP(A859,'[1]拆分表2-整理表'!$C:$O,13,0)</f>
        <v>新乡市高服机械股份有限公司</v>
      </c>
      <c r="P859" t="str">
        <f>VLOOKUP(A859,[1]原表!$E:$U,17,0)</f>
        <v>10</v>
      </c>
      <c r="Q859">
        <f>VLOOKUP(A859,[1]原表!$E:$X,20,0)</f>
        <v>20085.47</v>
      </c>
    </row>
    <row r="860" spans="1:17">
      <c r="A860" s="74" t="s">
        <v>913</v>
      </c>
      <c r="B860" t="str">
        <f>VLOOKUP(A860,[1]原表!$E:$AJ,32,0)</f>
        <v>通-机322#</v>
      </c>
      <c r="C860" t="str">
        <f>VLOOKUP(A860,[1]原表!$A:$D,4,0)</f>
        <v>机器设备-机械设备</v>
      </c>
      <c r="D860" t="str">
        <f>VLOOKUP(A860,[1]原表!$E:$G,3,0)</f>
        <v>双效浓缩器</v>
      </c>
      <c r="E860" t="str">
        <f>VLOOKUP(A860,'[1]拆分表2-整理表'!$C:$P,14,0)</f>
        <v>2000型</v>
      </c>
      <c r="F860">
        <v>1</v>
      </c>
      <c r="I860" s="68">
        <f>VLOOKUP(A860,[1]原表!$E:$N,10,0)</f>
        <v>42705</v>
      </c>
      <c r="J860" s="68" t="s">
        <v>31</v>
      </c>
      <c r="M860" t="str">
        <f>VLOOKUP(A860,[1]原表!$E:$M,9,0)</f>
        <v>直接购入</v>
      </c>
      <c r="O860" t="str">
        <f>VLOOKUP(A860,'[1]拆分表2-整理表'!$C:$O,13,0)</f>
        <v>温州金榜轻工机械有限公司</v>
      </c>
      <c r="P860" t="str">
        <f>VLOOKUP(A860,[1]原表!$E:$U,17,0)</f>
        <v>10</v>
      </c>
      <c r="Q860">
        <f>VLOOKUP(A860,[1]原表!$E:$X,20,0)</f>
        <v>200854.7</v>
      </c>
    </row>
    <row r="861" spans="1:17">
      <c r="A861" s="74" t="s">
        <v>914</v>
      </c>
      <c r="B861" t="str">
        <f>VLOOKUP(A861,[1]原表!$E:$AJ,32,0)</f>
        <v>通-机371#</v>
      </c>
      <c r="C861" t="str">
        <f>VLOOKUP(A861,[1]原表!$A:$D,4,0)</f>
        <v>机器设备-机械设备</v>
      </c>
      <c r="D861" t="str">
        <f>VLOOKUP(A861,[1]原表!$E:$G,3,0)</f>
        <v>叉车秤</v>
      </c>
      <c r="E861" t="str">
        <f>VLOOKUP(A861,'[1]拆分表2-整理表'!$C:$P,14,0)</f>
        <v>JWIT/0.2kg</v>
      </c>
      <c r="F861">
        <v>1</v>
      </c>
      <c r="I861" s="68">
        <f>VLOOKUP(A861,[1]原表!$E:$N,10,0)</f>
        <v>42705</v>
      </c>
      <c r="J861" s="68" t="s">
        <v>33</v>
      </c>
      <c r="M861" t="str">
        <f>VLOOKUP(A861,[1]原表!$E:$M,9,0)</f>
        <v>直接购入</v>
      </c>
      <c r="O861" t="str">
        <f>VLOOKUP(A861,'[1]拆分表2-整理表'!$C:$O,13,0)</f>
        <v>云南微普工品贸易有限公司 前处理车间呈贡</v>
      </c>
      <c r="P861" t="str">
        <f>VLOOKUP(A861,[1]原表!$E:$U,17,0)</f>
        <v>10</v>
      </c>
      <c r="Q861">
        <f>VLOOKUP(A861,[1]原表!$E:$X,20,0)</f>
        <v>3504.28</v>
      </c>
    </row>
    <row r="862" spans="1:17">
      <c r="A862" s="74" t="s">
        <v>915</v>
      </c>
      <c r="B862" t="str">
        <f>VLOOKUP(A862,[1]原表!$E:$AJ,32,0)</f>
        <v>通-机372#</v>
      </c>
      <c r="C862" t="str">
        <f>VLOOKUP(A862,[1]原表!$A:$D,4,0)</f>
        <v>机器设备-机械设备</v>
      </c>
      <c r="D862" t="str">
        <f>VLOOKUP(A862,[1]原表!$E:$G,3,0)</f>
        <v>叉车秤</v>
      </c>
      <c r="E862" t="str">
        <f>VLOOKUP(A862,'[1]拆分表2-整理表'!$C:$P,14,0)</f>
        <v>JWIT/0.2kg</v>
      </c>
      <c r="F862">
        <v>1</v>
      </c>
      <c r="I862" s="68">
        <f>VLOOKUP(A862,[1]原表!$E:$N,10,0)</f>
        <v>42705</v>
      </c>
      <c r="J862" s="68" t="s">
        <v>31</v>
      </c>
      <c r="M862" t="str">
        <f>VLOOKUP(A862,[1]原表!$E:$M,9,0)</f>
        <v>直接购入</v>
      </c>
      <c r="O862" t="str">
        <f>VLOOKUP(A862,'[1]拆分表2-整理表'!$C:$O,13,0)</f>
        <v>云南微普工品贸易有限公司 前处理车间呈贡</v>
      </c>
      <c r="P862" t="str">
        <f>VLOOKUP(A862,[1]原表!$E:$U,17,0)</f>
        <v>10</v>
      </c>
      <c r="Q862">
        <f>VLOOKUP(A862,[1]原表!$E:$X,20,0)</f>
        <v>3504.27</v>
      </c>
    </row>
    <row r="863" spans="1:17">
      <c r="A863" s="74" t="s">
        <v>916</v>
      </c>
      <c r="B863" t="str">
        <f>VLOOKUP(A863,[1]原表!$E:$AJ,32,0)</f>
        <v>通-机351#</v>
      </c>
      <c r="C863" t="str">
        <f>VLOOKUP(A863,[1]原表!$A:$D,4,0)</f>
        <v>机器设备-机械设备</v>
      </c>
      <c r="D863" t="str">
        <f>VLOOKUP(A863,[1]原表!$E:$G,3,0)</f>
        <v>电磁炒药机</v>
      </c>
      <c r="E863" t="str">
        <f>VLOOKUP(A863,'[1]拆分表2-整理表'!$C:$P,14,0)</f>
        <v>CZ230型/40KW</v>
      </c>
      <c r="F863">
        <v>1</v>
      </c>
      <c r="I863" s="68">
        <f>VLOOKUP(A863,[1]原表!$E:$N,10,0)</f>
        <v>42767</v>
      </c>
      <c r="J863" s="68" t="s">
        <v>31</v>
      </c>
      <c r="M863" t="str">
        <f>VLOOKUP(A863,[1]原表!$E:$M,9,0)</f>
        <v>直接购入</v>
      </c>
      <c r="O863" t="str">
        <f>VLOOKUP(A863,'[1]拆分表2-整理表'!$C:$O,13,0)</f>
        <v>北京霍氏机械制造有限公司</v>
      </c>
      <c r="P863" t="str">
        <f>VLOOKUP(A863,[1]原表!$E:$U,17,0)</f>
        <v>10</v>
      </c>
      <c r="Q863">
        <f>VLOOKUP(A863,[1]原表!$E:$X,20,0)</f>
        <v>83418.8</v>
      </c>
    </row>
    <row r="864" spans="1:17">
      <c r="A864" s="74" t="s">
        <v>917</v>
      </c>
      <c r="B864" t="str">
        <f>VLOOKUP(A864,[1]原表!$E:$AJ,32,0)</f>
        <v>通-机373#</v>
      </c>
      <c r="C864" t="str">
        <f>VLOOKUP(A864,[1]原表!$A:$D,4,0)</f>
        <v>机器设备-机械设备</v>
      </c>
      <c r="D864" t="str">
        <f>VLOOKUP(A864,[1]原表!$E:$G,3,0)</f>
        <v>封箱打包一体机</v>
      </c>
      <c r="E864" t="str">
        <f>VLOOKUP(A864,'[1]拆分表2-整理表'!$C:$P,14,0)</f>
        <v>JP501+A72L</v>
      </c>
      <c r="F864">
        <v>1</v>
      </c>
      <c r="I864" s="68">
        <f>VLOOKUP(A864,[1]原表!$E:$N,10,0)</f>
        <v>42767</v>
      </c>
      <c r="J864" s="68" t="s">
        <v>171</v>
      </c>
      <c r="M864" t="str">
        <f>VLOOKUP(A864,[1]原表!$E:$M,9,0)</f>
        <v>直接购入</v>
      </c>
      <c r="O864" t="str">
        <f>VLOOKUP(A864,'[1]拆分表2-整理表'!$C:$O,13,0)</f>
        <v>云南善泽行商贸有限公司</v>
      </c>
      <c r="P864" t="str">
        <f>VLOOKUP(A864,[1]原表!$E:$U,17,0)</f>
        <v>10</v>
      </c>
      <c r="Q864">
        <f>VLOOKUP(A864,[1]原表!$E:$X,20,0)</f>
        <v>41025.64</v>
      </c>
    </row>
    <row r="865" spans="1:17">
      <c r="A865" s="74" t="s">
        <v>918</v>
      </c>
      <c r="B865" t="str">
        <f>VLOOKUP(A865,[1]原表!$E:$AJ,32,0)</f>
        <v>通-机374#</v>
      </c>
      <c r="C865" t="str">
        <f>VLOOKUP(A865,[1]原表!$A:$D,4,0)</f>
        <v>机器设备-机械设备</v>
      </c>
      <c r="D865" t="str">
        <f>VLOOKUP(A865,[1]原表!$E:$G,3,0)</f>
        <v>蓄电池前移式叉车</v>
      </c>
      <c r="E865" t="str">
        <f>VLOOKUP(A865,'[1]拆分表2-整理表'!$C:$P,14,0)</f>
        <v>R145：1.4T</v>
      </c>
      <c r="F865">
        <v>1</v>
      </c>
      <c r="I865" s="68">
        <f>VLOOKUP(A865,[1]原表!$E:$N,10,0)</f>
        <v>42767</v>
      </c>
      <c r="J865" s="68" t="s">
        <v>639</v>
      </c>
      <c r="M865" t="str">
        <f>VLOOKUP(A865,[1]原表!$E:$M,9,0)</f>
        <v>直接购入</v>
      </c>
      <c r="O865" t="str">
        <f>VLOOKUP(A865,'[1]拆分表2-整理表'!$C:$O,13,0)</f>
        <v>林德（中国）叉车有限公司</v>
      </c>
      <c r="P865" t="str">
        <f>VLOOKUP(A865,[1]原表!$E:$U,17,0)</f>
        <v>10</v>
      </c>
      <c r="Q865">
        <f>VLOOKUP(A865,[1]原表!$E:$X,20,0)</f>
        <v>185042.74</v>
      </c>
    </row>
    <row r="866" spans="1:17">
      <c r="A866" s="74" t="s">
        <v>919</v>
      </c>
      <c r="B866" t="str">
        <f>VLOOKUP(A866,[1]原表!$E:$AJ,32,0)</f>
        <v>通-机375#</v>
      </c>
      <c r="C866" t="str">
        <f>VLOOKUP(A866,[1]原表!$A:$D,4,0)</f>
        <v>机器设备-机械设备</v>
      </c>
      <c r="D866" t="str">
        <f>VLOOKUP(A866,[1]原表!$E:$G,3,0)</f>
        <v>叉车秤</v>
      </c>
      <c r="E866" t="str">
        <f>VLOOKUP(A866,'[1]拆分表2-整理表'!$C:$P,14,0)</f>
        <v>JWZ-3100</v>
      </c>
      <c r="F866">
        <v>1</v>
      </c>
      <c r="I866" s="68">
        <f>VLOOKUP(A866,[1]原表!$E:$N,10,0)</f>
        <v>42767</v>
      </c>
      <c r="J866" s="68" t="s">
        <v>33</v>
      </c>
      <c r="M866" t="str">
        <f>VLOOKUP(A866,[1]原表!$E:$M,9,0)</f>
        <v>直接购入</v>
      </c>
      <c r="O866" t="str">
        <f>VLOOKUP(A866,'[1]拆分表2-整理表'!$C:$O,13,0)</f>
        <v>云南微普工品贸易有限公司</v>
      </c>
      <c r="P866" t="str">
        <f>VLOOKUP(A866,[1]原表!$E:$U,17,0)</f>
        <v>10</v>
      </c>
      <c r="Q866">
        <f>VLOOKUP(A866,[1]原表!$E:$X,20,0)</f>
        <v>3504.27</v>
      </c>
    </row>
    <row r="867" spans="1:17">
      <c r="A867" s="74" t="s">
        <v>920</v>
      </c>
      <c r="B867" t="str">
        <f>VLOOKUP(A867,[1]原表!$E:$AJ,32,0)</f>
        <v>通-机376#</v>
      </c>
      <c r="C867" t="str">
        <f>VLOOKUP(A867,[1]原表!$A:$D,4,0)</f>
        <v>机器设备-机械设备</v>
      </c>
      <c r="D867" t="str">
        <f>VLOOKUP(A867,[1]原表!$E:$G,3,0)</f>
        <v>检重秤</v>
      </c>
      <c r="E867" t="str">
        <f>VLOOKUP(A867,'[1]拆分表2-整理表'!$C:$P,14,0)</f>
        <v>C1200 Compact</v>
      </c>
      <c r="F867">
        <v>1</v>
      </c>
      <c r="I867" s="68">
        <f>VLOOKUP(A867,[1]原表!$E:$N,10,0)</f>
        <v>42795</v>
      </c>
      <c r="J867" s="68" t="s">
        <v>180</v>
      </c>
      <c r="M867" t="str">
        <f>VLOOKUP(A867,[1]原表!$E:$M,9,0)</f>
        <v>直接购入</v>
      </c>
      <c r="O867" t="str">
        <f>VLOOKUP(A867,'[1]拆分表2-整理表'!$C:$O,13,0)</f>
        <v>梅特勒-托利多国际贸易上海有限公司</v>
      </c>
      <c r="P867" t="str">
        <f>VLOOKUP(A867,[1]原表!$E:$U,17,0)</f>
        <v>10</v>
      </c>
      <c r="Q867">
        <f>VLOOKUP(A867,[1]原表!$E:$X,20,0)</f>
        <v>62678.07</v>
      </c>
    </row>
    <row r="868" spans="1:17">
      <c r="A868" s="74" t="s">
        <v>921</v>
      </c>
      <c r="B868" t="str">
        <f>VLOOKUP(A868,[1]原表!$E:$AJ,32,0)</f>
        <v>通-机377#</v>
      </c>
      <c r="C868" t="str">
        <f>VLOOKUP(A868,[1]原表!$A:$D,4,0)</f>
        <v>机器设备-机械设备</v>
      </c>
      <c r="D868" t="str">
        <f>VLOOKUP(A868,[1]原表!$E:$G,3,0)</f>
        <v>检重秤</v>
      </c>
      <c r="E868" t="str">
        <f>VLOOKUP(A868,'[1]拆分表2-整理表'!$C:$P,14,0)</f>
        <v>C1200 Compact</v>
      </c>
      <c r="F868">
        <v>1</v>
      </c>
      <c r="I868" s="68">
        <f>VLOOKUP(A868,[1]原表!$E:$N,10,0)</f>
        <v>42795</v>
      </c>
      <c r="J868" s="68" t="s">
        <v>171</v>
      </c>
      <c r="M868" t="str">
        <f>VLOOKUP(A868,[1]原表!$E:$M,9,0)</f>
        <v>直接购入</v>
      </c>
      <c r="O868" t="str">
        <f>VLOOKUP(A868,'[1]拆分表2-整理表'!$C:$O,13,0)</f>
        <v>梅特勒-托利多国际贸易上海有限公司</v>
      </c>
      <c r="P868" t="str">
        <f>VLOOKUP(A868,[1]原表!$E:$U,17,0)</f>
        <v>10</v>
      </c>
      <c r="Q868">
        <f>VLOOKUP(A868,[1]原表!$E:$X,20,0)</f>
        <v>62678.06</v>
      </c>
    </row>
    <row r="869" spans="1:17">
      <c r="A869" s="74" t="s">
        <v>922</v>
      </c>
      <c r="B869" t="str">
        <f>VLOOKUP(A869,[1]原表!$E:$AJ,32,0)</f>
        <v>通-机378#</v>
      </c>
      <c r="C869" t="str">
        <f>VLOOKUP(A869,[1]原表!$A:$D,4,0)</f>
        <v>机器设备-机械设备</v>
      </c>
      <c r="D869" t="str">
        <f>VLOOKUP(A869,[1]原表!$E:$G,3,0)</f>
        <v>检重秤</v>
      </c>
      <c r="E869" t="str">
        <f>VLOOKUP(A869,'[1]拆分表2-整理表'!$C:$P,14,0)</f>
        <v>C1200 Compact</v>
      </c>
      <c r="F869">
        <v>1</v>
      </c>
      <c r="I869" s="68">
        <f>VLOOKUP(A869,[1]原表!$E:$N,10,0)</f>
        <v>42795</v>
      </c>
      <c r="J869" s="68" t="s">
        <v>180</v>
      </c>
      <c r="M869" t="str">
        <f>VLOOKUP(A869,[1]原表!$E:$M,9,0)</f>
        <v>直接购入</v>
      </c>
      <c r="O869" t="str">
        <f>VLOOKUP(A869,'[1]拆分表2-整理表'!$C:$O,13,0)</f>
        <v>梅特勒-托利多国际贸易上海有限公司</v>
      </c>
      <c r="P869" t="str">
        <f>VLOOKUP(A869,[1]原表!$E:$U,17,0)</f>
        <v>10</v>
      </c>
      <c r="Q869">
        <f>VLOOKUP(A869,[1]原表!$E:$X,20,0)</f>
        <v>62678.06</v>
      </c>
    </row>
    <row r="870" spans="1:17">
      <c r="A870" s="74" t="s">
        <v>923</v>
      </c>
      <c r="B870" t="str">
        <f>VLOOKUP(A870,[1]原表!$E:$AJ,32,0)</f>
        <v>通-机379#</v>
      </c>
      <c r="C870" t="str">
        <f>VLOOKUP(A870,[1]原表!$A:$D,4,0)</f>
        <v>机器设备-机械设备</v>
      </c>
      <c r="D870" t="str">
        <f>VLOOKUP(A870,[1]原表!$E:$G,3,0)</f>
        <v>电子小地磅</v>
      </c>
      <c r="E870" t="str">
        <f>VLOOKUP(A870,'[1]拆分表2-整理表'!$C:$P,14,0)</f>
        <v>TCS 1.5T</v>
      </c>
      <c r="F870">
        <v>1</v>
      </c>
      <c r="I870" s="68">
        <f>VLOOKUP(A870,[1]原表!$E:$N,10,0)</f>
        <v>42826</v>
      </c>
      <c r="J870" s="68" t="s">
        <v>65</v>
      </c>
      <c r="M870" t="str">
        <f>VLOOKUP(A870,[1]原表!$E:$M,9,0)</f>
        <v>直接购入</v>
      </c>
      <c r="O870" t="str">
        <f>VLOOKUP(A870,'[1]拆分表2-整理表'!$C:$O,13,0)</f>
        <v>云南微普工品贸易有限公司  前处理车间</v>
      </c>
      <c r="P870" t="str">
        <f>VLOOKUP(A870,[1]原表!$E:$U,17,0)</f>
        <v>10</v>
      </c>
      <c r="Q870">
        <f>VLOOKUP(A870,[1]原表!$E:$X,20,0)</f>
        <v>3803.42</v>
      </c>
    </row>
    <row r="871" spans="1:17">
      <c r="A871" s="74" t="s">
        <v>924</v>
      </c>
      <c r="B871" t="str">
        <f>VLOOKUP(A871,[1]原表!$E:$AJ,32,0)</f>
        <v>通-机380#</v>
      </c>
      <c r="C871" t="str">
        <f>VLOOKUP(A871,[1]原表!$A:$D,4,0)</f>
        <v>机器设备-机械设备</v>
      </c>
      <c r="D871" t="str">
        <f>VLOOKUP(A871,[1]原表!$E:$G,3,0)</f>
        <v>数带给带式包装机</v>
      </c>
      <c r="E871" t="str">
        <f>VLOOKUP(A871,'[1]拆分表2-整理表'!$C:$P,14,0)</f>
        <v>SD8-200</v>
      </c>
      <c r="F871">
        <v>1</v>
      </c>
      <c r="I871" s="68">
        <f>VLOOKUP(A871,[1]原表!$E:$N,10,0)</f>
        <v>42856</v>
      </c>
      <c r="J871" s="68" t="s">
        <v>140</v>
      </c>
      <c r="M871" t="str">
        <f>VLOOKUP(A871,[1]原表!$E:$M,9,0)</f>
        <v>直接购入</v>
      </c>
      <c r="O871" t="str">
        <f>VLOOKUP(A871,'[1]拆分表2-整理表'!$C:$O,13,0)</f>
        <v>温州科迪机械有限公司</v>
      </c>
      <c r="P871" t="str">
        <f>VLOOKUP(A871,[1]原表!$E:$U,17,0)</f>
        <v>10</v>
      </c>
      <c r="Q871">
        <f>VLOOKUP(A871,[1]原表!$E:$X,20,0)</f>
        <v>491453</v>
      </c>
    </row>
    <row r="872" spans="1:17">
      <c r="A872" s="74" t="s">
        <v>925</v>
      </c>
      <c r="B872" t="str">
        <f>VLOOKUP(A872,[1]原表!$E:$AJ,32,0)</f>
        <v>通-机381#</v>
      </c>
      <c r="C872" t="str">
        <f>VLOOKUP(A872,[1]原表!$A:$D,4,0)</f>
        <v>机器设备-机械设备</v>
      </c>
      <c r="D872" t="str">
        <f>VLOOKUP(A872,[1]原表!$E:$G,3,0)</f>
        <v>输送机</v>
      </c>
      <c r="E872" t="str">
        <f>VLOOKUP(A872,'[1]拆分表2-整理表'!$C:$P,14,0)</f>
        <v>YH-250</v>
      </c>
      <c r="F872">
        <v>1</v>
      </c>
      <c r="I872" s="68">
        <f>VLOOKUP(A872,[1]原表!$E:$N,10,0)</f>
        <v>42856</v>
      </c>
      <c r="J872" s="68" t="s">
        <v>33</v>
      </c>
      <c r="M872" t="str">
        <f>VLOOKUP(A872,[1]原表!$E:$M,9,0)</f>
        <v>直接购入</v>
      </c>
      <c r="O872" t="str">
        <f>VLOOKUP(A872,'[1]拆分表2-整理表'!$C:$O,13,0)</f>
        <v>昆明达嘉包装设备有限公司</v>
      </c>
      <c r="P872" t="str">
        <f>VLOOKUP(A872,[1]原表!$E:$U,17,0)</f>
        <v>10</v>
      </c>
      <c r="Q872">
        <f>VLOOKUP(A872,[1]原表!$E:$X,20,0)</f>
        <v>15384.62</v>
      </c>
    </row>
    <row r="873" spans="1:17">
      <c r="A873" s="74" t="s">
        <v>926</v>
      </c>
      <c r="B873" t="str">
        <f>VLOOKUP(A873,[1]原表!$E:$AJ,32,0)</f>
        <v>通-机382#</v>
      </c>
      <c r="C873" t="str">
        <f>VLOOKUP(A873,[1]原表!$A:$D,4,0)</f>
        <v>机器设备-机械设备</v>
      </c>
      <c r="D873" t="str">
        <f>VLOOKUP(A873,[1]原表!$E:$G,3,0)</f>
        <v>直线筛</v>
      </c>
      <c r="E873" t="str">
        <f>VLOOKUP(A873,'[1]拆分表2-整理表'!$C:$P,14,0)</f>
        <v>SZF820型IS</v>
      </c>
      <c r="F873">
        <v>1</v>
      </c>
      <c r="I873" s="68">
        <f>VLOOKUP(A873,[1]原表!$E:$N,10,0)</f>
        <v>42856</v>
      </c>
      <c r="J873" s="68" t="s">
        <v>31</v>
      </c>
      <c r="M873" t="str">
        <f>VLOOKUP(A873,[1]原表!$E:$M,9,0)</f>
        <v>直接购入</v>
      </c>
      <c r="O873" t="str">
        <f>VLOOKUP(A873,'[1]拆分表2-整理表'!$C:$O,13,0)</f>
        <v>新乡市高服机械股份有限公司 前处理车间</v>
      </c>
      <c r="P873" t="str">
        <f>VLOOKUP(A873,[1]原表!$E:$U,17,0)</f>
        <v>10</v>
      </c>
      <c r="Q873">
        <f>VLOOKUP(A873,[1]原表!$E:$X,20,0)</f>
        <v>32564.1</v>
      </c>
    </row>
    <row r="874" spans="1:17">
      <c r="A874" s="74" t="s">
        <v>927</v>
      </c>
      <c r="B874" t="str">
        <f>VLOOKUP(A874,[1]原表!$E:$AJ,32,0)</f>
        <v>通-机383#</v>
      </c>
      <c r="C874" t="str">
        <f>VLOOKUP(A874,[1]原表!$A:$D,4,0)</f>
        <v>机器设备-机械设备</v>
      </c>
      <c r="D874" t="str">
        <f>VLOOKUP(A874,[1]原表!$E:$G,3,0)</f>
        <v>叉车秤</v>
      </c>
      <c r="E874" t="str">
        <f>VLOOKUP(A874,'[1]拆分表2-整理表'!$C:$P,14,0)</f>
        <v>JWI-3100</v>
      </c>
      <c r="F874">
        <v>1</v>
      </c>
      <c r="I874" s="68">
        <f>VLOOKUP(A874,[1]原表!$E:$N,10,0)</f>
        <v>42948</v>
      </c>
      <c r="J874" s="68" t="s">
        <v>140</v>
      </c>
      <c r="M874" t="str">
        <f>VLOOKUP(A874,[1]原表!$E:$M,9,0)</f>
        <v>直接购入</v>
      </c>
      <c r="O874" t="str">
        <f>VLOOKUP(A874,'[1]拆分表2-整理表'!$C:$O,13,0)</f>
        <v>钰恒电子（厦门）有限公司（云南微普工品贸易）</v>
      </c>
      <c r="P874" t="str">
        <f>VLOOKUP(A874,[1]原表!$E:$U,17,0)</f>
        <v>10</v>
      </c>
      <c r="Q874">
        <f>VLOOKUP(A874,[1]原表!$E:$X,20,0)</f>
        <v>3504.27</v>
      </c>
    </row>
    <row r="875" spans="1:17">
      <c r="A875" s="74" t="s">
        <v>928</v>
      </c>
      <c r="B875" t="str">
        <f>VLOOKUP(A875,[1]原表!$E:$AJ,32,0)</f>
        <v>通-机384#</v>
      </c>
      <c r="C875" t="str">
        <f>VLOOKUP(A875,[1]原表!$A:$D,4,0)</f>
        <v>机器设备-机械设备</v>
      </c>
      <c r="D875" t="str">
        <f>VLOOKUP(A875,[1]原表!$E:$G,3,0)</f>
        <v>吸尘机</v>
      </c>
      <c r="E875" t="str">
        <f>VLOOKUP(A875,'[1]拆分表2-整理表'!$C:$P,14,0)</f>
        <v>DL-1880</v>
      </c>
      <c r="F875">
        <v>1</v>
      </c>
      <c r="I875" s="68">
        <f>VLOOKUP(A875,[1]原表!$E:$N,10,0)</f>
        <v>42948</v>
      </c>
      <c r="J875" s="68" t="s">
        <v>33</v>
      </c>
      <c r="M875" t="str">
        <f>VLOOKUP(A875,[1]原表!$E:$M,9,0)</f>
        <v>直接购入</v>
      </c>
      <c r="O875" t="str">
        <f>VLOOKUP(A875,'[1]拆分表2-整理表'!$C:$O,13,0)</f>
        <v>上海乐容实业有限公司（云南善泽行商贸）</v>
      </c>
      <c r="P875" t="str">
        <f>VLOOKUP(A875,[1]原表!$E:$U,17,0)</f>
        <v>10</v>
      </c>
      <c r="Q875">
        <f>VLOOKUP(A875,[1]原表!$E:$X,20,0)</f>
        <v>6495.73</v>
      </c>
    </row>
    <row r="876" spans="1:17">
      <c r="A876" s="74" t="s">
        <v>929</v>
      </c>
      <c r="B876" t="str">
        <f>VLOOKUP(A876,[1]原表!$E:$AJ,32,0)</f>
        <v>通-机385#</v>
      </c>
      <c r="C876" t="str">
        <f>VLOOKUP(A876,[1]原表!$A:$D,4,0)</f>
        <v>机器设备-机械设备</v>
      </c>
      <c r="D876" t="str">
        <f>VLOOKUP(A876,[1]原表!$E:$G,3,0)</f>
        <v>折纸机</v>
      </c>
      <c r="E876" t="str">
        <f>VLOOKUP(A876,'[1]拆分表2-整理表'!$C:$P,14,0)</f>
        <v>F-262</v>
      </c>
      <c r="F876">
        <v>1</v>
      </c>
      <c r="I876" s="68">
        <f>VLOOKUP(A876,[1]原表!$E:$N,10,0)</f>
        <v>42948</v>
      </c>
      <c r="J876" s="68" t="s">
        <v>33</v>
      </c>
      <c r="M876" t="str">
        <f>VLOOKUP(A876,[1]原表!$E:$M,9,0)</f>
        <v>直接购入</v>
      </c>
      <c r="O876" t="str">
        <f>VLOOKUP(A876,'[1]拆分表2-整理表'!$C:$O,13,0)</f>
        <v>台湾三泰商业机器有限公司（云南善泽行商贸）</v>
      </c>
      <c r="P876" t="str">
        <f>VLOOKUP(A876,[1]原表!$E:$U,17,0)</f>
        <v>10</v>
      </c>
      <c r="Q876">
        <f>VLOOKUP(A876,[1]原表!$E:$X,20,0)</f>
        <v>24358.97</v>
      </c>
    </row>
    <row r="877" spans="1:17">
      <c r="A877" s="74" t="s">
        <v>930</v>
      </c>
      <c r="B877" t="str">
        <f>VLOOKUP(A877,[1]原表!$E:$AJ,32,0)</f>
        <v>通-机386#</v>
      </c>
      <c r="C877" t="str">
        <f>VLOOKUP(A877,[1]原表!$A:$D,4,0)</f>
        <v>机器设备-机械设备</v>
      </c>
      <c r="D877" t="str">
        <f>VLOOKUP(A877,[1]原表!$E:$G,3,0)</f>
        <v>折纸机</v>
      </c>
      <c r="E877" t="str">
        <f>VLOOKUP(A877,'[1]拆分表2-整理表'!$C:$P,14,0)</f>
        <v>F-262</v>
      </c>
      <c r="F877">
        <v>1</v>
      </c>
      <c r="I877" s="68">
        <f>VLOOKUP(A877,[1]原表!$E:$N,10,0)</f>
        <v>42948</v>
      </c>
      <c r="J877" s="68" t="s">
        <v>171</v>
      </c>
      <c r="M877" t="str">
        <f>VLOOKUP(A877,[1]原表!$E:$M,9,0)</f>
        <v>直接购入</v>
      </c>
      <c r="O877" t="str">
        <f>VLOOKUP(A877,'[1]拆分表2-整理表'!$C:$O,13,0)</f>
        <v>皇将（上海）包装科技有限公司（云南善泽行商贸）</v>
      </c>
      <c r="P877" t="str">
        <f>VLOOKUP(A877,[1]原表!$E:$U,17,0)</f>
        <v>10</v>
      </c>
      <c r="Q877">
        <f>VLOOKUP(A877,[1]原表!$E:$X,20,0)</f>
        <v>24358.98</v>
      </c>
    </row>
    <row r="878" spans="1:17">
      <c r="A878" s="74" t="s">
        <v>931</v>
      </c>
      <c r="B878" t="str">
        <f>VLOOKUP(A878,[1]原表!$E:$AJ,32,0)</f>
        <v>通-机389#</v>
      </c>
      <c r="C878" t="str">
        <f>VLOOKUP(A878,[1]原表!$A:$D,4,0)</f>
        <v>机器设备-机械设备</v>
      </c>
      <c r="D878" t="str">
        <f>VLOOKUP(A878,[1]原表!$E:$G,3,0)</f>
        <v>全电动堆高车</v>
      </c>
      <c r="E878" t="str">
        <f>VLOOKUP(A878,'[1]拆分表2-整理表'!$C:$P,14,0)</f>
        <v>CS2029</v>
      </c>
      <c r="F878">
        <v>1</v>
      </c>
      <c r="I878" s="68">
        <f>VLOOKUP(A878,[1]原表!$E:$N,10,0)</f>
        <v>42979</v>
      </c>
      <c r="J878" s="68" t="s">
        <v>65</v>
      </c>
      <c r="M878" t="str">
        <f>VLOOKUP(A878,[1]原表!$E:$M,9,0)</f>
        <v>直接购入</v>
      </c>
      <c r="O878" t="str">
        <f>VLOOKUP(A878,'[1]拆分表2-整理表'!$C:$O,13,0)</f>
        <v>浙江诺力叉车股份有限公司（昆明蓝狐经贸）</v>
      </c>
      <c r="P878" t="str">
        <f>VLOOKUP(A878,[1]原表!$E:$U,17,0)</f>
        <v>10</v>
      </c>
      <c r="Q878">
        <f>VLOOKUP(A878,[1]原表!$E:$X,20,0)</f>
        <v>41025.64</v>
      </c>
    </row>
    <row r="879" spans="1:17">
      <c r="A879" s="74" t="s">
        <v>932</v>
      </c>
      <c r="B879" t="str">
        <f>VLOOKUP(A879,[1]原表!$E:$AJ,32,0)</f>
        <v>通-机390#</v>
      </c>
      <c r="C879" t="str">
        <f>VLOOKUP(A879,[1]原表!$A:$D,4,0)</f>
        <v>机器设备-机械设备</v>
      </c>
      <c r="D879" t="str">
        <f>VLOOKUP(A879,[1]原表!$E:$G,3,0)</f>
        <v>四轮平衡重式蓄电池叉车</v>
      </c>
      <c r="E879" t="str">
        <f>VLOOKUP(A879,'[1]拆分表2-整理表'!$C:$P,14,0)</f>
        <v>FE4P20E</v>
      </c>
      <c r="F879">
        <v>1</v>
      </c>
      <c r="I879" s="68">
        <f>VLOOKUP(A879,[1]原表!$E:$N,10,0)</f>
        <v>42979</v>
      </c>
      <c r="J879" s="68" t="s">
        <v>65</v>
      </c>
      <c r="M879" t="str">
        <f>VLOOKUP(A879,[1]原表!$E:$M,9,0)</f>
        <v>直接购入</v>
      </c>
      <c r="O879" t="str">
        <f>VLOOKUP(A879,'[1]拆分表2-整理表'!$C:$O,13,0)</f>
        <v>诺力机械股份有限公司（昆明蓝狐经贸）</v>
      </c>
      <c r="P879" t="str">
        <f>VLOOKUP(A879,[1]原表!$E:$U,17,0)</f>
        <v>10</v>
      </c>
      <c r="Q879">
        <f>VLOOKUP(A879,[1]原表!$E:$X,20,0)</f>
        <v>68376.07</v>
      </c>
    </row>
    <row r="880" spans="1:17">
      <c r="A880" s="74" t="s">
        <v>933</v>
      </c>
      <c r="B880" t="str">
        <f>VLOOKUP(A880,[1]原表!$E:$AJ,32,0)</f>
        <v>通-机391#</v>
      </c>
      <c r="C880" t="str">
        <f>VLOOKUP(A880,[1]原表!$A:$D,4,0)</f>
        <v>机器设备-机械设备</v>
      </c>
      <c r="D880" t="str">
        <f>VLOOKUP(A880,[1]原表!$E:$G,3,0)</f>
        <v>四轮平衡重式蓄电池叉车</v>
      </c>
      <c r="E880" t="str">
        <f>VLOOKUP(A880,'[1]拆分表2-整理表'!$C:$P,14,0)</f>
        <v>PE4P20E</v>
      </c>
      <c r="F880">
        <v>1</v>
      </c>
      <c r="I880" s="68">
        <f>VLOOKUP(A880,[1]原表!$E:$N,10,0)</f>
        <v>42979</v>
      </c>
      <c r="J880" s="68" t="s">
        <v>65</v>
      </c>
      <c r="M880" t="str">
        <f>VLOOKUP(A880,[1]原表!$E:$M,9,0)</f>
        <v>直接购入</v>
      </c>
      <c r="O880" t="str">
        <f>VLOOKUP(A880,'[1]拆分表2-整理表'!$C:$O,13,0)</f>
        <v>诺力机械股份有限公司（昆明蓝狐经贸）</v>
      </c>
      <c r="P880" t="str">
        <f>VLOOKUP(A880,[1]原表!$E:$U,17,0)</f>
        <v>10</v>
      </c>
      <c r="Q880">
        <f>VLOOKUP(A880,[1]原表!$E:$X,20,0)</f>
        <v>68376.07</v>
      </c>
    </row>
    <row r="881" spans="1:17">
      <c r="A881" s="74" t="s">
        <v>934</v>
      </c>
      <c r="B881" t="str">
        <f>VLOOKUP(A881,[1]原表!$E:$AJ,32,0)</f>
        <v>通-机394#</v>
      </c>
      <c r="C881" t="str">
        <f>VLOOKUP(A881,[1]原表!$A:$D,4,0)</f>
        <v>机器设备-机械设备</v>
      </c>
      <c r="D881" t="str">
        <f>VLOOKUP(A881,[1]原表!$E:$G,3,0)</f>
        <v>输送带</v>
      </c>
      <c r="E881" t="str">
        <f>VLOOKUP(A881,'[1]拆分表2-整理表'!$C:$P,14,0)</f>
        <v>LN7</v>
      </c>
      <c r="F881">
        <v>1</v>
      </c>
      <c r="I881" s="68">
        <f>VLOOKUP(A881,[1]原表!$E:$N,10,0)</f>
        <v>43009</v>
      </c>
      <c r="J881" s="68" t="s">
        <v>935</v>
      </c>
      <c r="M881" t="str">
        <f>VLOOKUP(A881,[1]原表!$E:$M,9,0)</f>
        <v>直接购入</v>
      </c>
      <c r="O881" t="str">
        <f>VLOOKUP(A881,'[1]拆分表2-整理表'!$C:$O,13,0)</f>
        <v>云南林楠机械设备有限公司原南坝外包2楼2-4室</v>
      </c>
      <c r="P881" t="str">
        <f>VLOOKUP(A881,[1]原表!$E:$U,17,0)</f>
        <v>10</v>
      </c>
      <c r="Q881">
        <f>VLOOKUP(A881,[1]原表!$E:$X,20,0)</f>
        <v>10746.15</v>
      </c>
    </row>
    <row r="882" spans="1:17">
      <c r="A882" s="74" t="s">
        <v>936</v>
      </c>
      <c r="B882" t="str">
        <f>VLOOKUP(A882,[1]原表!$E:$AJ,32,0)</f>
        <v>通-机395#</v>
      </c>
      <c r="C882" t="str">
        <f>VLOOKUP(A882,[1]原表!$A:$D,4,0)</f>
        <v>机器设备-机械设备</v>
      </c>
      <c r="D882" t="str">
        <f>VLOOKUP(A882,[1]原表!$E:$G,3,0)</f>
        <v>输送带</v>
      </c>
      <c r="E882" t="str">
        <f>VLOOKUP(A882,'[1]拆分表2-整理表'!$C:$P,14,0)</f>
        <v>LN1.5</v>
      </c>
      <c r="F882">
        <v>1</v>
      </c>
      <c r="I882" s="68">
        <f>VLOOKUP(A882,[1]原表!$E:$N,10,0)</f>
        <v>43009</v>
      </c>
      <c r="J882" s="68" t="s">
        <v>33</v>
      </c>
      <c r="M882" t="str">
        <f>VLOOKUP(A882,[1]原表!$E:$M,9,0)</f>
        <v>直接购入</v>
      </c>
      <c r="O882" t="str">
        <f>VLOOKUP(A882,'[1]拆分表2-整理表'!$C:$O,13,0)</f>
        <v>云南林楠机械设备有限公司</v>
      </c>
      <c r="P882" t="str">
        <f>VLOOKUP(A882,[1]原表!$E:$U,17,0)</f>
        <v>10</v>
      </c>
      <c r="Q882">
        <f>VLOOKUP(A882,[1]原表!$E:$X,20,0)</f>
        <v>5524.82</v>
      </c>
    </row>
    <row r="883" spans="1:17">
      <c r="A883" s="74" t="s">
        <v>937</v>
      </c>
      <c r="B883" t="str">
        <f>VLOOKUP(A883,[1]原表!$E:$AJ,32,0)</f>
        <v>通-机396#</v>
      </c>
      <c r="C883" t="str">
        <f>VLOOKUP(A883,[1]原表!$A:$D,4,0)</f>
        <v>机器设备-机械设备</v>
      </c>
      <c r="D883" t="str">
        <f>VLOOKUP(A883,[1]原表!$E:$G,3,0)</f>
        <v>输送带</v>
      </c>
      <c r="E883" t="str">
        <f>VLOOKUP(A883,'[1]拆分表2-整理表'!$C:$P,14,0)</f>
        <v>LN3.7</v>
      </c>
      <c r="F883">
        <v>1</v>
      </c>
      <c r="I883" s="68">
        <f>VLOOKUP(A883,[1]原表!$E:$N,10,0)</f>
        <v>43009</v>
      </c>
      <c r="J883" s="68" t="s">
        <v>31</v>
      </c>
      <c r="M883" t="str">
        <f>VLOOKUP(A883,[1]原表!$E:$M,9,0)</f>
        <v>直接购入</v>
      </c>
      <c r="O883" t="str">
        <f>VLOOKUP(A883,'[1]拆分表2-整理表'!$C:$O,13,0)</f>
        <v>云南林楠机械设备有限公司</v>
      </c>
      <c r="P883" t="str">
        <f>VLOOKUP(A883,[1]原表!$E:$U,17,0)</f>
        <v>10</v>
      </c>
      <c r="Q883">
        <f>VLOOKUP(A883,[1]原表!$E:$X,20,0)</f>
        <v>27318.77</v>
      </c>
    </row>
    <row r="884" spans="1:17">
      <c r="A884" s="74" t="s">
        <v>938</v>
      </c>
      <c r="B884" t="str">
        <f>VLOOKUP(A884,[1]原表!$E:$AJ,32,0)</f>
        <v>通-机397#</v>
      </c>
      <c r="C884" t="str">
        <f>VLOOKUP(A884,[1]原表!$A:$D,4,0)</f>
        <v>机器设备-机械设备</v>
      </c>
      <c r="D884" t="str">
        <f>VLOOKUP(A884,[1]原表!$E:$G,3,0)</f>
        <v>叉车秤</v>
      </c>
      <c r="E884" t="str">
        <f>VLOOKUP(A884,'[1]拆分表2-整理表'!$C:$P,14,0)</f>
        <v>JLM-1T</v>
      </c>
      <c r="F884">
        <v>1</v>
      </c>
      <c r="I884" s="68">
        <f>VLOOKUP(A884,[1]原表!$E:$N,10,0)</f>
        <v>43070</v>
      </c>
      <c r="J884" s="68" t="s">
        <v>31</v>
      </c>
      <c r="M884" t="str">
        <f>VLOOKUP(A884,[1]原表!$E:$M,9,0)</f>
        <v>直接购入</v>
      </c>
      <c r="O884" t="str">
        <f>VLOOKUP(A884,'[1]拆分表2-整理表'!$C:$O,13,0)</f>
        <v>钰恒电子（厦门）有限公司</v>
      </c>
      <c r="P884" t="str">
        <f>VLOOKUP(A884,[1]原表!$E:$U,17,0)</f>
        <v>10</v>
      </c>
      <c r="Q884">
        <f>VLOOKUP(A884,[1]原表!$E:$X,20,0)</f>
        <v>3504.28</v>
      </c>
    </row>
    <row r="885" spans="1:17">
      <c r="A885" s="74" t="s">
        <v>939</v>
      </c>
      <c r="B885" t="str">
        <f>VLOOKUP(A885,[1]原表!$E:$AJ,32,0)</f>
        <v>通-机398#</v>
      </c>
      <c r="C885" t="str">
        <f>VLOOKUP(A885,[1]原表!$A:$D,4,0)</f>
        <v>机器设备-机械设备</v>
      </c>
      <c r="D885" t="str">
        <f>VLOOKUP(A885,[1]原表!$E:$G,3,0)</f>
        <v>叉车秤</v>
      </c>
      <c r="E885" t="str">
        <f>VLOOKUP(A885,'[1]拆分表2-整理表'!$C:$P,14,0)</f>
        <v>JLM1T/0.2KG</v>
      </c>
      <c r="F885">
        <v>1</v>
      </c>
      <c r="I885" s="68">
        <f>VLOOKUP(A885,[1]原表!$E:$N,10,0)</f>
        <v>43070</v>
      </c>
      <c r="J885" s="68" t="s">
        <v>33</v>
      </c>
      <c r="M885" t="str">
        <f>VLOOKUP(A885,[1]原表!$E:$M,9,0)</f>
        <v>直接购入</v>
      </c>
      <c r="O885" t="str">
        <f>VLOOKUP(A885,'[1]拆分表2-整理表'!$C:$O,13,0)</f>
        <v>钰恒电子（厦门）有限公司</v>
      </c>
      <c r="P885" t="str">
        <f>VLOOKUP(A885,[1]原表!$E:$U,17,0)</f>
        <v>10</v>
      </c>
      <c r="Q885">
        <f>VLOOKUP(A885,[1]原表!$E:$X,20,0)</f>
        <v>3504.27</v>
      </c>
    </row>
    <row r="886" spans="1:17">
      <c r="A886" s="74" t="s">
        <v>940</v>
      </c>
      <c r="B886" t="str">
        <f>VLOOKUP(A886,[1]原表!$E:$AJ,32,0)</f>
        <v>通-机399#</v>
      </c>
      <c r="C886" t="str">
        <f>VLOOKUP(A886,[1]原表!$A:$D,4,0)</f>
        <v>机器设备-机械设备</v>
      </c>
      <c r="D886" t="str">
        <f>VLOOKUP(A886,[1]原表!$E:$G,3,0)</f>
        <v>叉车秤</v>
      </c>
      <c r="E886" t="str">
        <f>VLOOKUP(A886,'[1]拆分表2-整理表'!$C:$P,14,0)</f>
        <v>JLM-2T</v>
      </c>
      <c r="F886">
        <v>1</v>
      </c>
      <c r="I886" s="68">
        <f>VLOOKUP(A886,[1]原表!$E:$N,10,0)</f>
        <v>43101</v>
      </c>
      <c r="J886" s="68" t="s">
        <v>31</v>
      </c>
      <c r="M886" t="str">
        <f>VLOOKUP(A886,[1]原表!$E:$M,9,0)</f>
        <v>直接购入</v>
      </c>
      <c r="O886" t="str">
        <f>VLOOKUP(A886,'[1]拆分表2-整理表'!$C:$O,13,0)</f>
        <v>钰恒电子（厦门）有限公司</v>
      </c>
      <c r="P886" t="str">
        <f>VLOOKUP(A886,[1]原表!$E:$U,17,0)</f>
        <v>10</v>
      </c>
      <c r="Q886">
        <f>VLOOKUP(A886,[1]原表!$E:$X,20,0)</f>
        <v>3504.27</v>
      </c>
    </row>
    <row r="887" spans="1:17">
      <c r="A887" s="74" t="s">
        <v>941</v>
      </c>
      <c r="B887" t="str">
        <f>VLOOKUP(A887,[1]原表!$E:$AJ,32,0)</f>
        <v>通-机400#</v>
      </c>
      <c r="C887" t="str">
        <f>VLOOKUP(A887,[1]原表!$A:$D,4,0)</f>
        <v>机器设备-机械设备</v>
      </c>
      <c r="D887" t="str">
        <f>VLOOKUP(A887,[1]原表!$E:$G,3,0)</f>
        <v>冷冻式干燥机</v>
      </c>
      <c r="E887" t="str">
        <f>VLOOKUP(A887,'[1]拆分表2-整理表'!$C:$P,14,0)</f>
        <v>PRIMAK-D175</v>
      </c>
      <c r="F887">
        <v>1</v>
      </c>
      <c r="I887" s="68">
        <f>VLOOKUP(A887,[1]原表!$E:$N,10,0)</f>
        <v>43101</v>
      </c>
      <c r="J887" s="68" t="s">
        <v>29</v>
      </c>
      <c r="M887" t="str">
        <f>VLOOKUP(A887,[1]原表!$E:$M,9,0)</f>
        <v>直接购入</v>
      </c>
      <c r="O887" t="str">
        <f>VLOOKUP(A887,'[1]拆分表2-整理表'!$C:$O,13,0)</f>
        <v>纽曼泰克（昆明欧尼斯特）</v>
      </c>
      <c r="P887" t="str">
        <f>VLOOKUP(A887,[1]原表!$E:$U,17,0)</f>
        <v>10</v>
      </c>
      <c r="Q887">
        <f>VLOOKUP(A887,[1]原表!$E:$X,20,0)</f>
        <v>11709.4</v>
      </c>
    </row>
    <row r="888" spans="1:17">
      <c r="A888" s="74" t="s">
        <v>942</v>
      </c>
      <c r="B888" t="str">
        <f>VLOOKUP(A888,[1]原表!$E:$AJ,32,0)</f>
        <v>通-机410#</v>
      </c>
      <c r="C888" t="str">
        <f>VLOOKUP(A888,[1]原表!$A:$D,4,0)</f>
        <v>机器设备-机械设备</v>
      </c>
      <c r="D888" t="str">
        <f>VLOOKUP(A888,[1]原表!$E:$G,3,0)</f>
        <v>标签印字机</v>
      </c>
      <c r="E888" t="str">
        <f>VLOOKUP(A888,'[1]拆分表2-整理表'!$C:$P,14,0)</f>
        <v>PD-380D</v>
      </c>
      <c r="F888">
        <v>1</v>
      </c>
      <c r="I888" s="68">
        <f>VLOOKUP(A888,[1]原表!$E:$N,10,0)</f>
        <v>43344</v>
      </c>
      <c r="J888" s="68" t="s">
        <v>33</v>
      </c>
      <c r="M888" t="str">
        <f>VLOOKUP(A888,[1]原表!$E:$M,9,0)</f>
        <v>直接购入</v>
      </c>
      <c r="O888" t="str">
        <f>VLOOKUP(A888,'[1]拆分表2-整理表'!$C:$O,13,0)</f>
        <v>昆明博蔚商贸有限公司</v>
      </c>
      <c r="P888" t="str">
        <f>VLOOKUP(A888,[1]原表!$E:$U,17,0)</f>
        <v>10</v>
      </c>
      <c r="Q888">
        <f>VLOOKUP(A888,[1]原表!$E:$X,20,0)</f>
        <v>4310.35</v>
      </c>
    </row>
    <row r="889" spans="1:17">
      <c r="A889" s="74" t="s">
        <v>943</v>
      </c>
      <c r="B889" t="str">
        <f>VLOOKUP(A889,[1]原表!$E:$AJ,32,0)</f>
        <v>通-机411#</v>
      </c>
      <c r="C889" t="str">
        <f>VLOOKUP(A889,[1]原表!$A:$D,4,0)</f>
        <v>机器设备-机械设备</v>
      </c>
      <c r="D889" t="str">
        <f>VLOOKUP(A889,[1]原表!$E:$G,3,0)</f>
        <v>标签印字机</v>
      </c>
      <c r="E889" t="str">
        <f>VLOOKUP(A889,'[1]拆分表2-整理表'!$C:$P,14,0)</f>
        <v>PD-380D</v>
      </c>
      <c r="F889">
        <v>1</v>
      </c>
      <c r="I889" s="68">
        <f>VLOOKUP(A889,[1]原表!$E:$N,10,0)</f>
        <v>43344</v>
      </c>
      <c r="J889" s="68" t="s">
        <v>180</v>
      </c>
      <c r="M889" t="str">
        <f>VLOOKUP(A889,[1]原表!$E:$M,9,0)</f>
        <v>直接购入</v>
      </c>
      <c r="O889" t="str">
        <f>VLOOKUP(A889,'[1]拆分表2-整理表'!$C:$O,13,0)</f>
        <v>昆明博蔚商贸有限公司</v>
      </c>
      <c r="P889" t="str">
        <f>VLOOKUP(A889,[1]原表!$E:$U,17,0)</f>
        <v>10</v>
      </c>
      <c r="Q889">
        <f>VLOOKUP(A889,[1]原表!$E:$X,20,0)</f>
        <v>4310.34</v>
      </c>
    </row>
    <row r="890" spans="1:17">
      <c r="A890" s="74" t="s">
        <v>944</v>
      </c>
      <c r="B890" t="str">
        <f>VLOOKUP(A890,[1]原表!$E:$AJ,32,0)</f>
        <v>通-机401#</v>
      </c>
      <c r="C890" t="str">
        <f>VLOOKUP(A890,[1]原表!$A:$D,4,0)</f>
        <v>机器设备-机械设备</v>
      </c>
      <c r="D890" t="str">
        <f>VLOOKUP(A890,[1]原表!$E:$G,3,0)</f>
        <v>叉车秤</v>
      </c>
      <c r="E890" t="str">
        <f>VLOOKUP(A890,'[1]拆分表2-整理表'!$C:$P,14,0)</f>
        <v>JLM-1T</v>
      </c>
      <c r="F890">
        <v>1</v>
      </c>
      <c r="I890" s="68">
        <f>VLOOKUP(A890,[1]原表!$E:$N,10,0)</f>
        <v>43344</v>
      </c>
      <c r="J890" s="68" t="s">
        <v>31</v>
      </c>
      <c r="M890" t="str">
        <f>VLOOKUP(A890,[1]原表!$E:$M,9,0)</f>
        <v>直接购入</v>
      </c>
      <c r="O890" t="str">
        <f>VLOOKUP(A890,'[1]拆分表2-整理表'!$C:$O,13,0)</f>
        <v>云南微普工品贸易有限公司</v>
      </c>
      <c r="P890" t="str">
        <f>VLOOKUP(A890,[1]原表!$E:$U,17,0)</f>
        <v>10</v>
      </c>
      <c r="Q890">
        <f>VLOOKUP(A890,[1]原表!$E:$X,20,0)</f>
        <v>3504.27</v>
      </c>
    </row>
    <row r="891" spans="1:17">
      <c r="A891" s="74" t="s">
        <v>945</v>
      </c>
      <c r="B891" t="str">
        <f>VLOOKUP(A891,[1]原表!$E:$AJ,32,0)</f>
        <v>通-机402#</v>
      </c>
      <c r="C891" t="str">
        <f>VLOOKUP(A891,[1]原表!$A:$D,4,0)</f>
        <v>机器设备-机械设备</v>
      </c>
      <c r="D891" t="str">
        <f>VLOOKUP(A891,[1]原表!$E:$G,3,0)</f>
        <v>叉车秤</v>
      </c>
      <c r="E891" t="str">
        <f>VLOOKUP(A891,'[1]拆分表2-整理表'!$C:$P,14,0)</f>
        <v>JLM-1T</v>
      </c>
      <c r="F891">
        <v>1</v>
      </c>
      <c r="I891" s="68">
        <f>VLOOKUP(A891,[1]原表!$E:$N,10,0)</f>
        <v>43344</v>
      </c>
      <c r="J891" s="68" t="s">
        <v>31</v>
      </c>
      <c r="M891" t="str">
        <f>VLOOKUP(A891,[1]原表!$E:$M,9,0)</f>
        <v>直接购入</v>
      </c>
      <c r="O891" t="str">
        <f>VLOOKUP(A891,'[1]拆分表2-整理表'!$C:$O,13,0)</f>
        <v>云南微普工品贸易有限公司</v>
      </c>
      <c r="P891" t="str">
        <f>VLOOKUP(A891,[1]原表!$E:$U,17,0)</f>
        <v>10</v>
      </c>
      <c r="Q891">
        <f>VLOOKUP(A891,[1]原表!$E:$X,20,0)</f>
        <v>3504.27</v>
      </c>
    </row>
    <row r="892" spans="1:17">
      <c r="A892" s="74" t="s">
        <v>946</v>
      </c>
      <c r="B892" t="str">
        <f>VLOOKUP(A892,[1]原表!$E:$AJ,32,0)</f>
        <v>通-机403#</v>
      </c>
      <c r="C892" t="str">
        <f>VLOOKUP(A892,[1]原表!$A:$D,4,0)</f>
        <v>机器设备-机械设备</v>
      </c>
      <c r="D892" t="str">
        <f>VLOOKUP(A892,[1]原表!$E:$G,3,0)</f>
        <v>叉车秤</v>
      </c>
      <c r="E892" t="str">
        <f>VLOOKUP(A892,'[1]拆分表2-整理表'!$C:$P,14,0)</f>
        <v>JLM-1T</v>
      </c>
      <c r="F892">
        <v>1</v>
      </c>
      <c r="I892" s="68">
        <f>VLOOKUP(A892,[1]原表!$E:$N,10,0)</f>
        <v>43344</v>
      </c>
      <c r="J892" s="68" t="s">
        <v>33</v>
      </c>
      <c r="M892" t="str">
        <f>VLOOKUP(A892,[1]原表!$E:$M,9,0)</f>
        <v>直接购入</v>
      </c>
      <c r="O892" t="str">
        <f>VLOOKUP(A892,'[1]拆分表2-整理表'!$C:$O,13,0)</f>
        <v>云南微普工品贸易有限公司</v>
      </c>
      <c r="P892" t="str">
        <f>VLOOKUP(A892,[1]原表!$E:$U,17,0)</f>
        <v>10</v>
      </c>
      <c r="Q892">
        <f>VLOOKUP(A892,[1]原表!$E:$X,20,0)</f>
        <v>3504.27</v>
      </c>
    </row>
    <row r="893" spans="1:17">
      <c r="A893" s="74" t="s">
        <v>947</v>
      </c>
      <c r="B893" t="str">
        <f>VLOOKUP(A893,[1]原表!$E:$AJ,32,0)</f>
        <v>通-机404#</v>
      </c>
      <c r="C893" t="str">
        <f>VLOOKUP(A893,[1]原表!$A:$D,4,0)</f>
        <v>机器设备-机械设备</v>
      </c>
      <c r="D893" t="str">
        <f>VLOOKUP(A893,[1]原表!$E:$G,3,0)</f>
        <v>叉车秤</v>
      </c>
      <c r="E893" t="str">
        <f>VLOOKUP(A893,'[1]拆分表2-整理表'!$C:$P,14,0)</f>
        <v>JLM-1T</v>
      </c>
      <c r="F893">
        <v>1</v>
      </c>
      <c r="I893" s="68">
        <f>VLOOKUP(A893,[1]原表!$E:$N,10,0)</f>
        <v>43344</v>
      </c>
      <c r="J893" s="68" t="s">
        <v>31</v>
      </c>
      <c r="M893" t="str">
        <f>VLOOKUP(A893,[1]原表!$E:$M,9,0)</f>
        <v>直接购入</v>
      </c>
      <c r="O893" t="str">
        <f>VLOOKUP(A893,'[1]拆分表2-整理表'!$C:$O,13,0)</f>
        <v>云南微普工品贸易有限公司</v>
      </c>
      <c r="P893" t="str">
        <f>VLOOKUP(A893,[1]原表!$E:$U,17,0)</f>
        <v>10</v>
      </c>
      <c r="Q893">
        <f>VLOOKUP(A893,[1]原表!$E:$X,20,0)</f>
        <v>3504.27</v>
      </c>
    </row>
    <row r="894" spans="1:17">
      <c r="A894" s="74" t="s">
        <v>948</v>
      </c>
      <c r="B894" t="str">
        <f>VLOOKUP(A894,[1]原表!$E:$AJ,32,0)</f>
        <v>通-机405#</v>
      </c>
      <c r="C894" t="str">
        <f>VLOOKUP(A894,[1]原表!$A:$D,4,0)</f>
        <v>机器设备-机械设备</v>
      </c>
      <c r="D894" t="str">
        <f>VLOOKUP(A894,[1]原表!$E:$G,3,0)</f>
        <v>叉车秤</v>
      </c>
      <c r="E894" t="str">
        <f>VLOOKUP(A894,'[1]拆分表2-整理表'!$C:$P,14,0)</f>
        <v>JLM-1T</v>
      </c>
      <c r="F894">
        <v>1</v>
      </c>
      <c r="I894" s="68">
        <f>VLOOKUP(A894,[1]原表!$E:$N,10,0)</f>
        <v>43344</v>
      </c>
      <c r="J894" s="68" t="s">
        <v>180</v>
      </c>
      <c r="M894" t="str">
        <f>VLOOKUP(A894,[1]原表!$E:$M,9,0)</f>
        <v>直接购入</v>
      </c>
      <c r="O894" t="str">
        <f>VLOOKUP(A894,'[1]拆分表2-整理表'!$C:$O,13,0)</f>
        <v>云南微普工品贸易有限公司</v>
      </c>
      <c r="P894" t="str">
        <f>VLOOKUP(A894,[1]原表!$E:$U,17,0)</f>
        <v>10</v>
      </c>
      <c r="Q894">
        <f>VLOOKUP(A894,[1]原表!$E:$X,20,0)</f>
        <v>3504.29</v>
      </c>
    </row>
    <row r="895" spans="1:17">
      <c r="A895" s="74" t="s">
        <v>949</v>
      </c>
      <c r="B895" t="str">
        <f>VLOOKUP(A895,[1]原表!$E:$AJ,32,0)</f>
        <v>通-机406#</v>
      </c>
      <c r="C895" t="str">
        <f>VLOOKUP(A895,[1]原表!$A:$D,4,0)</f>
        <v>机器设备-机械设备</v>
      </c>
      <c r="D895" t="str">
        <f>VLOOKUP(A895,[1]原表!$E:$G,3,0)</f>
        <v>叉车秤</v>
      </c>
      <c r="E895" t="str">
        <f>VLOOKUP(A895,'[1]拆分表2-整理表'!$C:$P,14,0)</f>
        <v>JLM-1T</v>
      </c>
      <c r="F895">
        <v>1</v>
      </c>
      <c r="I895" s="68">
        <f>VLOOKUP(A895,[1]原表!$E:$N,10,0)</f>
        <v>43344</v>
      </c>
      <c r="J895" s="68" t="s">
        <v>180</v>
      </c>
      <c r="M895" t="str">
        <f>VLOOKUP(A895,[1]原表!$E:$M,9,0)</f>
        <v>直接购入</v>
      </c>
      <c r="O895">
        <f>VLOOKUP(A895,'[1]拆分表2-整理表'!$C:$O,13,0)</f>
        <v>0</v>
      </c>
      <c r="P895" t="str">
        <f>VLOOKUP(A895,[1]原表!$E:$U,17,0)</f>
        <v>10</v>
      </c>
      <c r="Q895">
        <f>VLOOKUP(A895,[1]原表!$E:$X,20,0)</f>
        <v>3504.27</v>
      </c>
    </row>
    <row r="896" spans="1:17">
      <c r="A896" s="74" t="s">
        <v>950</v>
      </c>
      <c r="B896" t="str">
        <f>VLOOKUP(A896,[1]原表!$E:$AJ,32,0)</f>
        <v>通-机407#</v>
      </c>
      <c r="C896" t="str">
        <f>VLOOKUP(A896,[1]原表!$A:$D,4,0)</f>
        <v>机器设备-机械设备</v>
      </c>
      <c r="D896" t="str">
        <f>VLOOKUP(A896,[1]原表!$E:$G,3,0)</f>
        <v>叉车秤</v>
      </c>
      <c r="E896" t="str">
        <f>VLOOKUP(A896,'[1]拆分表2-整理表'!$C:$P,14,0)</f>
        <v>JLM-1T</v>
      </c>
      <c r="F896">
        <v>1</v>
      </c>
      <c r="I896" s="68">
        <f>VLOOKUP(A896,[1]原表!$E:$N,10,0)</f>
        <v>43344</v>
      </c>
      <c r="J896" s="68" t="s">
        <v>65</v>
      </c>
      <c r="M896" t="str">
        <f>VLOOKUP(A896,[1]原表!$E:$M,9,0)</f>
        <v>直接购入</v>
      </c>
      <c r="O896" t="str">
        <f>VLOOKUP(A896,'[1]拆分表2-整理表'!$C:$O,13,0)</f>
        <v>云南微普工品贸易有限公司</v>
      </c>
      <c r="P896" t="str">
        <f>VLOOKUP(A896,[1]原表!$E:$U,17,0)</f>
        <v>10</v>
      </c>
      <c r="Q896">
        <f>VLOOKUP(A896,[1]原表!$E:$X,20,0)</f>
        <v>3534.48</v>
      </c>
    </row>
    <row r="897" spans="1:17">
      <c r="A897" s="74" t="s">
        <v>951</v>
      </c>
      <c r="B897" t="str">
        <f>VLOOKUP(A897,[1]原表!$E:$AJ,32,0)</f>
        <v>通-机408#</v>
      </c>
      <c r="C897" t="str">
        <f>VLOOKUP(A897,[1]原表!$A:$D,4,0)</f>
        <v>机器设备-机械设备</v>
      </c>
      <c r="D897" t="str">
        <f>VLOOKUP(A897,[1]原表!$E:$G,3,0)</f>
        <v>叉车秤</v>
      </c>
      <c r="E897" t="str">
        <f>VLOOKUP(A897,'[1]拆分表2-整理表'!$C:$P,14,0)</f>
        <v>JLM-1T</v>
      </c>
      <c r="F897">
        <v>1</v>
      </c>
      <c r="I897" s="68">
        <f>VLOOKUP(A897,[1]原表!$E:$N,10,0)</f>
        <v>43344</v>
      </c>
      <c r="J897" s="68" t="s">
        <v>65</v>
      </c>
      <c r="M897" t="str">
        <f>VLOOKUP(A897,[1]原表!$E:$M,9,0)</f>
        <v>直接购入</v>
      </c>
      <c r="O897" t="str">
        <f>VLOOKUP(A897,'[1]拆分表2-整理表'!$C:$O,13,0)</f>
        <v>云南微普工品贸易有限公司</v>
      </c>
      <c r="P897" t="str">
        <f>VLOOKUP(A897,[1]原表!$E:$U,17,0)</f>
        <v>10</v>
      </c>
      <c r="Q897">
        <f>VLOOKUP(A897,[1]原表!$E:$X,20,0)</f>
        <v>3534.48</v>
      </c>
    </row>
    <row r="898" spans="1:17">
      <c r="A898" s="74" t="s">
        <v>952</v>
      </c>
      <c r="B898" t="str">
        <f>VLOOKUP(A898,[1]原表!$E:$AJ,32,0)</f>
        <v>通-机409#</v>
      </c>
      <c r="C898" t="str">
        <f>VLOOKUP(A898,[1]原表!$A:$D,4,0)</f>
        <v>机器设备-机械设备</v>
      </c>
      <c r="D898" t="str">
        <f>VLOOKUP(A898,[1]原表!$E:$G,3,0)</f>
        <v>叉车秤</v>
      </c>
      <c r="E898" t="str">
        <f>VLOOKUP(A898,'[1]拆分表2-整理表'!$C:$P,14,0)</f>
        <v>JLM-1T</v>
      </c>
      <c r="F898">
        <v>1</v>
      </c>
      <c r="I898" s="68">
        <f>VLOOKUP(A898,[1]原表!$E:$N,10,0)</f>
        <v>43344</v>
      </c>
      <c r="J898" s="68" t="s">
        <v>65</v>
      </c>
      <c r="M898" t="str">
        <f>VLOOKUP(A898,[1]原表!$E:$M,9,0)</f>
        <v>直接购入</v>
      </c>
      <c r="O898" t="str">
        <f>VLOOKUP(A898,'[1]拆分表2-整理表'!$C:$O,13,0)</f>
        <v>云南微普工品贸易有限公司</v>
      </c>
      <c r="P898" t="str">
        <f>VLOOKUP(A898,[1]原表!$E:$U,17,0)</f>
        <v>10</v>
      </c>
      <c r="Q898">
        <f>VLOOKUP(A898,[1]原表!$E:$X,20,0)</f>
        <v>3534.49</v>
      </c>
    </row>
    <row r="899" spans="1:17">
      <c r="A899" s="74" t="s">
        <v>953</v>
      </c>
      <c r="B899" t="str">
        <f>VLOOKUP(A899,[1]原表!$E:$AJ,32,0)</f>
        <v>GYS16110001</v>
      </c>
      <c r="C899" t="str">
        <f>VLOOKUP(A899,[1]原表!$A:$D,4,0)</f>
        <v>机器设备-机械设备</v>
      </c>
      <c r="D899" t="str">
        <f>VLOOKUP(A899,[1]原表!$E:$G,3,0)</f>
        <v>螺杆式水冷冷水机组</v>
      </c>
      <c r="E899" t="str">
        <f>VLOOKUP(A899,'[1]拆分表2-整理表'!$C:$P,14,0)</f>
        <v>30xw1410</v>
      </c>
      <c r="F899">
        <v>1</v>
      </c>
      <c r="I899" s="68">
        <f>VLOOKUP(A899,[1]原表!$E:$N,10,0)</f>
        <v>43405</v>
      </c>
      <c r="J899" s="68" t="s">
        <v>29</v>
      </c>
      <c r="M899" t="str">
        <f>VLOOKUP(A899,[1]原表!$E:$M,9,0)</f>
        <v>直接购入</v>
      </c>
      <c r="O899" t="str">
        <f>VLOOKUP(A899,'[1]拆分表2-整理表'!$C:$O,13,0)</f>
        <v>上海通用机械产品销售工程有限公司</v>
      </c>
      <c r="P899" t="str">
        <f>VLOOKUP(A899,[1]原表!$E:$U,17,0)</f>
        <v>10</v>
      </c>
      <c r="Q899">
        <f>VLOOKUP(A899,[1]原表!$E:$X,20,0)</f>
        <v>478858.38</v>
      </c>
    </row>
    <row r="900" spans="1:17">
      <c r="A900" s="74" t="s">
        <v>954</v>
      </c>
      <c r="B900" t="str">
        <f>VLOOKUP(A900,[1]原表!$E:$AJ,32,0)</f>
        <v>GYS16110002</v>
      </c>
      <c r="C900" t="str">
        <f>VLOOKUP(A900,[1]原表!$A:$D,4,0)</f>
        <v>机器设备-机械设备</v>
      </c>
      <c r="D900" t="str">
        <f>VLOOKUP(A900,[1]原表!$E:$G,3,0)</f>
        <v>螺杆式水冷冷水机组</v>
      </c>
      <c r="E900" t="str">
        <f>VLOOKUP(A900,'[1]拆分表2-整理表'!$C:$P,14,0)</f>
        <v>30xw1410</v>
      </c>
      <c r="F900">
        <v>1</v>
      </c>
      <c r="I900" s="68">
        <f>VLOOKUP(A900,[1]原表!$E:$N,10,0)</f>
        <v>43405</v>
      </c>
      <c r="J900" s="68" t="s">
        <v>29</v>
      </c>
      <c r="M900" t="str">
        <f>VLOOKUP(A900,[1]原表!$E:$M,9,0)</f>
        <v>直接购入</v>
      </c>
      <c r="O900" t="str">
        <f>VLOOKUP(A900,'[1]拆分表2-整理表'!$C:$O,13,0)</f>
        <v>上海通用机械产品销售工程有限公司</v>
      </c>
      <c r="P900" t="str">
        <f>VLOOKUP(A900,[1]原表!$E:$U,17,0)</f>
        <v>10</v>
      </c>
      <c r="Q900">
        <f>VLOOKUP(A900,[1]原表!$E:$X,20,0)</f>
        <v>478858.39</v>
      </c>
    </row>
    <row r="901" spans="1:17">
      <c r="A901" s="74" t="s">
        <v>955</v>
      </c>
      <c r="B901" t="str">
        <f>VLOOKUP(A901,[1]原表!$E:$AJ,32,0)</f>
        <v>GYS16110003</v>
      </c>
      <c r="C901" t="str">
        <f>VLOOKUP(A901,[1]原表!$A:$D,4,0)</f>
        <v>机器设备-机械设备</v>
      </c>
      <c r="D901" t="str">
        <f>VLOOKUP(A901,[1]原表!$E:$G,3,0)</f>
        <v>螺杆式水冷冷水机组</v>
      </c>
      <c r="E901" t="str">
        <f>VLOOKUP(A901,'[1]拆分表2-整理表'!$C:$P,14,0)</f>
        <v>30xwv420</v>
      </c>
      <c r="F901">
        <v>1</v>
      </c>
      <c r="I901" s="68">
        <f>VLOOKUP(A901,[1]原表!$E:$N,10,0)</f>
        <v>43405</v>
      </c>
      <c r="J901" s="68" t="s">
        <v>29</v>
      </c>
      <c r="M901" t="str">
        <f>VLOOKUP(A901,[1]原表!$E:$M,9,0)</f>
        <v>直接购入</v>
      </c>
      <c r="O901" t="str">
        <f>VLOOKUP(A901,'[1]拆分表2-整理表'!$C:$O,13,0)</f>
        <v>上海通用机械产品销售工程有限公司</v>
      </c>
      <c r="P901" t="str">
        <f>VLOOKUP(A901,[1]原表!$E:$U,17,0)</f>
        <v>10</v>
      </c>
      <c r="Q901">
        <f>VLOOKUP(A901,[1]原表!$E:$X,20,0)</f>
        <v>612507.22</v>
      </c>
    </row>
    <row r="902" spans="1:17">
      <c r="A902" s="74" t="s">
        <v>956</v>
      </c>
      <c r="B902" t="str">
        <f>VLOOKUP(A902,[1]原表!$E:$AJ,32,0)</f>
        <v>GYS16110094</v>
      </c>
      <c r="C902" t="str">
        <f>VLOOKUP(A902,[1]原表!$A:$D,4,0)</f>
        <v>机器设备-机械设备</v>
      </c>
      <c r="D902" t="str">
        <f>VLOOKUP(A902,[1]原表!$E:$G,3,0)</f>
        <v>横流式玻璃钢冷却塔</v>
      </c>
      <c r="E902" t="str">
        <f>VLOOKUP(A902,'[1]拆分表2-整理表'!$C:$P,14,0)</f>
        <v>400立方/小时</v>
      </c>
      <c r="F902">
        <v>1</v>
      </c>
      <c r="I902" s="68">
        <f>VLOOKUP(A902,[1]原表!$E:$N,10,0)</f>
        <v>43405</v>
      </c>
      <c r="J902" s="68" t="s">
        <v>29</v>
      </c>
      <c r="M902" t="str">
        <f>VLOOKUP(A902,[1]原表!$E:$M,9,0)</f>
        <v>直接购入</v>
      </c>
      <c r="O902" t="str">
        <f>VLOOKUP(A902,'[1]拆分表2-整理表'!$C:$O,13,0)</f>
        <v>云南超达玻璃钢有限公司</v>
      </c>
      <c r="P902" t="str">
        <f>VLOOKUP(A902,[1]原表!$E:$U,17,0)</f>
        <v>10</v>
      </c>
      <c r="Q902">
        <f>VLOOKUP(A902,[1]原表!$E:$X,20,0)</f>
        <v>274137.93</v>
      </c>
    </row>
    <row r="903" spans="1:17">
      <c r="A903" s="74" t="s">
        <v>957</v>
      </c>
      <c r="B903" t="str">
        <f>VLOOKUP(A903,[1]原表!$E:$AJ,32,0)</f>
        <v>GYS16110096</v>
      </c>
      <c r="C903" t="str">
        <f>VLOOKUP(A903,[1]原表!$A:$D,4,0)</f>
        <v>机器设备-机械设备</v>
      </c>
      <c r="D903" t="str">
        <f>VLOOKUP(A903,[1]原表!$E:$G,3,0)</f>
        <v>横流式玻璃钢冷却塔</v>
      </c>
      <c r="E903" t="str">
        <f>VLOOKUP(A903,'[1]拆分表2-整理表'!$C:$P,14,0)</f>
        <v>400立方/小时</v>
      </c>
      <c r="F903">
        <v>1</v>
      </c>
      <c r="I903" s="68">
        <f>VLOOKUP(A903,[1]原表!$E:$N,10,0)</f>
        <v>43405</v>
      </c>
      <c r="J903" s="68" t="s">
        <v>29</v>
      </c>
      <c r="M903" t="str">
        <f>VLOOKUP(A903,[1]原表!$E:$M,9,0)</f>
        <v>直接购入</v>
      </c>
      <c r="O903" t="str">
        <f>VLOOKUP(A903,'[1]拆分表2-整理表'!$C:$O,13,0)</f>
        <v>云南超达玻璃钢有限公司</v>
      </c>
      <c r="P903" t="str">
        <f>VLOOKUP(A903,[1]原表!$E:$U,17,0)</f>
        <v>10</v>
      </c>
      <c r="Q903">
        <f>VLOOKUP(A903,[1]原表!$E:$X,20,0)</f>
        <v>274137.93</v>
      </c>
    </row>
    <row r="904" spans="1:17">
      <c r="A904" s="74" t="s">
        <v>958</v>
      </c>
      <c r="B904" t="str">
        <f>VLOOKUP(A904,[1]原表!$E:$AJ,32,0)</f>
        <v>GYS16110095</v>
      </c>
      <c r="C904" t="str">
        <f>VLOOKUP(A904,[1]原表!$A:$D,4,0)</f>
        <v>机器设备-机械设备</v>
      </c>
      <c r="D904" t="str">
        <f>VLOOKUP(A904,[1]原表!$E:$G,3,0)</f>
        <v>横流式玻璃钢冷却塔</v>
      </c>
      <c r="E904" t="str">
        <f>VLOOKUP(A904,'[1]拆分表2-整理表'!$C:$P,14,0)</f>
        <v>100立方/小时</v>
      </c>
      <c r="F904">
        <v>1</v>
      </c>
      <c r="I904" s="68">
        <f>VLOOKUP(A904,[1]原表!$E:$N,10,0)</f>
        <v>43405</v>
      </c>
      <c r="J904" s="68" t="s">
        <v>29</v>
      </c>
      <c r="M904" t="str">
        <f>VLOOKUP(A904,[1]原表!$E:$M,9,0)</f>
        <v>直接购入</v>
      </c>
      <c r="O904" t="str">
        <f>VLOOKUP(A904,'[1]拆分表2-整理表'!$C:$O,13,0)</f>
        <v>云南超达玻璃钢有限公司</v>
      </c>
      <c r="P904" t="str">
        <f>VLOOKUP(A904,[1]原表!$E:$U,17,0)</f>
        <v>10</v>
      </c>
      <c r="Q904">
        <f>VLOOKUP(A904,[1]原表!$E:$X,20,0)</f>
        <v>55172.41</v>
      </c>
    </row>
    <row r="905" spans="1:17">
      <c r="A905" s="74" t="s">
        <v>959</v>
      </c>
      <c r="B905" t="str">
        <f>VLOOKUP(A905,[1]原表!$E:$AJ,32,0)</f>
        <v>GYS16110097</v>
      </c>
      <c r="C905" t="str">
        <f>VLOOKUP(A905,[1]原表!$A:$D,4,0)</f>
        <v>机器设备-机械设备</v>
      </c>
      <c r="D905" t="str">
        <f>VLOOKUP(A905,[1]原表!$E:$G,3,0)</f>
        <v>一体化空调冷水机组</v>
      </c>
      <c r="E905" t="str">
        <f>VLOOKUP(A905,'[1]拆分表2-整理表'!$C:$P,14,0)</f>
        <v>BYWC135CA</v>
      </c>
      <c r="F905">
        <v>1</v>
      </c>
      <c r="I905" s="68">
        <f>VLOOKUP(A905,[1]原表!$E:$N,10,0)</f>
        <v>43405</v>
      </c>
      <c r="J905" s="68" t="s">
        <v>29</v>
      </c>
      <c r="M905" t="str">
        <f>VLOOKUP(A905,[1]原表!$E:$M,9,0)</f>
        <v>直接购入</v>
      </c>
      <c r="O905" t="str">
        <f>VLOOKUP(A905,'[1]拆分表2-整理表'!$C:$O,13,0)</f>
        <v>四川贝园机电设备有限公司</v>
      </c>
      <c r="P905" t="str">
        <f>VLOOKUP(A905,[1]原表!$E:$U,17,0)</f>
        <v>10</v>
      </c>
      <c r="Q905">
        <f>VLOOKUP(A905,[1]原表!$E:$X,20,0)</f>
        <v>201709.43</v>
      </c>
    </row>
    <row r="906" spans="1:17">
      <c r="A906" s="74" t="s">
        <v>960</v>
      </c>
      <c r="B906" t="str">
        <f>VLOOKUP(A906,[1]原表!$E:$AJ,32,0)</f>
        <v>GYS16110098</v>
      </c>
      <c r="C906" t="str">
        <f>VLOOKUP(A906,[1]原表!$A:$D,4,0)</f>
        <v>机器设备-机械设备</v>
      </c>
      <c r="D906" t="str">
        <f>VLOOKUP(A906,[1]原表!$E:$G,3,0)</f>
        <v>一体化空调冷水机组</v>
      </c>
      <c r="E906" t="str">
        <f>VLOOKUP(A906,'[1]拆分表2-整理表'!$C:$P,14,0)</f>
        <v>BYWC365MA</v>
      </c>
      <c r="F906">
        <v>1</v>
      </c>
      <c r="I906" s="68">
        <f>VLOOKUP(A906,[1]原表!$E:$N,10,0)</f>
        <v>43405</v>
      </c>
      <c r="J906" s="68" t="s">
        <v>29</v>
      </c>
      <c r="M906" t="str">
        <f>VLOOKUP(A906,[1]原表!$E:$M,9,0)</f>
        <v>直接购入</v>
      </c>
      <c r="O906" t="str">
        <f>VLOOKUP(A906,'[1]拆分表2-整理表'!$C:$O,13,0)</f>
        <v>四川贝园机电设备有限公司</v>
      </c>
      <c r="P906" t="str">
        <f>VLOOKUP(A906,[1]原表!$E:$U,17,0)</f>
        <v>10</v>
      </c>
      <c r="Q906">
        <f>VLOOKUP(A906,[1]原表!$E:$X,20,0)</f>
        <v>394871.8</v>
      </c>
    </row>
    <row r="907" spans="1:17">
      <c r="A907" s="74" t="s">
        <v>961</v>
      </c>
      <c r="B907" t="str">
        <f>VLOOKUP(A907,[1]原表!$E:$AJ,32,0)</f>
        <v>GYS16110099</v>
      </c>
      <c r="C907" t="str">
        <f>VLOOKUP(A907,[1]原表!$A:$D,4,0)</f>
        <v>机器设备-机械设备</v>
      </c>
      <c r="D907" t="str">
        <f>VLOOKUP(A907,[1]原表!$E:$G,3,0)</f>
        <v>一体化空调冷水机组</v>
      </c>
      <c r="E907" t="str">
        <f>VLOOKUP(A907,'[1]拆分表2-整理表'!$C:$P,14,0)</f>
        <v>BYWC701MA</v>
      </c>
      <c r="F907">
        <v>1</v>
      </c>
      <c r="I907" s="68">
        <f>VLOOKUP(A907,[1]原表!$E:$N,10,0)</f>
        <v>43405</v>
      </c>
      <c r="J907" s="68" t="s">
        <v>29</v>
      </c>
      <c r="M907" t="str">
        <f>VLOOKUP(A907,[1]原表!$E:$M,9,0)</f>
        <v>直接购入</v>
      </c>
      <c r="O907" t="str">
        <f>VLOOKUP(A907,'[1]拆分表2-整理表'!$C:$O,13,0)</f>
        <v>四川贝园机电设备有限公司</v>
      </c>
      <c r="P907" t="str">
        <f>VLOOKUP(A907,[1]原表!$E:$U,17,0)</f>
        <v>10</v>
      </c>
      <c r="Q907">
        <f>VLOOKUP(A907,[1]原表!$E:$X,20,0)</f>
        <v>574358.97</v>
      </c>
    </row>
    <row r="908" spans="1:17">
      <c r="A908" s="74" t="s">
        <v>962</v>
      </c>
      <c r="B908" t="str">
        <f>VLOOKUP(A908,[1]原表!$E:$AJ,32,0)</f>
        <v>GYS17040101</v>
      </c>
      <c r="C908" t="str">
        <f>VLOOKUP(A908,[1]原表!$A:$D,4,0)</f>
        <v>机器设备-机械设备</v>
      </c>
      <c r="D908" t="str">
        <f>VLOOKUP(A908,[1]原表!$E:$G,3,0)</f>
        <v>卧式单级离心泵</v>
      </c>
      <c r="E908" t="str">
        <f>VLOOKUP(A908,'[1]拆分表2-整理表'!$C:$P,14,0)</f>
        <v>KQW200/300</v>
      </c>
      <c r="F908">
        <v>1</v>
      </c>
      <c r="I908" s="68">
        <f>VLOOKUP(A908,[1]原表!$E:$N,10,0)</f>
        <v>43405</v>
      </c>
      <c r="J908" s="68" t="s">
        <v>29</v>
      </c>
      <c r="M908" t="str">
        <f>VLOOKUP(A908,[1]原表!$E:$M,9,0)</f>
        <v>直接购入</v>
      </c>
      <c r="O908" t="str">
        <f>VLOOKUP(A908,'[1]拆分表2-整理表'!$C:$O,13,0)</f>
        <v>昆明博蔚商贸有限公司（凯泉）</v>
      </c>
      <c r="P908" t="str">
        <f>VLOOKUP(A908,[1]原表!$E:$U,17,0)</f>
        <v>10</v>
      </c>
      <c r="Q908">
        <f>VLOOKUP(A908,[1]原表!$E:$X,20,0)</f>
        <v>17094.02</v>
      </c>
    </row>
    <row r="909" spans="1:17">
      <c r="A909" s="74" t="s">
        <v>963</v>
      </c>
      <c r="B909" t="str">
        <f>VLOOKUP(A909,[1]原表!$E:$AJ,32,0)</f>
        <v>GYS17040102</v>
      </c>
      <c r="C909" t="str">
        <f>VLOOKUP(A909,[1]原表!$A:$D,4,0)</f>
        <v>机器设备-机械设备</v>
      </c>
      <c r="D909" t="str">
        <f>VLOOKUP(A909,[1]原表!$E:$G,3,0)</f>
        <v>卧式单级离心泵</v>
      </c>
      <c r="E909" t="str">
        <f>VLOOKUP(A909,'[1]拆分表2-整理表'!$C:$P,14,0)</f>
        <v>KQW200/300</v>
      </c>
      <c r="F909">
        <v>1</v>
      </c>
      <c r="I909" s="68">
        <f>VLOOKUP(A909,[1]原表!$E:$N,10,0)</f>
        <v>43405</v>
      </c>
      <c r="J909" s="68" t="s">
        <v>29</v>
      </c>
      <c r="M909" t="str">
        <f>VLOOKUP(A909,[1]原表!$E:$M,9,0)</f>
        <v>直接购入</v>
      </c>
      <c r="O909" t="str">
        <f>VLOOKUP(A909,'[1]拆分表2-整理表'!$C:$O,13,0)</f>
        <v>昆明博蔚商贸有限公司（凯泉）</v>
      </c>
      <c r="P909" t="str">
        <f>VLOOKUP(A909,[1]原表!$E:$U,17,0)</f>
        <v>10</v>
      </c>
      <c r="Q909">
        <f>VLOOKUP(A909,[1]原表!$E:$X,20,0)</f>
        <v>17094.02</v>
      </c>
    </row>
    <row r="910" spans="1:17">
      <c r="A910" s="74" t="s">
        <v>964</v>
      </c>
      <c r="B910" t="str">
        <f>VLOOKUP(A910,[1]原表!$E:$AJ,32,0)</f>
        <v>GYS17040103</v>
      </c>
      <c r="C910" t="str">
        <f>VLOOKUP(A910,[1]原表!$A:$D,4,0)</f>
        <v>机器设备-机械设备</v>
      </c>
      <c r="D910" t="str">
        <f>VLOOKUP(A910,[1]原表!$E:$G,3,0)</f>
        <v>卧式单级离心泵</v>
      </c>
      <c r="E910" t="str">
        <f>VLOOKUP(A910,'[1]拆分表2-整理表'!$C:$P,14,0)</f>
        <v>KQW200/300</v>
      </c>
      <c r="F910">
        <v>1</v>
      </c>
      <c r="I910" s="68">
        <f>VLOOKUP(A910,[1]原表!$E:$N,10,0)</f>
        <v>43405</v>
      </c>
      <c r="J910" s="68" t="s">
        <v>29</v>
      </c>
      <c r="M910" t="str">
        <f>VLOOKUP(A910,[1]原表!$E:$M,9,0)</f>
        <v>直接购入</v>
      </c>
      <c r="O910" t="str">
        <f>VLOOKUP(A910,'[1]拆分表2-整理表'!$C:$O,13,0)</f>
        <v>昆明博蔚商贸有限公司（凯泉）</v>
      </c>
      <c r="P910" t="str">
        <f>VLOOKUP(A910,[1]原表!$E:$U,17,0)</f>
        <v>10</v>
      </c>
      <c r="Q910">
        <f>VLOOKUP(A910,[1]原表!$E:$X,20,0)</f>
        <v>17094.02</v>
      </c>
    </row>
    <row r="911" spans="1:17">
      <c r="A911" s="74" t="s">
        <v>965</v>
      </c>
      <c r="B911" t="str">
        <f>VLOOKUP(A911,[1]原表!$E:$AJ,32,0)</f>
        <v>GYS17040104</v>
      </c>
      <c r="C911" t="str">
        <f>VLOOKUP(A911,[1]原表!$A:$D,4,0)</f>
        <v>机器设备-机械设备</v>
      </c>
      <c r="D911" t="str">
        <f>VLOOKUP(A911,[1]原表!$E:$G,3,0)</f>
        <v>卧式单级离心泵</v>
      </c>
      <c r="E911" t="str">
        <f>VLOOKUP(A911,'[1]拆分表2-整理表'!$C:$P,14,0)</f>
        <v>KQW200/300</v>
      </c>
      <c r="F911">
        <v>1</v>
      </c>
      <c r="I911" s="68">
        <f>VLOOKUP(A911,[1]原表!$E:$N,10,0)</f>
        <v>43405</v>
      </c>
      <c r="J911" s="68" t="s">
        <v>29</v>
      </c>
      <c r="M911" t="str">
        <f>VLOOKUP(A911,[1]原表!$E:$M,9,0)</f>
        <v>直接购入</v>
      </c>
      <c r="O911" t="str">
        <f>VLOOKUP(A911,'[1]拆分表2-整理表'!$C:$O,13,0)</f>
        <v>昆明博蔚商贸有限公司（凯泉）</v>
      </c>
      <c r="P911" t="str">
        <f>VLOOKUP(A911,[1]原表!$E:$U,17,0)</f>
        <v>10</v>
      </c>
      <c r="Q911">
        <f>VLOOKUP(A911,[1]原表!$E:$X,20,0)</f>
        <v>17094.02</v>
      </c>
    </row>
    <row r="912" spans="1:17">
      <c r="A912" s="74" t="s">
        <v>966</v>
      </c>
      <c r="B912" t="str">
        <f>VLOOKUP(A912,[1]原表!$E:$AJ,32,0)</f>
        <v>GYS17040105</v>
      </c>
      <c r="C912" t="str">
        <f>VLOOKUP(A912,[1]原表!$A:$D,4,0)</f>
        <v>机器设备-机械设备</v>
      </c>
      <c r="D912" t="str">
        <f>VLOOKUP(A912,[1]原表!$E:$G,3,0)</f>
        <v>卧式单级离心泵</v>
      </c>
      <c r="E912" t="str">
        <f>VLOOKUP(A912,'[1]拆分表2-整理表'!$C:$P,14,0)</f>
        <v>KQW200/345</v>
      </c>
      <c r="F912">
        <v>1</v>
      </c>
      <c r="I912" s="68">
        <f>VLOOKUP(A912,[1]原表!$E:$N,10,0)</f>
        <v>43405</v>
      </c>
      <c r="J912" s="68" t="s">
        <v>29</v>
      </c>
      <c r="M912" t="str">
        <f>VLOOKUP(A912,[1]原表!$E:$M,9,0)</f>
        <v>直接购入</v>
      </c>
      <c r="O912" t="str">
        <f>VLOOKUP(A912,'[1]拆分表2-整理表'!$C:$O,13,0)</f>
        <v>昆明博蔚商贸有限公司（凯泉）</v>
      </c>
      <c r="P912" t="str">
        <f>VLOOKUP(A912,[1]原表!$E:$U,17,0)</f>
        <v>10</v>
      </c>
      <c r="Q912">
        <f>VLOOKUP(A912,[1]原表!$E:$X,20,0)</f>
        <v>21367.52</v>
      </c>
    </row>
    <row r="913" spans="1:17">
      <c r="A913" s="74" t="s">
        <v>967</v>
      </c>
      <c r="B913" t="str">
        <f>VLOOKUP(A913,[1]原表!$E:$AJ,32,0)</f>
        <v>GYS17040106</v>
      </c>
      <c r="C913" t="str">
        <f>VLOOKUP(A913,[1]原表!$A:$D,4,0)</f>
        <v>机器设备-机械设备</v>
      </c>
      <c r="D913" t="str">
        <f>VLOOKUP(A913,[1]原表!$E:$G,3,0)</f>
        <v>卧式单级离心泵</v>
      </c>
      <c r="E913" t="str">
        <f>VLOOKUP(A913,'[1]拆分表2-整理表'!$C:$P,14,0)</f>
        <v>KQW200/345</v>
      </c>
      <c r="F913">
        <v>1</v>
      </c>
      <c r="I913" s="68">
        <f>VLOOKUP(A913,[1]原表!$E:$N,10,0)</f>
        <v>43405</v>
      </c>
      <c r="J913" s="68" t="s">
        <v>29</v>
      </c>
      <c r="M913" t="str">
        <f>VLOOKUP(A913,[1]原表!$E:$M,9,0)</f>
        <v>直接购入</v>
      </c>
      <c r="O913" t="str">
        <f>VLOOKUP(A913,'[1]拆分表2-整理表'!$C:$O,13,0)</f>
        <v>昆明博蔚商贸有限公司（凯泉）</v>
      </c>
      <c r="P913" t="str">
        <f>VLOOKUP(A913,[1]原表!$E:$U,17,0)</f>
        <v>10</v>
      </c>
      <c r="Q913">
        <f>VLOOKUP(A913,[1]原表!$E:$X,20,0)</f>
        <v>21367.52</v>
      </c>
    </row>
    <row r="914" spans="1:17">
      <c r="A914" s="74" t="s">
        <v>968</v>
      </c>
      <c r="B914" t="str">
        <f>VLOOKUP(A914,[1]原表!$E:$AJ,32,0)</f>
        <v>GYS17040107</v>
      </c>
      <c r="C914" t="str">
        <f>VLOOKUP(A914,[1]原表!$A:$D,4,0)</f>
        <v>机器设备-机械设备</v>
      </c>
      <c r="D914" t="str">
        <f>VLOOKUP(A914,[1]原表!$E:$G,3,0)</f>
        <v>卧式单级离心泵</v>
      </c>
      <c r="E914" t="str">
        <f>VLOOKUP(A914,'[1]拆分表2-整理表'!$C:$P,14,0)</f>
        <v>KQW200/345</v>
      </c>
      <c r="F914">
        <v>1</v>
      </c>
      <c r="I914" s="68">
        <f>VLOOKUP(A914,[1]原表!$E:$N,10,0)</f>
        <v>43405</v>
      </c>
      <c r="J914" s="68" t="s">
        <v>29</v>
      </c>
      <c r="M914" t="str">
        <f>VLOOKUP(A914,[1]原表!$E:$M,9,0)</f>
        <v>直接购入</v>
      </c>
      <c r="O914" t="str">
        <f>VLOOKUP(A914,'[1]拆分表2-整理表'!$C:$O,13,0)</f>
        <v>昆明博蔚商贸有限公司（凯泉）</v>
      </c>
      <c r="P914" t="str">
        <f>VLOOKUP(A914,[1]原表!$E:$U,17,0)</f>
        <v>10</v>
      </c>
      <c r="Q914">
        <f>VLOOKUP(A914,[1]原表!$E:$X,20,0)</f>
        <v>21367.52</v>
      </c>
    </row>
    <row r="915" spans="1:17">
      <c r="A915" s="74" t="s">
        <v>969</v>
      </c>
      <c r="B915" t="str">
        <f>VLOOKUP(A915,[1]原表!$E:$AJ,32,0)</f>
        <v>GYS17040108</v>
      </c>
      <c r="C915" t="str">
        <f>VLOOKUP(A915,[1]原表!$A:$D,4,0)</f>
        <v>机器设备-机械设备</v>
      </c>
      <c r="D915" t="str">
        <f>VLOOKUP(A915,[1]原表!$E:$G,3,0)</f>
        <v>卧式单级离心泵</v>
      </c>
      <c r="E915" t="str">
        <f>VLOOKUP(A915,'[1]拆分表2-整理表'!$C:$P,14,0)</f>
        <v>KQW200/345</v>
      </c>
      <c r="F915">
        <v>1</v>
      </c>
      <c r="I915" s="68">
        <f>VLOOKUP(A915,[1]原表!$E:$N,10,0)</f>
        <v>43405</v>
      </c>
      <c r="J915" s="68" t="s">
        <v>29</v>
      </c>
      <c r="M915" t="str">
        <f>VLOOKUP(A915,[1]原表!$E:$M,9,0)</f>
        <v>直接购入</v>
      </c>
      <c r="O915" t="str">
        <f>VLOOKUP(A915,'[1]拆分表2-整理表'!$C:$O,13,0)</f>
        <v>昆明博蔚商贸有限公司（凯泉）</v>
      </c>
      <c r="P915" t="str">
        <f>VLOOKUP(A915,[1]原表!$E:$U,17,0)</f>
        <v>10</v>
      </c>
      <c r="Q915">
        <f>VLOOKUP(A915,[1]原表!$E:$X,20,0)</f>
        <v>21367.52</v>
      </c>
    </row>
    <row r="916" spans="1:17">
      <c r="A916" s="74" t="s">
        <v>970</v>
      </c>
      <c r="B916" t="str">
        <f>VLOOKUP(A916,[1]原表!$E:$AJ,32,0)</f>
        <v>GYS17040109</v>
      </c>
      <c r="C916" t="str">
        <f>VLOOKUP(A916,[1]原表!$A:$D,4,0)</f>
        <v>机器设备-机械设备</v>
      </c>
      <c r="D916" t="str">
        <f>VLOOKUP(A916,[1]原表!$E:$G,3,0)</f>
        <v>卧式单级离心泵</v>
      </c>
      <c r="E916" t="str">
        <f>VLOOKUP(A916,'[1]拆分表2-整理表'!$C:$P,14,0)</f>
        <v>KQW65/170</v>
      </c>
      <c r="F916">
        <v>1</v>
      </c>
      <c r="I916" s="68">
        <f>VLOOKUP(A916,[1]原表!$E:$N,10,0)</f>
        <v>43405</v>
      </c>
      <c r="J916" s="68" t="s">
        <v>29</v>
      </c>
      <c r="M916" t="str">
        <f>VLOOKUP(A916,[1]原表!$E:$M,9,0)</f>
        <v>直接购入</v>
      </c>
      <c r="O916" t="str">
        <f>VLOOKUP(A916,'[1]拆分表2-整理表'!$C:$O,13,0)</f>
        <v>昆明博蔚商贸有限公司（凯泉）</v>
      </c>
      <c r="P916" t="str">
        <f>VLOOKUP(A916,[1]原表!$E:$U,17,0)</f>
        <v>10</v>
      </c>
      <c r="Q916">
        <f>VLOOKUP(A916,[1]原表!$E:$X,20,0)</f>
        <v>4273.5</v>
      </c>
    </row>
    <row r="917" spans="1:17">
      <c r="A917" s="74" t="s">
        <v>971</v>
      </c>
      <c r="B917" t="str">
        <f>VLOOKUP(A917,[1]原表!$E:$AJ,32,0)</f>
        <v>GYS17040110</v>
      </c>
      <c r="C917" t="str">
        <f>VLOOKUP(A917,[1]原表!$A:$D,4,0)</f>
        <v>机器设备-机械设备</v>
      </c>
      <c r="D917" t="str">
        <f>VLOOKUP(A917,[1]原表!$E:$G,3,0)</f>
        <v>卧式单级离心泵</v>
      </c>
      <c r="E917" t="str">
        <f>VLOOKUP(A917,'[1]拆分表2-整理表'!$C:$P,14,0)</f>
        <v>KQW65/170</v>
      </c>
      <c r="F917">
        <v>1</v>
      </c>
      <c r="I917" s="68">
        <f>VLOOKUP(A917,[1]原表!$E:$N,10,0)</f>
        <v>43405</v>
      </c>
      <c r="J917" s="68" t="s">
        <v>29</v>
      </c>
      <c r="M917" t="str">
        <f>VLOOKUP(A917,[1]原表!$E:$M,9,0)</f>
        <v>直接购入</v>
      </c>
      <c r="O917" t="str">
        <f>VLOOKUP(A917,'[1]拆分表2-整理表'!$C:$O,13,0)</f>
        <v>昆明博蔚商贸有限公司（凯泉）</v>
      </c>
      <c r="P917" t="str">
        <f>VLOOKUP(A917,[1]原表!$E:$U,17,0)</f>
        <v>10</v>
      </c>
      <c r="Q917">
        <f>VLOOKUP(A917,[1]原表!$E:$X,20,0)</f>
        <v>4273.5</v>
      </c>
    </row>
    <row r="918" spans="1:17">
      <c r="A918" s="74" t="s">
        <v>972</v>
      </c>
      <c r="B918" t="str">
        <f>VLOOKUP(A918,[1]原表!$E:$AJ,32,0)</f>
        <v>GYS17040111</v>
      </c>
      <c r="C918" t="str">
        <f>VLOOKUP(A918,[1]原表!$A:$D,4,0)</f>
        <v>机器设备-机械设备</v>
      </c>
      <c r="D918" t="str">
        <f>VLOOKUP(A918,[1]原表!$E:$G,3,0)</f>
        <v>卧式单级离心泵</v>
      </c>
      <c r="E918" t="str">
        <f>VLOOKUP(A918,'[1]拆分表2-整理表'!$C:$P,14,0)</f>
        <v>KQW65/170</v>
      </c>
      <c r="F918">
        <v>1</v>
      </c>
      <c r="I918" s="68">
        <f>VLOOKUP(A918,[1]原表!$E:$N,10,0)</f>
        <v>43405</v>
      </c>
      <c r="J918" s="68" t="s">
        <v>29</v>
      </c>
      <c r="M918" t="str">
        <f>VLOOKUP(A918,[1]原表!$E:$M,9,0)</f>
        <v>直接购入</v>
      </c>
      <c r="O918" t="str">
        <f>VLOOKUP(A918,'[1]拆分表2-整理表'!$C:$O,13,0)</f>
        <v>昆明博蔚商贸有限公司（凯泉）</v>
      </c>
      <c r="P918" t="str">
        <f>VLOOKUP(A918,[1]原表!$E:$U,17,0)</f>
        <v>10</v>
      </c>
      <c r="Q918">
        <f>VLOOKUP(A918,[1]原表!$E:$X,20,0)</f>
        <v>4273.5</v>
      </c>
    </row>
    <row r="919" spans="1:17">
      <c r="A919" s="74" t="s">
        <v>973</v>
      </c>
      <c r="B919" t="str">
        <f>VLOOKUP(A919,[1]原表!$E:$AJ,32,0)</f>
        <v>GYS17040112</v>
      </c>
      <c r="C919" t="str">
        <f>VLOOKUP(A919,[1]原表!$A:$D,4,0)</f>
        <v>机器设备-机械设备</v>
      </c>
      <c r="D919" t="str">
        <f>VLOOKUP(A919,[1]原表!$E:$G,3,0)</f>
        <v>卧式单级离心泵</v>
      </c>
      <c r="E919" t="str">
        <f>VLOOKUP(A919,'[1]拆分表2-整理表'!$C:$P,14,0)</f>
        <v>KQW80/185</v>
      </c>
      <c r="F919">
        <v>1</v>
      </c>
      <c r="I919" s="68">
        <f>VLOOKUP(A919,[1]原表!$E:$N,10,0)</f>
        <v>43405</v>
      </c>
      <c r="J919" s="68" t="s">
        <v>29</v>
      </c>
      <c r="M919" t="str">
        <f>VLOOKUP(A919,[1]原表!$E:$M,9,0)</f>
        <v>直接购入</v>
      </c>
      <c r="O919" t="str">
        <f>VLOOKUP(A919,'[1]拆分表2-整理表'!$C:$O,13,0)</f>
        <v>昆明博蔚商贸有限公司（凯泉）</v>
      </c>
      <c r="P919" t="str">
        <f>VLOOKUP(A919,[1]原表!$E:$U,17,0)</f>
        <v>10</v>
      </c>
      <c r="Q919">
        <f>VLOOKUP(A919,[1]原表!$E:$X,20,0)</f>
        <v>6410.26</v>
      </c>
    </row>
    <row r="920" spans="1:17">
      <c r="A920" s="74" t="s">
        <v>974</v>
      </c>
      <c r="B920" t="str">
        <f>VLOOKUP(A920,[1]原表!$E:$AJ,32,0)</f>
        <v>GYS17040113</v>
      </c>
      <c r="C920" t="str">
        <f>VLOOKUP(A920,[1]原表!$A:$D,4,0)</f>
        <v>机器设备-机械设备</v>
      </c>
      <c r="D920" t="str">
        <f>VLOOKUP(A920,[1]原表!$E:$G,3,0)</f>
        <v>卧式单级离心泵</v>
      </c>
      <c r="E920" t="str">
        <f>VLOOKUP(A920,'[1]拆分表2-整理表'!$C:$P,14,0)</f>
        <v>KQW80/185</v>
      </c>
      <c r="F920">
        <v>1</v>
      </c>
      <c r="I920" s="68">
        <f>VLOOKUP(A920,[1]原表!$E:$N,10,0)</f>
        <v>43405</v>
      </c>
      <c r="J920" s="68" t="s">
        <v>29</v>
      </c>
      <c r="M920" t="str">
        <f>VLOOKUP(A920,[1]原表!$E:$M,9,0)</f>
        <v>直接购入</v>
      </c>
      <c r="O920" t="str">
        <f>VLOOKUP(A920,'[1]拆分表2-整理表'!$C:$O,13,0)</f>
        <v>昆明博蔚商贸有限公司（凯泉）</v>
      </c>
      <c r="P920" t="str">
        <f>VLOOKUP(A920,[1]原表!$E:$U,17,0)</f>
        <v>10</v>
      </c>
      <c r="Q920">
        <f>VLOOKUP(A920,[1]原表!$E:$X,20,0)</f>
        <v>6410.26</v>
      </c>
    </row>
    <row r="921" spans="1:17">
      <c r="A921" s="74" t="s">
        <v>975</v>
      </c>
      <c r="B921" t="str">
        <f>VLOOKUP(A921,[1]原表!$E:$AJ,32,0)</f>
        <v>GYS17040114</v>
      </c>
      <c r="C921" t="str">
        <f>VLOOKUP(A921,[1]原表!$A:$D,4,0)</f>
        <v>机器设备-机械设备</v>
      </c>
      <c r="D921" t="str">
        <f>VLOOKUP(A921,[1]原表!$E:$G,3,0)</f>
        <v>卧式单级离心泵</v>
      </c>
      <c r="E921" t="str">
        <f>VLOOKUP(A921,'[1]拆分表2-整理表'!$C:$P,14,0)</f>
        <v>KQW250/400</v>
      </c>
      <c r="F921">
        <v>1</v>
      </c>
      <c r="I921" s="68">
        <f>VLOOKUP(A921,[1]原表!$E:$N,10,0)</f>
        <v>43405</v>
      </c>
      <c r="J921" s="68" t="s">
        <v>29</v>
      </c>
      <c r="M921" t="str">
        <f>VLOOKUP(A921,[1]原表!$E:$M,9,0)</f>
        <v>直接购入</v>
      </c>
      <c r="O921" t="str">
        <f>VLOOKUP(A921,'[1]拆分表2-整理表'!$C:$O,13,0)</f>
        <v>昆明博蔚商贸有限公司（凯泉）</v>
      </c>
      <c r="P921" t="str">
        <f>VLOOKUP(A921,[1]原表!$E:$U,17,0)</f>
        <v>10</v>
      </c>
      <c r="Q921">
        <f>VLOOKUP(A921,[1]原表!$E:$X,20,0)</f>
        <v>34188.03</v>
      </c>
    </row>
    <row r="922" spans="1:17">
      <c r="A922" s="74" t="s">
        <v>976</v>
      </c>
      <c r="B922" t="str">
        <f>VLOOKUP(A922,[1]原表!$E:$AJ,32,0)</f>
        <v>GYS17040115</v>
      </c>
      <c r="C922" t="str">
        <f>VLOOKUP(A922,[1]原表!$A:$D,4,0)</f>
        <v>机器设备-机械设备</v>
      </c>
      <c r="D922" t="str">
        <f>VLOOKUP(A922,[1]原表!$E:$G,3,0)</f>
        <v>卧式单级离心泵</v>
      </c>
      <c r="E922" t="str">
        <f>VLOOKUP(A922,'[1]拆分表2-整理表'!$C:$P,14,0)</f>
        <v>KQW250/400</v>
      </c>
      <c r="F922">
        <v>1</v>
      </c>
      <c r="I922" s="68">
        <f>VLOOKUP(A922,[1]原表!$E:$N,10,0)</f>
        <v>43405</v>
      </c>
      <c r="J922" s="68" t="s">
        <v>29</v>
      </c>
      <c r="M922" t="str">
        <f>VLOOKUP(A922,[1]原表!$E:$M,9,0)</f>
        <v>直接购入</v>
      </c>
      <c r="O922" t="str">
        <f>VLOOKUP(A922,'[1]拆分表2-整理表'!$C:$O,13,0)</f>
        <v>昆明博蔚商贸有限公司（凯泉）</v>
      </c>
      <c r="P922" t="str">
        <f>VLOOKUP(A922,[1]原表!$E:$U,17,0)</f>
        <v>10</v>
      </c>
      <c r="Q922">
        <f>VLOOKUP(A922,[1]原表!$E:$X,20,0)</f>
        <v>34188.03</v>
      </c>
    </row>
    <row r="923" spans="1:17">
      <c r="A923" s="74" t="s">
        <v>977</v>
      </c>
      <c r="B923" t="str">
        <f>VLOOKUP(A923,[1]原表!$E:$AJ,32,0)</f>
        <v>GYS17040116</v>
      </c>
      <c r="C923" t="str">
        <f>VLOOKUP(A923,[1]原表!$A:$D,4,0)</f>
        <v>机器设备-机械设备</v>
      </c>
      <c r="D923" t="str">
        <f>VLOOKUP(A923,[1]原表!$E:$G,3,0)</f>
        <v>卧式单级离心泵</v>
      </c>
      <c r="E923" t="str">
        <f>VLOOKUP(A923,'[1]拆分表2-整理表'!$C:$P,14,0)</f>
        <v>KQW250/400</v>
      </c>
      <c r="F923">
        <v>1</v>
      </c>
      <c r="I923" s="68">
        <f>VLOOKUP(A923,[1]原表!$E:$N,10,0)</f>
        <v>43405</v>
      </c>
      <c r="J923" s="68" t="s">
        <v>29</v>
      </c>
      <c r="M923" t="str">
        <f>VLOOKUP(A923,[1]原表!$E:$M,9,0)</f>
        <v>直接购入</v>
      </c>
      <c r="O923" t="str">
        <f>VLOOKUP(A923,'[1]拆分表2-整理表'!$C:$O,13,0)</f>
        <v>昆明博蔚商贸有限公司（凯泉）</v>
      </c>
      <c r="P923" t="str">
        <f>VLOOKUP(A923,[1]原表!$E:$U,17,0)</f>
        <v>10</v>
      </c>
      <c r="Q923">
        <f>VLOOKUP(A923,[1]原表!$E:$X,20,0)</f>
        <v>34188.04</v>
      </c>
    </row>
    <row r="924" spans="1:17">
      <c r="A924" s="74" t="s">
        <v>978</v>
      </c>
      <c r="B924" t="str">
        <f>VLOOKUP(A924,[1]原表!$E:$AJ,32,0)</f>
        <v>GYC16080001</v>
      </c>
      <c r="C924" t="str">
        <f>VLOOKUP(A924,[1]原表!$A:$D,4,0)</f>
        <v>机器设备-机械设备</v>
      </c>
      <c r="D924" t="str">
        <f>VLOOKUP(A924,[1]原表!$E:$G,3,0)</f>
        <v>液压装卸平台</v>
      </c>
      <c r="E924" t="str">
        <f>VLOOKUP(A924,'[1]拆分表2-整理表'!$C:$P,14,0)</f>
        <v>CDL2518</v>
      </c>
      <c r="F924">
        <v>1</v>
      </c>
      <c r="I924" s="68">
        <f>VLOOKUP(A924,[1]原表!$E:$N,10,0)</f>
        <v>43405</v>
      </c>
      <c r="J924" s="68" t="s">
        <v>65</v>
      </c>
      <c r="M924" t="str">
        <f>VLOOKUP(A924,[1]原表!$E:$M,9,0)</f>
        <v>直接购入</v>
      </c>
      <c r="O924" t="str">
        <f>VLOOKUP(A924,'[1]拆分表2-整理表'!$C:$O,13,0)</f>
        <v>亚萨合莱自动门系统（上海）有限公司</v>
      </c>
      <c r="P924" t="str">
        <f>VLOOKUP(A924,[1]原表!$E:$U,17,0)</f>
        <v>10</v>
      </c>
      <c r="Q924">
        <f>VLOOKUP(A924,[1]原表!$E:$X,20,0)</f>
        <v>17948.71</v>
      </c>
    </row>
    <row r="925" spans="1:17">
      <c r="A925" s="74" t="s">
        <v>979</v>
      </c>
      <c r="B925" t="str">
        <f>VLOOKUP(A925,[1]原表!$E:$AJ,32,0)</f>
        <v>GYC16080002</v>
      </c>
      <c r="C925" t="str">
        <f>VLOOKUP(A925,[1]原表!$A:$D,4,0)</f>
        <v>机器设备-机械设备</v>
      </c>
      <c r="D925" t="str">
        <f>VLOOKUP(A925,[1]原表!$E:$G,3,0)</f>
        <v>液压装卸平台</v>
      </c>
      <c r="E925" t="str">
        <f>VLOOKUP(A925,'[1]拆分表2-整理表'!$C:$P,14,0)</f>
        <v>CDL2518</v>
      </c>
      <c r="F925">
        <v>1</v>
      </c>
      <c r="I925" s="68">
        <f>VLOOKUP(A925,[1]原表!$E:$N,10,0)</f>
        <v>43405</v>
      </c>
      <c r="J925" s="68" t="s">
        <v>65</v>
      </c>
      <c r="M925" t="str">
        <f>VLOOKUP(A925,[1]原表!$E:$M,9,0)</f>
        <v>直接购入</v>
      </c>
      <c r="O925" t="str">
        <f>VLOOKUP(A925,'[1]拆分表2-整理表'!$C:$O,13,0)</f>
        <v>亚萨合莱自动门系统（上海）有限公司</v>
      </c>
      <c r="P925" t="str">
        <f>VLOOKUP(A925,[1]原表!$E:$U,17,0)</f>
        <v>10</v>
      </c>
      <c r="Q925">
        <f>VLOOKUP(A925,[1]原表!$E:$X,20,0)</f>
        <v>17948.72</v>
      </c>
    </row>
    <row r="926" spans="1:17">
      <c r="A926" s="74" t="s">
        <v>980</v>
      </c>
      <c r="B926" t="str">
        <f>VLOOKUP(A926,[1]原表!$E:$AJ,32,0)</f>
        <v>GYC16080003</v>
      </c>
      <c r="C926" t="str">
        <f>VLOOKUP(A926,[1]原表!$A:$D,4,0)</f>
        <v>机器设备-机械设备</v>
      </c>
      <c r="D926" t="str">
        <f>VLOOKUP(A926,[1]原表!$E:$G,3,0)</f>
        <v>液压装卸平台</v>
      </c>
      <c r="E926" t="str">
        <f>VLOOKUP(A926,'[1]拆分表2-整理表'!$C:$P,14,0)</f>
        <v>CDL2518</v>
      </c>
      <c r="F926">
        <v>1</v>
      </c>
      <c r="I926" s="68">
        <f>VLOOKUP(A926,[1]原表!$E:$N,10,0)</f>
        <v>43405</v>
      </c>
      <c r="J926" s="68" t="s">
        <v>65</v>
      </c>
      <c r="M926" t="str">
        <f>VLOOKUP(A926,[1]原表!$E:$M,9,0)</f>
        <v>直接购入</v>
      </c>
      <c r="O926" t="str">
        <f>VLOOKUP(A926,'[1]拆分表2-整理表'!$C:$O,13,0)</f>
        <v>亚萨合莱自动门系统（上海）有限公司</v>
      </c>
      <c r="P926" t="str">
        <f>VLOOKUP(A926,[1]原表!$E:$U,17,0)</f>
        <v>10</v>
      </c>
      <c r="Q926">
        <f>VLOOKUP(A926,[1]原表!$E:$X,20,0)</f>
        <v>17948.72</v>
      </c>
    </row>
    <row r="927" spans="1:17">
      <c r="A927" s="74" t="s">
        <v>981</v>
      </c>
      <c r="B927" t="str">
        <f>VLOOKUP(A927,[1]原表!$E:$AJ,32,0)</f>
        <v>GYC16080004</v>
      </c>
      <c r="C927" t="str">
        <f>VLOOKUP(A927,[1]原表!$A:$D,4,0)</f>
        <v>机器设备-机械设备</v>
      </c>
      <c r="D927" t="str">
        <f>VLOOKUP(A927,[1]原表!$E:$G,3,0)</f>
        <v>液压装卸平台</v>
      </c>
      <c r="E927" t="str">
        <f>VLOOKUP(A927,'[1]拆分表2-整理表'!$C:$P,14,0)</f>
        <v>CDL2518</v>
      </c>
      <c r="F927">
        <v>1</v>
      </c>
      <c r="I927" s="68">
        <f>VLOOKUP(A927,[1]原表!$E:$N,10,0)</f>
        <v>43405</v>
      </c>
      <c r="J927" s="68" t="s">
        <v>65</v>
      </c>
      <c r="M927" t="str">
        <f>VLOOKUP(A927,[1]原表!$E:$M,9,0)</f>
        <v>直接购入</v>
      </c>
      <c r="O927" t="str">
        <f>VLOOKUP(A927,'[1]拆分表2-整理表'!$C:$O,13,0)</f>
        <v>亚萨合莱自动门系统（上海）有限公司GYC16028884</v>
      </c>
      <c r="P927" t="str">
        <f>VLOOKUP(A927,[1]原表!$E:$U,17,0)</f>
        <v>10</v>
      </c>
      <c r="Q927">
        <f>VLOOKUP(A927,[1]原表!$E:$X,20,0)</f>
        <v>17948.72</v>
      </c>
    </row>
    <row r="928" spans="1:17">
      <c r="A928" s="74" t="s">
        <v>982</v>
      </c>
      <c r="B928" t="str">
        <f>VLOOKUP(A928,[1]原表!$E:$AJ,32,0)</f>
        <v>JCC17080001</v>
      </c>
      <c r="C928" t="str">
        <f>VLOOKUP(A928,[1]原表!$A:$D,4,0)</f>
        <v>机器设备-机械设备</v>
      </c>
      <c r="D928" t="str">
        <f>VLOOKUP(A928,[1]原表!$E:$G,3,0)</f>
        <v>电子平台秤</v>
      </c>
      <c r="E928" t="str">
        <f>VLOOKUP(A928,'[1]拆分表2-整理表'!$C:$P,14,0)</f>
        <v>JPF-2000</v>
      </c>
      <c r="F928">
        <v>1</v>
      </c>
      <c r="I928" s="68">
        <f>VLOOKUP(A928,[1]原表!$E:$N,10,0)</f>
        <v>43405</v>
      </c>
      <c r="J928" s="68" t="s">
        <v>65</v>
      </c>
      <c r="M928" t="str">
        <f>VLOOKUP(A928,[1]原表!$E:$M,9,0)</f>
        <v>直接购入</v>
      </c>
      <c r="O928" t="str">
        <f>VLOOKUP(A928,'[1]拆分表2-整理表'!$C:$O,13,0)</f>
        <v>云南微普工品贸易有限公司</v>
      </c>
      <c r="P928" t="str">
        <f>VLOOKUP(A928,[1]原表!$E:$U,17,0)</f>
        <v>10</v>
      </c>
      <c r="Q928">
        <f>VLOOKUP(A928,[1]原表!$E:$X,20,0)</f>
        <v>7230.77</v>
      </c>
    </row>
    <row r="929" spans="1:17">
      <c r="A929" s="74" t="s">
        <v>983</v>
      </c>
      <c r="B929" t="str">
        <f>VLOOKUP(A929,[1]原表!$E:$AJ,32,0)</f>
        <v>JCC17080002</v>
      </c>
      <c r="C929" t="str">
        <f>VLOOKUP(A929,[1]原表!$A:$D,4,0)</f>
        <v>机器设备-机械设备</v>
      </c>
      <c r="D929" t="str">
        <f>VLOOKUP(A929,[1]原表!$E:$G,3,0)</f>
        <v>电子平台秤</v>
      </c>
      <c r="E929" t="str">
        <f>VLOOKUP(A929,'[1]拆分表2-整理表'!$C:$P,14,0)</f>
        <v>JPF-2000</v>
      </c>
      <c r="F929">
        <v>1</v>
      </c>
      <c r="I929" s="68">
        <f>VLOOKUP(A929,[1]原表!$E:$N,10,0)</f>
        <v>43405</v>
      </c>
      <c r="J929" s="68" t="s">
        <v>65</v>
      </c>
      <c r="M929" t="str">
        <f>VLOOKUP(A929,[1]原表!$E:$M,9,0)</f>
        <v>直接购入</v>
      </c>
      <c r="O929" t="str">
        <f>VLOOKUP(A929,'[1]拆分表2-整理表'!$C:$O,13,0)</f>
        <v>云南微普工品贸易有限公司</v>
      </c>
      <c r="P929" t="str">
        <f>VLOOKUP(A929,[1]原表!$E:$U,17,0)</f>
        <v>10</v>
      </c>
      <c r="Q929">
        <f>VLOOKUP(A929,[1]原表!$E:$X,20,0)</f>
        <v>7230.77</v>
      </c>
    </row>
    <row r="930" spans="1:17">
      <c r="A930" s="74" t="s">
        <v>984</v>
      </c>
      <c r="B930" t="str">
        <f>VLOOKUP(A930,[1]原表!$E:$AJ,32,0)</f>
        <v>GYJ17030001</v>
      </c>
      <c r="C930" t="str">
        <f>VLOOKUP(A930,[1]原表!$A:$D,4,0)</f>
        <v>机器设备-机械设备</v>
      </c>
      <c r="D930" t="str">
        <f>VLOOKUP(A930,[1]原表!$E:$G,3,0)</f>
        <v>全封闭洗脱机</v>
      </c>
      <c r="E930" t="str">
        <f>VLOOKUP(A930,'[1]拆分表2-整理表'!$C:$P,14,0)</f>
        <v>XGQ-30FDQ</v>
      </c>
      <c r="F930">
        <v>1</v>
      </c>
      <c r="I930" s="68">
        <f>VLOOKUP(A930,[1]原表!$E:$N,10,0)</f>
        <v>43405</v>
      </c>
      <c r="J930" s="68" t="s">
        <v>174</v>
      </c>
      <c r="M930" t="str">
        <f>VLOOKUP(A930,[1]原表!$E:$M,9,0)</f>
        <v>直接购入</v>
      </c>
      <c r="O930" t="str">
        <f>VLOOKUP(A930,'[1]拆分表2-整理表'!$C:$O,13,0)</f>
        <v>昆明西京科技有限公司</v>
      </c>
      <c r="P930" t="str">
        <f>VLOOKUP(A930,[1]原表!$E:$U,17,0)</f>
        <v>10</v>
      </c>
      <c r="Q930">
        <f>VLOOKUP(A930,[1]原表!$E:$X,20,0)</f>
        <v>76068.38</v>
      </c>
    </row>
    <row r="931" spans="1:17">
      <c r="A931" s="74" t="s">
        <v>985</v>
      </c>
      <c r="B931" t="str">
        <f>VLOOKUP(A931,[1]原表!$E:$AJ,32,0)</f>
        <v>GYJ17030002</v>
      </c>
      <c r="C931" t="str">
        <f>VLOOKUP(A931,[1]原表!$A:$D,4,0)</f>
        <v>机器设备-机械设备</v>
      </c>
      <c r="D931" t="str">
        <f>VLOOKUP(A931,[1]原表!$E:$G,3,0)</f>
        <v>全封闭干衣机</v>
      </c>
      <c r="E931" t="str">
        <f>VLOOKUP(A931,'[1]拆分表2-整理表'!$C:$P,14,0)</f>
        <v>GDZ-30EQ</v>
      </c>
      <c r="F931">
        <v>1</v>
      </c>
      <c r="I931" s="68">
        <f>VLOOKUP(A931,[1]原表!$E:$N,10,0)</f>
        <v>43405</v>
      </c>
      <c r="J931" s="68" t="s">
        <v>174</v>
      </c>
      <c r="M931" t="str">
        <f>VLOOKUP(A931,[1]原表!$E:$M,9,0)</f>
        <v>直接购入</v>
      </c>
      <c r="O931" t="str">
        <f>VLOOKUP(A931,'[1]拆分表2-整理表'!$C:$O,13,0)</f>
        <v>昆明西京科技有限公司</v>
      </c>
      <c r="P931" t="str">
        <f>VLOOKUP(A931,[1]原表!$E:$U,17,0)</f>
        <v>10</v>
      </c>
      <c r="Q931">
        <f>VLOOKUP(A931,[1]原表!$E:$X,20,0)</f>
        <v>29401.71</v>
      </c>
    </row>
    <row r="932" spans="1:17">
      <c r="A932" s="74" t="s">
        <v>986</v>
      </c>
      <c r="B932" t="str">
        <f>VLOOKUP(A932,[1]原表!$E:$AJ,32,0)</f>
        <v>GYJ17030003</v>
      </c>
      <c r="C932" t="str">
        <f>VLOOKUP(A932,[1]原表!$A:$D,4,0)</f>
        <v>机器设备-机械设备</v>
      </c>
      <c r="D932" t="str">
        <f>VLOOKUP(A932,[1]原表!$E:$G,3,0)</f>
        <v>全封闭干衣机</v>
      </c>
      <c r="E932" t="str">
        <f>VLOOKUP(A932,'[1]拆分表2-整理表'!$C:$P,14,0)</f>
        <v>GDZ-30EQ</v>
      </c>
      <c r="F932">
        <v>1</v>
      </c>
      <c r="I932" s="68">
        <f>VLOOKUP(A932,[1]原表!$E:$N,10,0)</f>
        <v>43405</v>
      </c>
      <c r="J932" s="68" t="s">
        <v>174</v>
      </c>
      <c r="M932" t="str">
        <f>VLOOKUP(A932,[1]原表!$E:$M,9,0)</f>
        <v>直接购入</v>
      </c>
      <c r="O932" t="str">
        <f>VLOOKUP(A932,'[1]拆分表2-整理表'!$C:$O,13,0)</f>
        <v>昆明西京科技有限公司</v>
      </c>
      <c r="P932" t="str">
        <f>VLOOKUP(A932,[1]原表!$E:$U,17,0)</f>
        <v>10</v>
      </c>
      <c r="Q932">
        <f>VLOOKUP(A932,[1]原表!$E:$X,20,0)</f>
        <v>29401.71</v>
      </c>
    </row>
    <row r="933" spans="1:17">
      <c r="A933" s="74" t="s">
        <v>987</v>
      </c>
      <c r="B933" t="str">
        <f>VLOOKUP(A933,[1]原表!$E:$AJ,32,0)</f>
        <v>SCP17040026</v>
      </c>
      <c r="C933" t="str">
        <f>VLOOKUP(A933,[1]原表!$A:$D,4,0)</f>
        <v>机器设备-机械设备</v>
      </c>
      <c r="D933" t="str">
        <f>VLOOKUP(A933,[1]原表!$E:$G,3,0)</f>
        <v>检重秤</v>
      </c>
      <c r="E933" t="str">
        <f>VLOOKUP(A933,'[1]拆分表2-整理表'!$C:$P,14,0)</f>
        <v>C1200-Compact</v>
      </c>
      <c r="F933">
        <v>1</v>
      </c>
      <c r="I933" s="68">
        <f>VLOOKUP(A933,[1]原表!$E:$N,10,0)</f>
        <v>43405</v>
      </c>
      <c r="J933" s="68" t="s">
        <v>33</v>
      </c>
      <c r="M933" t="str">
        <f>VLOOKUP(A933,[1]原表!$E:$M,9,0)</f>
        <v>直接购入</v>
      </c>
      <c r="O933" t="str">
        <f>VLOOKUP(A933,'[1]拆分表2-整理表'!$C:$O,13,0)</f>
        <v>梅特勒-托利多国际贸易（上海）有限公司</v>
      </c>
      <c r="P933" t="str">
        <f>VLOOKUP(A933,[1]原表!$E:$U,17,0)</f>
        <v>10</v>
      </c>
      <c r="Q933">
        <f>VLOOKUP(A933,[1]原表!$E:$X,20,0)</f>
        <v>67948.77</v>
      </c>
    </row>
    <row r="934" spans="1:17">
      <c r="A934" s="74" t="s">
        <v>988</v>
      </c>
      <c r="B934" t="str">
        <f>VLOOKUP(A934,[1]原表!$E:$AJ,32,0)</f>
        <v>SCP17040022</v>
      </c>
      <c r="C934" t="str">
        <f>VLOOKUP(A934,[1]原表!$A:$D,4,0)</f>
        <v>机器设备-机械设备</v>
      </c>
      <c r="D934" t="str">
        <f>VLOOKUP(A934,[1]原表!$E:$G,3,0)</f>
        <v>检重秤</v>
      </c>
      <c r="E934" t="str">
        <f>VLOOKUP(A934,'[1]拆分表2-整理表'!$C:$P,14,0)</f>
        <v>C1200-Compact</v>
      </c>
      <c r="F934">
        <v>1</v>
      </c>
      <c r="I934" s="68">
        <f>VLOOKUP(A934,[1]原表!$E:$N,10,0)</f>
        <v>43405</v>
      </c>
      <c r="J934" s="68" t="s">
        <v>33</v>
      </c>
      <c r="M934" t="str">
        <f>VLOOKUP(A934,[1]原表!$E:$M,9,0)</f>
        <v>直接购入</v>
      </c>
      <c r="O934" t="str">
        <f>VLOOKUP(A934,'[1]拆分表2-整理表'!$C:$O,13,0)</f>
        <v>梅特勒-托利多国际贸易（上海）有限公司</v>
      </c>
      <c r="P934" t="str">
        <f>VLOOKUP(A934,[1]原表!$E:$U,17,0)</f>
        <v>10</v>
      </c>
      <c r="Q934">
        <f>VLOOKUP(A934,[1]原表!$E:$X,20,0)</f>
        <v>67948.71</v>
      </c>
    </row>
    <row r="935" spans="1:17">
      <c r="A935" s="74" t="s">
        <v>989</v>
      </c>
      <c r="B935" t="str">
        <f>VLOOKUP(A935,[1]原表!$E:$AJ,32,0)</f>
        <v>SCP17040020</v>
      </c>
      <c r="C935" t="str">
        <f>VLOOKUP(A935,[1]原表!$A:$D,4,0)</f>
        <v>机器设备-机械设备</v>
      </c>
      <c r="D935" t="str">
        <f>VLOOKUP(A935,[1]原表!$E:$G,3,0)</f>
        <v>检重秤</v>
      </c>
      <c r="E935" t="str">
        <f>VLOOKUP(A935,'[1]拆分表2-整理表'!$C:$P,14,0)</f>
        <v>C1200-Compact</v>
      </c>
      <c r="F935">
        <v>1</v>
      </c>
      <c r="I935" s="68">
        <f>VLOOKUP(A935,[1]原表!$E:$N,10,0)</f>
        <v>43405</v>
      </c>
      <c r="J935" s="68" t="s">
        <v>180</v>
      </c>
      <c r="M935" t="str">
        <f>VLOOKUP(A935,[1]原表!$E:$M,9,0)</f>
        <v>直接购入</v>
      </c>
      <c r="O935" t="str">
        <f>VLOOKUP(A935,'[1]拆分表2-整理表'!$C:$O,13,0)</f>
        <v>梅特勒-托利多国际贸易（上海）有限公司</v>
      </c>
      <c r="P935" t="str">
        <f>VLOOKUP(A935,[1]原表!$E:$U,17,0)</f>
        <v>10</v>
      </c>
      <c r="Q935">
        <f>VLOOKUP(A935,[1]原表!$E:$X,20,0)</f>
        <v>67948.71</v>
      </c>
    </row>
    <row r="936" spans="1:17">
      <c r="A936" s="74" t="s">
        <v>990</v>
      </c>
      <c r="B936" t="str">
        <f>VLOOKUP(A936,[1]原表!$E:$AJ,32,0)</f>
        <v>SCK17040050</v>
      </c>
      <c r="C936" t="str">
        <f>VLOOKUP(A936,[1]原表!$A:$D,4,0)</f>
        <v>机器设备-机械设备</v>
      </c>
      <c r="D936" t="str">
        <f>VLOOKUP(A936,[1]原表!$E:$G,3,0)</f>
        <v>检重秤</v>
      </c>
      <c r="E936" t="str">
        <f>VLOOKUP(A936,'[1]拆分表2-整理表'!$C:$P,14,0)</f>
        <v>C1200-Compact</v>
      </c>
      <c r="F936">
        <v>1</v>
      </c>
      <c r="I936" s="68">
        <f>VLOOKUP(A936,[1]原表!$E:$N,10,0)</f>
        <v>43405</v>
      </c>
      <c r="J936" s="68" t="s">
        <v>140</v>
      </c>
      <c r="M936" t="str">
        <f>VLOOKUP(A936,[1]原表!$E:$M,9,0)</f>
        <v>直接购入</v>
      </c>
      <c r="O936" t="str">
        <f>VLOOKUP(A936,'[1]拆分表2-整理表'!$C:$O,13,0)</f>
        <v>梅特勒-托利多国际贸易（上海）有限公司</v>
      </c>
      <c r="P936" t="str">
        <f>VLOOKUP(A936,[1]原表!$E:$U,17,0)</f>
        <v>10</v>
      </c>
      <c r="Q936">
        <f>VLOOKUP(A936,[1]原表!$E:$X,20,0)</f>
        <v>67948.71</v>
      </c>
    </row>
    <row r="937" spans="1:17">
      <c r="A937" s="74" t="s">
        <v>991</v>
      </c>
      <c r="B937" t="str">
        <f>VLOOKUP(A937,[1]原表!$E:$AJ,32,0)</f>
        <v>SCK17040039</v>
      </c>
      <c r="C937" t="str">
        <f>VLOOKUP(A937,[1]原表!$A:$D,4,0)</f>
        <v>机器设备-机械设备</v>
      </c>
      <c r="D937" t="str">
        <f>VLOOKUP(A937,[1]原表!$E:$G,3,0)</f>
        <v>检重秤</v>
      </c>
      <c r="E937" t="str">
        <f>VLOOKUP(A937,'[1]拆分表2-整理表'!$C:$P,14,0)</f>
        <v>C1200-Compact</v>
      </c>
      <c r="F937">
        <v>1</v>
      </c>
      <c r="I937" s="68">
        <f>VLOOKUP(A937,[1]原表!$E:$N,10,0)</f>
        <v>43405</v>
      </c>
      <c r="J937" s="68" t="s">
        <v>171</v>
      </c>
      <c r="M937" t="str">
        <f>VLOOKUP(A937,[1]原表!$E:$M,9,0)</f>
        <v>直接购入</v>
      </c>
      <c r="O937" t="str">
        <f>VLOOKUP(A937,'[1]拆分表2-整理表'!$C:$O,13,0)</f>
        <v>梅特勒-托利多国际贸易（上海）有限公司</v>
      </c>
      <c r="P937" t="str">
        <f>VLOOKUP(A937,[1]原表!$E:$U,17,0)</f>
        <v>10</v>
      </c>
      <c r="Q937">
        <f>VLOOKUP(A937,[1]原表!$E:$X,20,0)</f>
        <v>67948.71</v>
      </c>
    </row>
    <row r="938" spans="1:17">
      <c r="A938" s="74" t="s">
        <v>992</v>
      </c>
      <c r="B938" t="str">
        <f>VLOOKUP(A938,[1]原表!$E:$AJ,32,0)</f>
        <v>SCK17040061</v>
      </c>
      <c r="C938" t="str">
        <f>VLOOKUP(A938,[1]原表!$A:$D,4,0)</f>
        <v>机器设备-机械设备</v>
      </c>
      <c r="D938" t="str">
        <f>VLOOKUP(A938,[1]原表!$E:$G,3,0)</f>
        <v>检重秤</v>
      </c>
      <c r="E938" t="str">
        <f>VLOOKUP(A938,'[1]拆分表2-整理表'!$C:$P,14,0)</f>
        <v>C1200-Compact</v>
      </c>
      <c r="F938">
        <v>1</v>
      </c>
      <c r="I938" s="68">
        <f>VLOOKUP(A938,[1]原表!$E:$N,10,0)</f>
        <v>43405</v>
      </c>
      <c r="J938" s="68" t="s">
        <v>140</v>
      </c>
      <c r="M938" t="str">
        <f>VLOOKUP(A938,[1]原表!$E:$M,9,0)</f>
        <v>直接购入</v>
      </c>
      <c r="O938" t="str">
        <f>VLOOKUP(A938,'[1]拆分表2-整理表'!$C:$O,13,0)</f>
        <v>梅特勒-托利多国际贸易（上海）有限公司</v>
      </c>
      <c r="P938" t="str">
        <f>VLOOKUP(A938,[1]原表!$E:$U,17,0)</f>
        <v>10</v>
      </c>
      <c r="Q938">
        <f>VLOOKUP(A938,[1]原表!$E:$X,20,0)</f>
        <v>67948.71</v>
      </c>
    </row>
    <row r="939" spans="1:17">
      <c r="A939" s="74" t="s">
        <v>993</v>
      </c>
      <c r="B939" t="str">
        <f>VLOOKUP(A939,[1]原表!$E:$AJ,32,0)</f>
        <v>SCK17040068</v>
      </c>
      <c r="C939" t="str">
        <f>VLOOKUP(A939,[1]原表!$A:$D,4,0)</f>
        <v>机器设备-机械设备</v>
      </c>
      <c r="D939" t="str">
        <f>VLOOKUP(A939,[1]原表!$E:$G,3,0)</f>
        <v>检重秤</v>
      </c>
      <c r="E939" t="str">
        <f>VLOOKUP(A939,'[1]拆分表2-整理表'!$C:$P,14,0)</f>
        <v>C1200-Compact</v>
      </c>
      <c r="F939">
        <v>1</v>
      </c>
      <c r="I939" s="68">
        <f>VLOOKUP(A939,[1]原表!$E:$N,10,0)</f>
        <v>43405</v>
      </c>
      <c r="J939" s="68" t="s">
        <v>140</v>
      </c>
      <c r="M939" t="str">
        <f>VLOOKUP(A939,[1]原表!$E:$M,9,0)</f>
        <v>直接购入</v>
      </c>
      <c r="O939" t="str">
        <f>VLOOKUP(A939,'[1]拆分表2-整理表'!$C:$O,13,0)</f>
        <v>梅特勒-托利多国际贸易（上海）有限公司</v>
      </c>
      <c r="P939" t="str">
        <f>VLOOKUP(A939,[1]原表!$E:$U,17,0)</f>
        <v>10</v>
      </c>
      <c r="Q939">
        <f>VLOOKUP(A939,[1]原表!$E:$X,20,0)</f>
        <v>67948.71</v>
      </c>
    </row>
    <row r="940" spans="1:17">
      <c r="A940" s="74" t="s">
        <v>994</v>
      </c>
      <c r="B940" t="str">
        <f>VLOOKUP(A940,[1]原表!$E:$AJ,32,0)</f>
        <v>JCK17060001</v>
      </c>
      <c r="C940" t="str">
        <f>VLOOKUP(A940,[1]原表!$A:$D,4,0)</f>
        <v>机器设备-机械设备</v>
      </c>
      <c r="D940" t="str">
        <f>VLOOKUP(A940,[1]原表!$E:$G,3,0)</f>
        <v>超低台面平台秤</v>
      </c>
      <c r="E940" t="str">
        <f>VLOOKUP(A940,'[1]拆分表2-整理表'!$C:$P,14,0)</f>
        <v>JPFIT/200g</v>
      </c>
      <c r="F940">
        <v>1</v>
      </c>
      <c r="I940" s="68">
        <f>VLOOKUP(A940,[1]原表!$E:$N,10,0)</f>
        <v>43405</v>
      </c>
      <c r="J940" s="68" t="s">
        <v>995</v>
      </c>
      <c r="M940" t="str">
        <f>VLOOKUP(A940,[1]原表!$E:$M,9,0)</f>
        <v>直接购入</v>
      </c>
      <c r="O940" t="str">
        <f>VLOOKUP(A940,'[1]拆分表2-整理表'!$C:$O,13,0)</f>
        <v>云南微普工品贸易有限公司</v>
      </c>
      <c r="P940" t="str">
        <f>VLOOKUP(A940,[1]原表!$E:$U,17,0)</f>
        <v>10</v>
      </c>
      <c r="Q940">
        <f>VLOOKUP(A940,[1]原表!$E:$X,20,0)</f>
        <v>8256.41</v>
      </c>
    </row>
    <row r="941" spans="1:17">
      <c r="A941" s="74" t="s">
        <v>996</v>
      </c>
      <c r="B941" t="str">
        <f>VLOOKUP(A941,[1]原表!$E:$AJ,32,0)</f>
        <v>SCP18010018</v>
      </c>
      <c r="C941" t="str">
        <f>VLOOKUP(A941,[1]原表!$A:$D,4,0)</f>
        <v>机器设备-机械设备</v>
      </c>
      <c r="D941" t="str">
        <f>VLOOKUP(A941,[1]原表!$E:$G,3,0)</f>
        <v>除湿机</v>
      </c>
      <c r="E941" t="str">
        <f>VLOOKUP(A941,'[1]拆分表2-整理表'!$C:$P,14,0)</f>
        <v>CR-140Y</v>
      </c>
      <c r="F941">
        <v>1</v>
      </c>
      <c r="I941" s="68">
        <f>VLOOKUP(A941,[1]原表!$E:$N,10,0)</f>
        <v>43405</v>
      </c>
      <c r="J941" s="68" t="s">
        <v>171</v>
      </c>
      <c r="M941" t="str">
        <f>VLOOKUP(A941,[1]原表!$E:$M,9,0)</f>
        <v>直接购入</v>
      </c>
      <c r="O941" t="str">
        <f>VLOOKUP(A941,'[1]拆分表2-整理表'!$C:$O,13,0)</f>
        <v>昆明银祥电子科技有限公司</v>
      </c>
      <c r="P941" t="str">
        <f>VLOOKUP(A941,[1]原表!$E:$U,17,0)</f>
        <v>10</v>
      </c>
      <c r="Q941">
        <f>VLOOKUP(A941,[1]原表!$E:$X,20,0)</f>
        <v>3504.27</v>
      </c>
    </row>
    <row r="942" spans="1:17">
      <c r="A942" s="74" t="s">
        <v>997</v>
      </c>
      <c r="B942" t="str">
        <f>VLOOKUP(A942,[1]原表!$E:$AJ,32,0)</f>
        <v>SCW18010103</v>
      </c>
      <c r="C942" t="str">
        <f>VLOOKUP(A942,[1]原表!$A:$D,4,0)</f>
        <v>机器设备-机械设备</v>
      </c>
      <c r="D942" t="str">
        <f>VLOOKUP(A942,[1]原表!$E:$G,3,0)</f>
        <v>除湿机</v>
      </c>
      <c r="E942" t="str">
        <f>VLOOKUP(A942,'[1]拆分表2-整理表'!$C:$P,14,0)</f>
        <v>CR-100Y</v>
      </c>
      <c r="F942">
        <v>1</v>
      </c>
      <c r="I942" s="68">
        <f>VLOOKUP(A942,[1]原表!$E:$N,10,0)</f>
        <v>43405</v>
      </c>
      <c r="J942" s="68" t="s">
        <v>180</v>
      </c>
      <c r="M942" t="str">
        <f>VLOOKUP(A942,[1]原表!$E:$M,9,0)</f>
        <v>直接购入</v>
      </c>
      <c r="O942" t="str">
        <f>VLOOKUP(A942,'[1]拆分表2-整理表'!$C:$O,13,0)</f>
        <v>昆明银祥电子科技有限公司</v>
      </c>
      <c r="P942" t="str">
        <f>VLOOKUP(A942,[1]原表!$E:$U,17,0)</f>
        <v>10</v>
      </c>
      <c r="Q942">
        <f>VLOOKUP(A942,[1]原表!$E:$X,20,0)</f>
        <v>2991.45</v>
      </c>
    </row>
    <row r="943" spans="1:17">
      <c r="A943" s="74" t="s">
        <v>998</v>
      </c>
      <c r="B943" t="str">
        <f>VLOOKUP(A943,[1]原表!$E:$AJ,32,0)</f>
        <v>SCT18010070</v>
      </c>
      <c r="C943" t="str">
        <f>VLOOKUP(A943,[1]原表!$A:$D,4,0)</f>
        <v>机器设备-机械设备</v>
      </c>
      <c r="D943" t="str">
        <f>VLOOKUP(A943,[1]原表!$E:$G,3,0)</f>
        <v>除湿机</v>
      </c>
      <c r="E943" t="str">
        <f>VLOOKUP(A943,'[1]拆分表2-整理表'!$C:$P,14,0)</f>
        <v>CR-160Y</v>
      </c>
      <c r="F943">
        <v>1</v>
      </c>
      <c r="I943" s="68">
        <f>VLOOKUP(A943,[1]原表!$E:$N,10,0)</f>
        <v>43405</v>
      </c>
      <c r="J943" s="68" t="s">
        <v>31</v>
      </c>
      <c r="M943" t="str">
        <f>VLOOKUP(A943,[1]原表!$E:$M,9,0)</f>
        <v>直接购入</v>
      </c>
      <c r="O943" t="str">
        <f>VLOOKUP(A943,'[1]拆分表2-整理表'!$C:$O,13,0)</f>
        <v>昆明银祥电子科技有限公司</v>
      </c>
      <c r="P943" t="str">
        <f>VLOOKUP(A943,[1]原表!$E:$U,17,0)</f>
        <v>10</v>
      </c>
      <c r="Q943">
        <f>VLOOKUP(A943,[1]原表!$E:$X,20,0)</f>
        <v>4529.92</v>
      </c>
    </row>
    <row r="944" spans="1:17">
      <c r="A944" s="74" t="s">
        <v>999</v>
      </c>
      <c r="B944" t="str">
        <f>VLOOKUP(A944,[1]原表!$E:$AJ,32,0)</f>
        <v>SCT18010071</v>
      </c>
      <c r="C944" t="str">
        <f>VLOOKUP(A944,[1]原表!$A:$D,4,0)</f>
        <v>机器设备-机械设备</v>
      </c>
      <c r="D944" t="str">
        <f>VLOOKUP(A944,[1]原表!$E:$G,3,0)</f>
        <v>除湿机</v>
      </c>
      <c r="E944" t="str">
        <f>VLOOKUP(A944,'[1]拆分表2-整理表'!$C:$P,14,0)</f>
        <v>CR-160Y</v>
      </c>
      <c r="F944">
        <v>1</v>
      </c>
      <c r="I944" s="68">
        <f>VLOOKUP(A944,[1]原表!$E:$N,10,0)</f>
        <v>43405</v>
      </c>
      <c r="J944" s="68" t="s">
        <v>31</v>
      </c>
      <c r="M944" t="str">
        <f>VLOOKUP(A944,[1]原表!$E:$M,9,0)</f>
        <v>直接购入</v>
      </c>
      <c r="O944" t="str">
        <f>VLOOKUP(A944,'[1]拆分表2-整理表'!$C:$O,13,0)</f>
        <v>昆明银祥电子科技有限公司</v>
      </c>
      <c r="P944" t="str">
        <f>VLOOKUP(A944,[1]原表!$E:$U,17,0)</f>
        <v>10</v>
      </c>
      <c r="Q944">
        <f>VLOOKUP(A944,[1]原表!$E:$X,20,0)</f>
        <v>4529.91</v>
      </c>
    </row>
    <row r="945" spans="1:17">
      <c r="A945" s="74" t="s">
        <v>1000</v>
      </c>
      <c r="B945" t="str">
        <f>VLOOKUP(A945,[1]原表!$E:$AJ,32,0)</f>
        <v>SCT18010072</v>
      </c>
      <c r="C945" t="str">
        <f>VLOOKUP(A945,[1]原表!$A:$D,4,0)</f>
        <v>机器设备-机械设备</v>
      </c>
      <c r="D945" t="str">
        <f>VLOOKUP(A945,[1]原表!$E:$G,3,0)</f>
        <v>除湿机</v>
      </c>
      <c r="E945" t="str">
        <f>VLOOKUP(A945,'[1]拆分表2-整理表'!$C:$P,14,0)</f>
        <v>CR-160Y</v>
      </c>
      <c r="F945">
        <v>1</v>
      </c>
      <c r="I945" s="68">
        <f>VLOOKUP(A945,[1]原表!$E:$N,10,0)</f>
        <v>43405</v>
      </c>
      <c r="J945" s="68" t="s">
        <v>31</v>
      </c>
      <c r="M945" t="str">
        <f>VLOOKUP(A945,[1]原表!$E:$M,9,0)</f>
        <v>直接购入</v>
      </c>
      <c r="O945" t="str">
        <f>VLOOKUP(A945,'[1]拆分表2-整理表'!$C:$O,13,0)</f>
        <v>昆明银祥电子科技有限公司</v>
      </c>
      <c r="P945" t="str">
        <f>VLOOKUP(A945,[1]原表!$E:$U,17,0)</f>
        <v>10</v>
      </c>
      <c r="Q945">
        <f>VLOOKUP(A945,[1]原表!$E:$X,20,0)</f>
        <v>4529.91</v>
      </c>
    </row>
    <row r="946" spans="1:17">
      <c r="A946" s="74" t="s">
        <v>1001</v>
      </c>
      <c r="B946" t="str">
        <f>VLOOKUP(A946,[1]原表!$E:$AJ,32,0)</f>
        <v>SCK17090037</v>
      </c>
      <c r="C946" t="str">
        <f>VLOOKUP(A946,[1]原表!$A:$D,4,0)</f>
        <v>机器设备-机械设备</v>
      </c>
      <c r="D946" t="str">
        <f>VLOOKUP(A946,[1]原表!$E:$G,3,0)</f>
        <v>蒸汽-水混合器</v>
      </c>
      <c r="E946" t="str">
        <f>VLOOKUP(A946,'[1]拆分表2-整理表'!$C:$P,14,0)</f>
        <v>SR-8000-ST</v>
      </c>
      <c r="F946">
        <v>1</v>
      </c>
      <c r="I946" s="68">
        <f>VLOOKUP(A946,[1]原表!$E:$N,10,0)</f>
        <v>43405</v>
      </c>
      <c r="J946" s="68" t="s">
        <v>140</v>
      </c>
      <c r="M946" t="str">
        <f>VLOOKUP(A946,[1]原表!$E:$M,9,0)</f>
        <v>直接购入</v>
      </c>
      <c r="O946" t="str">
        <f>VLOOKUP(A946,'[1]拆分表2-整理表'!$C:$O,13,0)</f>
        <v>谐芮机械（上海）有限公司</v>
      </c>
      <c r="P946" t="str">
        <f>VLOOKUP(A946,[1]原表!$E:$U,17,0)</f>
        <v>12</v>
      </c>
      <c r="Q946">
        <f>VLOOKUP(A946,[1]原表!$E:$X,20,0)</f>
        <v>12393.12</v>
      </c>
    </row>
    <row r="947" spans="1:17">
      <c r="A947" s="74" t="s">
        <v>1002</v>
      </c>
      <c r="B947" t="str">
        <f>VLOOKUP(A947,[1]原表!$E:$AJ,32,0)</f>
        <v>SCP17090029</v>
      </c>
      <c r="C947" t="str">
        <f>VLOOKUP(A947,[1]原表!$A:$D,4,0)</f>
        <v>机器设备-机械设备</v>
      </c>
      <c r="D947" t="str">
        <f>VLOOKUP(A947,[1]原表!$E:$G,3,0)</f>
        <v>蒸汽-水混合器</v>
      </c>
      <c r="E947" t="str">
        <f>VLOOKUP(A947,'[1]拆分表2-整理表'!$C:$P,14,0)</f>
        <v>SR-8000-ST</v>
      </c>
      <c r="F947">
        <v>1</v>
      </c>
      <c r="I947" s="68">
        <f>VLOOKUP(A947,[1]原表!$E:$N,10,0)</f>
        <v>43405</v>
      </c>
      <c r="J947" s="68" t="s">
        <v>171</v>
      </c>
      <c r="M947" t="str">
        <f>VLOOKUP(A947,[1]原表!$E:$M,9,0)</f>
        <v>直接购入</v>
      </c>
      <c r="O947" t="str">
        <f>VLOOKUP(A947,'[1]拆分表2-整理表'!$C:$O,13,0)</f>
        <v>谐芮机械（上海）有限公司</v>
      </c>
      <c r="P947" t="str">
        <f>VLOOKUP(A947,[1]原表!$E:$U,17,0)</f>
        <v>12</v>
      </c>
      <c r="Q947">
        <f>VLOOKUP(A947,[1]原表!$E:$X,20,0)</f>
        <v>12393.1</v>
      </c>
    </row>
    <row r="948" spans="1:17">
      <c r="A948" s="74" t="s">
        <v>1003</v>
      </c>
      <c r="B948" t="str">
        <f>VLOOKUP(A948,[1]原表!$E:$AJ,32,0)</f>
        <v>SCW17090101</v>
      </c>
      <c r="C948" t="str">
        <f>VLOOKUP(A948,[1]原表!$A:$D,4,0)</f>
        <v>机器设备-机械设备</v>
      </c>
      <c r="D948" t="str">
        <f>VLOOKUP(A948,[1]原表!$E:$G,3,0)</f>
        <v>蒸汽-水混合器</v>
      </c>
      <c r="E948" t="str">
        <f>VLOOKUP(A948,'[1]拆分表2-整理表'!$C:$P,14,0)</f>
        <v>SR-8000-ST</v>
      </c>
      <c r="F948">
        <v>1</v>
      </c>
      <c r="I948" s="68">
        <f>VLOOKUP(A948,[1]原表!$E:$N,10,0)</f>
        <v>43405</v>
      </c>
      <c r="J948" s="68" t="s">
        <v>180</v>
      </c>
      <c r="M948" t="str">
        <f>VLOOKUP(A948,[1]原表!$E:$M,9,0)</f>
        <v>直接购入</v>
      </c>
      <c r="O948" t="str">
        <f>VLOOKUP(A948,'[1]拆分表2-整理表'!$C:$O,13,0)</f>
        <v>谐芮机械（上海）有限公司</v>
      </c>
      <c r="P948" t="str">
        <f>VLOOKUP(A948,[1]原表!$E:$U,17,0)</f>
        <v>12</v>
      </c>
      <c r="Q948">
        <f>VLOOKUP(A948,[1]原表!$E:$X,20,0)</f>
        <v>12393.1</v>
      </c>
    </row>
    <row r="949" spans="1:17">
      <c r="A949" s="74" t="s">
        <v>1004</v>
      </c>
      <c r="B949" t="str">
        <f>VLOOKUP(A949,[1]原表!$E:$AJ,32,0)</f>
        <v>SCW17090102</v>
      </c>
      <c r="C949" t="str">
        <f>VLOOKUP(A949,[1]原表!$A:$D,4,0)</f>
        <v>机器设备-机械设备</v>
      </c>
      <c r="D949" t="str">
        <f>VLOOKUP(A949,[1]原表!$E:$G,3,0)</f>
        <v>蒸汽-水混合器</v>
      </c>
      <c r="E949" t="str">
        <f>VLOOKUP(A949,'[1]拆分表2-整理表'!$C:$P,14,0)</f>
        <v>SR-8000-ST</v>
      </c>
      <c r="F949">
        <v>1</v>
      </c>
      <c r="I949" s="68">
        <f>VLOOKUP(A949,[1]原表!$E:$N,10,0)</f>
        <v>43405</v>
      </c>
      <c r="J949" s="68" t="s">
        <v>180</v>
      </c>
      <c r="M949" t="str">
        <f>VLOOKUP(A949,[1]原表!$E:$M,9,0)</f>
        <v>直接购入</v>
      </c>
      <c r="O949" t="str">
        <f>VLOOKUP(A949,'[1]拆分表2-整理表'!$C:$O,13,0)</f>
        <v>谐芮机械（上海）有限公司</v>
      </c>
      <c r="P949" t="str">
        <f>VLOOKUP(A949,[1]原表!$E:$U,17,0)</f>
        <v>12</v>
      </c>
      <c r="Q949">
        <f>VLOOKUP(A949,[1]原表!$E:$X,20,0)</f>
        <v>12393.1</v>
      </c>
    </row>
    <row r="950" spans="1:17">
      <c r="A950" s="74" t="s">
        <v>1005</v>
      </c>
      <c r="B950" t="str">
        <f>VLOOKUP(A950,[1]原表!$E:$AJ,32,0)</f>
        <v>SCQ17090026</v>
      </c>
      <c r="C950" t="str">
        <f>VLOOKUP(A950,[1]原表!$A:$D,4,0)</f>
        <v>机器设备-机械设备</v>
      </c>
      <c r="D950" t="str">
        <f>VLOOKUP(A950,[1]原表!$E:$G,3,0)</f>
        <v>蒸汽-水混合器</v>
      </c>
      <c r="E950" t="str">
        <f>VLOOKUP(A950,'[1]拆分表2-整理表'!$C:$P,14,0)</f>
        <v>SR-8000-ST</v>
      </c>
      <c r="F950">
        <v>1</v>
      </c>
      <c r="I950" s="68">
        <f>VLOOKUP(A950,[1]原表!$E:$N,10,0)</f>
        <v>43405</v>
      </c>
      <c r="J950" s="68" t="s">
        <v>31</v>
      </c>
      <c r="M950" t="str">
        <f>VLOOKUP(A950,[1]原表!$E:$M,9,0)</f>
        <v>直接购入</v>
      </c>
      <c r="O950" t="str">
        <f>VLOOKUP(A950,'[1]拆分表2-整理表'!$C:$O,13,0)</f>
        <v>谐芮机械（上海）有限公司</v>
      </c>
      <c r="P950" t="str">
        <f>VLOOKUP(A950,[1]原表!$E:$U,17,0)</f>
        <v>12</v>
      </c>
      <c r="Q950">
        <f>VLOOKUP(A950,[1]原表!$E:$X,20,0)</f>
        <v>12393.1</v>
      </c>
    </row>
    <row r="951" spans="1:17">
      <c r="A951" s="74" t="s">
        <v>1006</v>
      </c>
      <c r="B951" t="str">
        <f>VLOOKUP(A951,[1]原表!$E:$AJ,32,0)</f>
        <v>SCQ17090027</v>
      </c>
      <c r="C951" t="str">
        <f>VLOOKUP(A951,[1]原表!$A:$D,4,0)</f>
        <v>机器设备-机械设备</v>
      </c>
      <c r="D951" t="str">
        <f>VLOOKUP(A951,[1]原表!$E:$G,3,0)</f>
        <v>蒸汽-水混合器</v>
      </c>
      <c r="E951" t="str">
        <f>VLOOKUP(A951,'[1]拆分表2-整理表'!$C:$P,14,0)</f>
        <v>SR-8000-ST</v>
      </c>
      <c r="F951">
        <v>1</v>
      </c>
      <c r="I951" s="68">
        <f>VLOOKUP(A951,[1]原表!$E:$N,10,0)</f>
        <v>43405</v>
      </c>
      <c r="J951" s="68" t="s">
        <v>31</v>
      </c>
      <c r="M951" t="str">
        <f>VLOOKUP(A951,[1]原表!$E:$M,9,0)</f>
        <v>直接购入</v>
      </c>
      <c r="O951" t="str">
        <f>VLOOKUP(A951,'[1]拆分表2-整理表'!$C:$O,13,0)</f>
        <v>谐芮机械（上海）有限公司</v>
      </c>
      <c r="P951" t="str">
        <f>VLOOKUP(A951,[1]原表!$E:$U,17,0)</f>
        <v>12</v>
      </c>
      <c r="Q951">
        <f>VLOOKUP(A951,[1]原表!$E:$X,20,0)</f>
        <v>12393.1</v>
      </c>
    </row>
    <row r="952" spans="1:17">
      <c r="A952" s="74" t="s">
        <v>1007</v>
      </c>
      <c r="B952" t="str">
        <f>VLOOKUP(A952,[1]原表!$E:$AJ,32,0)</f>
        <v>SCT17070068</v>
      </c>
      <c r="C952" t="str">
        <f>VLOOKUP(A952,[1]原表!$A:$D,4,0)</f>
        <v>机器设备-机械设备</v>
      </c>
      <c r="D952" t="str">
        <f>VLOOKUP(A952,[1]原表!$E:$G,3,0)</f>
        <v>蒸汽-水混合器</v>
      </c>
      <c r="E952" t="str">
        <f>VLOOKUP(A952,'[1]拆分表2-整理表'!$C:$P,14,0)</f>
        <v>SR-8000-ST</v>
      </c>
      <c r="F952">
        <v>1</v>
      </c>
      <c r="I952" s="68">
        <f>VLOOKUP(A952,[1]原表!$E:$N,10,0)</f>
        <v>43405</v>
      </c>
      <c r="J952" s="68" t="s">
        <v>31</v>
      </c>
      <c r="M952" t="str">
        <f>VLOOKUP(A952,[1]原表!$E:$M,9,0)</f>
        <v>直接购入</v>
      </c>
      <c r="O952" t="str">
        <f>VLOOKUP(A952,'[1]拆分表2-整理表'!$C:$O,13,0)</f>
        <v>谐芮机械（上海）有限公司</v>
      </c>
      <c r="P952" t="str">
        <f>VLOOKUP(A952,[1]原表!$E:$U,17,0)</f>
        <v>12</v>
      </c>
      <c r="Q952">
        <f>VLOOKUP(A952,[1]原表!$E:$X,20,0)</f>
        <v>12393.1</v>
      </c>
    </row>
    <row r="953" spans="1:17">
      <c r="A953" s="74" t="s">
        <v>1008</v>
      </c>
      <c r="B953" t="str">
        <f>VLOOKUP(A953,[1]原表!$E:$AJ,32,0)</f>
        <v>SCT17070069</v>
      </c>
      <c r="C953" t="str">
        <f>VLOOKUP(A953,[1]原表!$A:$D,4,0)</f>
        <v>机器设备-机械设备</v>
      </c>
      <c r="D953" t="str">
        <f>VLOOKUP(A953,[1]原表!$E:$G,3,0)</f>
        <v>蒸汽-水混合器</v>
      </c>
      <c r="E953" t="str">
        <f>VLOOKUP(A953,'[1]拆分表2-整理表'!$C:$P,14,0)</f>
        <v>SR-8000-ST</v>
      </c>
      <c r="F953">
        <v>1</v>
      </c>
      <c r="I953" s="68">
        <f>VLOOKUP(A953,[1]原表!$E:$N,10,0)</f>
        <v>43405</v>
      </c>
      <c r="J953" s="68" t="s">
        <v>31</v>
      </c>
      <c r="M953" t="str">
        <f>VLOOKUP(A953,[1]原表!$E:$M,9,0)</f>
        <v>直接购入</v>
      </c>
      <c r="O953" t="str">
        <f>VLOOKUP(A953,'[1]拆分表2-整理表'!$C:$O,13,0)</f>
        <v>谐芮机械（上海）有限公司</v>
      </c>
      <c r="P953" t="str">
        <f>VLOOKUP(A953,[1]原表!$E:$U,17,0)</f>
        <v>12</v>
      </c>
      <c r="Q953">
        <f>VLOOKUP(A953,[1]原表!$E:$X,20,0)</f>
        <v>12393.1</v>
      </c>
    </row>
    <row r="954" spans="1:17">
      <c r="A954" s="74" t="s">
        <v>1009</v>
      </c>
      <c r="B954" t="str">
        <f>VLOOKUP(A954,[1]原表!$E:$AJ,32,0)</f>
        <v>SCK17040070</v>
      </c>
      <c r="C954" t="str">
        <f>VLOOKUP(A954,[1]原表!$A:$D,4,0)</f>
        <v>机器设备-机械设备</v>
      </c>
      <c r="D954" t="str">
        <f>VLOOKUP(A954,[1]原表!$E:$G,3,0)</f>
        <v>电子监管码赋码系统</v>
      </c>
      <c r="E954" t="str">
        <f>VLOOKUP(A954,'[1]拆分表2-整理表'!$C:$P,14,0)</f>
        <v>MIPS</v>
      </c>
      <c r="F954">
        <v>1</v>
      </c>
      <c r="I954" s="68">
        <f>VLOOKUP(A954,[1]原表!$E:$N,10,0)</f>
        <v>43405</v>
      </c>
      <c r="J954" s="68" t="s">
        <v>140</v>
      </c>
      <c r="M954" t="str">
        <f>VLOOKUP(A954,[1]原表!$E:$M,9,0)</f>
        <v>直接购入</v>
      </c>
      <c r="O954" t="str">
        <f>VLOOKUP(A954,'[1]拆分表2-整理表'!$C:$O,13,0)</f>
        <v>云南川洋商贸有限公司</v>
      </c>
      <c r="P954" t="str">
        <f>VLOOKUP(A954,[1]原表!$E:$U,17,0)</f>
        <v>12</v>
      </c>
      <c r="Q954">
        <f>VLOOKUP(A954,[1]原表!$E:$X,20,0)</f>
        <v>92722.99</v>
      </c>
    </row>
    <row r="955" spans="1:17">
      <c r="A955" s="74" t="s">
        <v>1010</v>
      </c>
      <c r="B955" t="str">
        <f>VLOOKUP(A955,[1]原表!$E:$AJ,32,0)</f>
        <v>SCK17040063</v>
      </c>
      <c r="C955" t="str">
        <f>VLOOKUP(A955,[1]原表!$A:$D,4,0)</f>
        <v>机器设备-机械设备</v>
      </c>
      <c r="D955" t="str">
        <f>VLOOKUP(A955,[1]原表!$E:$G,3,0)</f>
        <v>电子监管码赋码系统</v>
      </c>
      <c r="E955" t="str">
        <f>VLOOKUP(A955,'[1]拆分表2-整理表'!$C:$P,14,0)</f>
        <v>MIPS</v>
      </c>
      <c r="F955">
        <v>1</v>
      </c>
      <c r="I955" s="68">
        <f>VLOOKUP(A955,[1]原表!$E:$N,10,0)</f>
        <v>43405</v>
      </c>
      <c r="J955" s="68" t="s">
        <v>140</v>
      </c>
      <c r="M955" t="str">
        <f>VLOOKUP(A955,[1]原表!$E:$M,9,0)</f>
        <v>直接购入</v>
      </c>
      <c r="O955" t="str">
        <f>VLOOKUP(A955,'[1]拆分表2-整理表'!$C:$O,13,0)</f>
        <v>云南川洋商贸有限公司</v>
      </c>
      <c r="P955" t="str">
        <f>VLOOKUP(A955,[1]原表!$E:$U,17,0)</f>
        <v>12</v>
      </c>
      <c r="Q955">
        <f>VLOOKUP(A955,[1]原表!$E:$X,20,0)</f>
        <v>92722.94</v>
      </c>
    </row>
    <row r="956" spans="1:17">
      <c r="A956" s="74" t="s">
        <v>1011</v>
      </c>
      <c r="B956" t="str">
        <f>VLOOKUP(A956,[1]原表!$E:$AJ,32,0)</f>
        <v>SCK17040052</v>
      </c>
      <c r="C956" t="str">
        <f>VLOOKUP(A956,[1]原表!$A:$D,4,0)</f>
        <v>机器设备-机械设备</v>
      </c>
      <c r="D956" t="str">
        <f>VLOOKUP(A956,[1]原表!$E:$G,3,0)</f>
        <v>电子监管码赋码系统</v>
      </c>
      <c r="E956" t="str">
        <f>VLOOKUP(A956,'[1]拆分表2-整理表'!$C:$P,14,0)</f>
        <v>MIPS</v>
      </c>
      <c r="F956">
        <v>1</v>
      </c>
      <c r="I956" s="68">
        <f>VLOOKUP(A956,[1]原表!$E:$N,10,0)</f>
        <v>43405</v>
      </c>
      <c r="J956" s="68" t="s">
        <v>140</v>
      </c>
      <c r="M956" t="str">
        <f>VLOOKUP(A956,[1]原表!$E:$M,9,0)</f>
        <v>直接购入</v>
      </c>
      <c r="O956" t="str">
        <f>VLOOKUP(A956,'[1]拆分表2-整理表'!$C:$O,13,0)</f>
        <v>云南川洋商贸有限公司</v>
      </c>
      <c r="P956" t="str">
        <f>VLOOKUP(A956,[1]原表!$E:$U,17,0)</f>
        <v>12</v>
      </c>
      <c r="Q956">
        <f>VLOOKUP(A956,[1]原表!$E:$X,20,0)</f>
        <v>92722.94</v>
      </c>
    </row>
    <row r="957" spans="1:17">
      <c r="A957" s="74" t="s">
        <v>1012</v>
      </c>
      <c r="B957" t="str">
        <f>VLOOKUP(A957,[1]原表!$E:$AJ,32,0)</f>
        <v>SCK17040041</v>
      </c>
      <c r="C957" t="str">
        <f>VLOOKUP(A957,[1]原表!$A:$D,4,0)</f>
        <v>机器设备-机械设备</v>
      </c>
      <c r="D957" t="str">
        <f>VLOOKUP(A957,[1]原表!$E:$G,3,0)</f>
        <v>电子监管码赋码系统</v>
      </c>
      <c r="E957" t="str">
        <f>VLOOKUP(A957,'[1]拆分表2-整理表'!$C:$P,14,0)</f>
        <v>MIPS</v>
      </c>
      <c r="F957">
        <v>1</v>
      </c>
      <c r="I957" s="68">
        <f>VLOOKUP(A957,[1]原表!$E:$N,10,0)</f>
        <v>43405</v>
      </c>
      <c r="J957" s="68" t="s">
        <v>171</v>
      </c>
      <c r="M957" t="str">
        <f>VLOOKUP(A957,[1]原表!$E:$M,9,0)</f>
        <v>直接购入</v>
      </c>
      <c r="O957" t="str">
        <f>VLOOKUP(A957,'[1]拆分表2-整理表'!$C:$O,13,0)</f>
        <v>云南川洋商贸有限公司</v>
      </c>
      <c r="P957" t="str">
        <f>VLOOKUP(A957,[1]原表!$E:$U,17,0)</f>
        <v>12</v>
      </c>
      <c r="Q957">
        <f>VLOOKUP(A957,[1]原表!$E:$X,20,0)</f>
        <v>92722.94</v>
      </c>
    </row>
    <row r="958" spans="1:17">
      <c r="A958" s="74" t="s">
        <v>1013</v>
      </c>
      <c r="B958" t="str">
        <f>VLOOKUP(A958,[1]原表!$E:$AJ,32,0)</f>
        <v>SCW17040100</v>
      </c>
      <c r="C958" t="str">
        <f>VLOOKUP(A958,[1]原表!$A:$D,4,0)</f>
        <v>机器设备-机械设备</v>
      </c>
      <c r="D958" t="str">
        <f>VLOOKUP(A958,[1]原表!$E:$G,3,0)</f>
        <v>电子监管码赋码系统</v>
      </c>
      <c r="E958" t="str">
        <f>VLOOKUP(A958,'[1]拆分表2-整理表'!$C:$P,14,0)</f>
        <v>MIPS</v>
      </c>
      <c r="F958">
        <v>1</v>
      </c>
      <c r="I958" s="68">
        <f>VLOOKUP(A958,[1]原表!$E:$N,10,0)</f>
        <v>43405</v>
      </c>
      <c r="J958" s="68" t="s">
        <v>180</v>
      </c>
      <c r="M958" t="str">
        <f>VLOOKUP(A958,[1]原表!$E:$M,9,0)</f>
        <v>直接购入</v>
      </c>
      <c r="O958" t="str">
        <f>VLOOKUP(A958,'[1]拆分表2-整理表'!$C:$O,13,0)</f>
        <v>云南川洋商贸有限公司</v>
      </c>
      <c r="P958" t="str">
        <f>VLOOKUP(A958,[1]原表!$E:$U,17,0)</f>
        <v>12</v>
      </c>
      <c r="Q958">
        <f>VLOOKUP(A958,[1]原表!$E:$X,20,0)</f>
        <v>92722.94</v>
      </c>
    </row>
    <row r="959" spans="1:17">
      <c r="A959" s="74" t="s">
        <v>1014</v>
      </c>
      <c r="B959" t="str">
        <f>VLOOKUP(A959,[1]原表!$E:$AJ,32,0)</f>
        <v>SCP17040019</v>
      </c>
      <c r="C959" t="str">
        <f>VLOOKUP(A959,[1]原表!$A:$D,4,0)</f>
        <v>机器设备-机械设备</v>
      </c>
      <c r="D959" t="str">
        <f>VLOOKUP(A959,[1]原表!$E:$G,3,0)</f>
        <v>电子监管码赋码系统</v>
      </c>
      <c r="E959" t="str">
        <f>VLOOKUP(A959,'[1]拆分表2-整理表'!$C:$P,14,0)</f>
        <v>MIPS</v>
      </c>
      <c r="F959">
        <v>1</v>
      </c>
      <c r="I959" s="68">
        <f>VLOOKUP(A959,[1]原表!$E:$N,10,0)</f>
        <v>43405</v>
      </c>
      <c r="J959" s="68" t="s">
        <v>180</v>
      </c>
      <c r="M959" t="str">
        <f>VLOOKUP(A959,[1]原表!$E:$M,9,0)</f>
        <v>直接购入</v>
      </c>
      <c r="O959" t="str">
        <f>VLOOKUP(A959,'[1]拆分表2-整理表'!$C:$O,13,0)</f>
        <v>云南川洋商贸有限公司</v>
      </c>
      <c r="P959" t="str">
        <f>VLOOKUP(A959,[1]原表!$E:$U,17,0)</f>
        <v>12</v>
      </c>
      <c r="Q959">
        <f>VLOOKUP(A959,[1]原表!$E:$X,20,0)</f>
        <v>92722.94</v>
      </c>
    </row>
    <row r="960" spans="1:17">
      <c r="A960" s="74" t="s">
        <v>1015</v>
      </c>
      <c r="B960" t="str">
        <f>VLOOKUP(A960,[1]原表!$E:$AJ,32,0)</f>
        <v>SCP17040028</v>
      </c>
      <c r="C960" t="str">
        <f>VLOOKUP(A960,[1]原表!$A:$D,4,0)</f>
        <v>机器设备-机械设备</v>
      </c>
      <c r="D960" t="str">
        <f>VLOOKUP(A960,[1]原表!$E:$G,3,0)</f>
        <v>电子监管码赋码系统</v>
      </c>
      <c r="E960" t="str">
        <f>VLOOKUP(A960,'[1]拆分表2-整理表'!$C:$P,14,0)</f>
        <v>MIPS</v>
      </c>
      <c r="F960">
        <v>1</v>
      </c>
      <c r="I960" s="68">
        <f>VLOOKUP(A960,[1]原表!$E:$N,10,0)</f>
        <v>43405</v>
      </c>
      <c r="J960" s="68" t="s">
        <v>171</v>
      </c>
      <c r="M960" t="str">
        <f>VLOOKUP(A960,[1]原表!$E:$M,9,0)</f>
        <v>直接购入</v>
      </c>
      <c r="O960" t="str">
        <f>VLOOKUP(A960,'[1]拆分表2-整理表'!$C:$O,13,0)</f>
        <v>云南川洋商贸有限公司</v>
      </c>
      <c r="P960" t="str">
        <f>VLOOKUP(A960,[1]原表!$E:$U,17,0)</f>
        <v>12</v>
      </c>
      <c r="Q960">
        <f>VLOOKUP(A960,[1]原表!$E:$X,20,0)</f>
        <v>92722.94</v>
      </c>
    </row>
    <row r="961" spans="1:17">
      <c r="A961" s="74" t="s">
        <v>1016</v>
      </c>
      <c r="B961" t="str">
        <f>VLOOKUP(A961,[1]原表!$E:$AJ,32,0)</f>
        <v>GYT17120001</v>
      </c>
      <c r="C961" t="str">
        <f>VLOOKUP(A961,[1]原表!$A:$D,4,0)</f>
        <v>机器设备-机械设备</v>
      </c>
      <c r="D961" t="str">
        <f>VLOOKUP(A961,[1]原表!$E:$G,3,0)</f>
        <v>暗装吊顶式空调器</v>
      </c>
      <c r="E961" t="str">
        <f>VLOOKUP(A961,'[1]拆分表2-整理表'!$C:$P,14,0)</f>
        <v>MCC025T</v>
      </c>
      <c r="F961">
        <v>1</v>
      </c>
      <c r="I961" s="68">
        <f>VLOOKUP(A961,[1]原表!$E:$N,10,0)</f>
        <v>43497</v>
      </c>
      <c r="J961" s="68" t="s">
        <v>31</v>
      </c>
      <c r="M961" t="str">
        <f>VLOOKUP(A961,[1]原表!$E:$M,9,0)</f>
        <v>直接购入</v>
      </c>
      <c r="O961" t="str">
        <f>VLOOKUP(A961,'[1]拆分表2-整理表'!$C:$O,13,0)</f>
        <v>云南新朗和工程技术有限公司</v>
      </c>
      <c r="P961" t="str">
        <f>VLOOKUP(A961,[1]原表!$E:$U,17,0)</f>
        <v>10</v>
      </c>
      <c r="Q961">
        <f>VLOOKUP(A961,[1]原表!$E:$X,20,0)</f>
        <v>7923.08</v>
      </c>
    </row>
    <row r="962" spans="1:17">
      <c r="A962" s="74" t="s">
        <v>1017</v>
      </c>
      <c r="B962" t="str">
        <f>VLOOKUP(A962,[1]原表!$E:$AJ,32,0)</f>
        <v>GYC17120015</v>
      </c>
      <c r="C962" t="str">
        <f>VLOOKUP(A962,[1]原表!$A:$D,4,0)</f>
        <v>机器设备-机械设备</v>
      </c>
      <c r="D962" t="str">
        <f>VLOOKUP(A962,[1]原表!$E:$G,3,0)</f>
        <v>风冷热泵型管道式空调机</v>
      </c>
      <c r="E962" t="str">
        <f>VLOOKUP(A962,'[1]拆分表2-整理表'!$C:$P,14,0)</f>
        <v>MDB060VRP</v>
      </c>
      <c r="F962">
        <v>1</v>
      </c>
      <c r="I962" s="68">
        <f>VLOOKUP(A962,[1]原表!$E:$N,10,0)</f>
        <v>43497</v>
      </c>
      <c r="J962" s="68" t="s">
        <v>65</v>
      </c>
      <c r="M962" t="str">
        <f>VLOOKUP(A962,[1]原表!$E:$M,9,0)</f>
        <v>直接购入</v>
      </c>
      <c r="O962" t="str">
        <f>VLOOKUP(A962,'[1]拆分表2-整理表'!$C:$O,13,0)</f>
        <v>云南新朗和工程技术有限公司</v>
      </c>
      <c r="P962" t="str">
        <f>VLOOKUP(A962,[1]原表!$E:$U,17,0)</f>
        <v>10</v>
      </c>
      <c r="Q962">
        <f>VLOOKUP(A962,[1]原表!$E:$X,20,0)</f>
        <v>14529.91</v>
      </c>
    </row>
    <row r="963" spans="1:17">
      <c r="A963" s="74" t="s">
        <v>1018</v>
      </c>
      <c r="B963" t="str">
        <f>VLOOKUP(A963,[1]原表!$E:$AJ,32,0)</f>
        <v>GYC17120016</v>
      </c>
      <c r="C963" t="str">
        <f>VLOOKUP(A963,[1]原表!$A:$D,4,0)</f>
        <v>机器设备-机械设备</v>
      </c>
      <c r="D963" t="str">
        <f>VLOOKUP(A963,[1]原表!$E:$G,3,0)</f>
        <v>风冷热泵型管道式空调机</v>
      </c>
      <c r="E963" t="str">
        <f>VLOOKUP(A963,'[1]拆分表2-整理表'!$C:$P,14,0)</f>
        <v>MDB060VRP</v>
      </c>
      <c r="F963">
        <v>1</v>
      </c>
      <c r="I963" s="68">
        <f>VLOOKUP(A963,[1]原表!$E:$N,10,0)</f>
        <v>43497</v>
      </c>
      <c r="J963" s="68" t="s">
        <v>65</v>
      </c>
      <c r="M963" t="str">
        <f>VLOOKUP(A963,[1]原表!$E:$M,9,0)</f>
        <v>直接购入</v>
      </c>
      <c r="O963" t="str">
        <f>VLOOKUP(A963,'[1]拆分表2-整理表'!$C:$O,13,0)</f>
        <v>云南新朗和工程技术有限公司</v>
      </c>
      <c r="P963" t="str">
        <f>VLOOKUP(A963,[1]原表!$E:$U,17,0)</f>
        <v>10</v>
      </c>
      <c r="Q963">
        <f>VLOOKUP(A963,[1]原表!$E:$X,20,0)</f>
        <v>14529.91</v>
      </c>
    </row>
    <row r="964" spans="1:17">
      <c r="A964" s="74" t="s">
        <v>1019</v>
      </c>
      <c r="B964" t="str">
        <f>VLOOKUP(A964,[1]原表!$E:$AJ,32,0)</f>
        <v>GYC17120029</v>
      </c>
      <c r="C964" t="str">
        <f>VLOOKUP(A964,[1]原表!$A:$D,4,0)</f>
        <v>机器设备-机械设备</v>
      </c>
      <c r="D964" t="str">
        <f>VLOOKUP(A964,[1]原表!$E:$G,3,0)</f>
        <v>柜式风机盘管机组</v>
      </c>
      <c r="E964" t="str">
        <f>VLOOKUP(A964,'[1]拆分表2-整理表'!$C:$P,14,0)</f>
        <v>MSW100FB</v>
      </c>
      <c r="F964">
        <v>1</v>
      </c>
      <c r="I964" s="68">
        <f>VLOOKUP(A964,[1]原表!$E:$N,10,0)</f>
        <v>43497</v>
      </c>
      <c r="J964" s="68" t="s">
        <v>65</v>
      </c>
      <c r="M964" t="str">
        <f>VLOOKUP(A964,[1]原表!$E:$M,9,0)</f>
        <v>直接购入</v>
      </c>
      <c r="O964" t="str">
        <f>VLOOKUP(A964,'[1]拆分表2-整理表'!$C:$O,13,0)</f>
        <v>云南新朗和工程技术有限公司</v>
      </c>
      <c r="P964" t="str">
        <f>VLOOKUP(A964,[1]原表!$E:$U,17,0)</f>
        <v>10</v>
      </c>
      <c r="Q964">
        <f>VLOOKUP(A964,[1]原表!$E:$X,20,0)</f>
        <v>10229.35</v>
      </c>
    </row>
    <row r="965" spans="1:17">
      <c r="A965" s="74" t="s">
        <v>1020</v>
      </c>
      <c r="B965" t="str">
        <f>VLOOKUP(A965,[1]原表!$E:$AJ,32,0)</f>
        <v>GYC17120028</v>
      </c>
      <c r="C965" t="str">
        <f>VLOOKUP(A965,[1]原表!$A:$D,4,0)</f>
        <v>机器设备-机械设备</v>
      </c>
      <c r="D965" t="str">
        <f>VLOOKUP(A965,[1]原表!$E:$G,3,0)</f>
        <v>柜式风机盘管机组</v>
      </c>
      <c r="E965" t="str">
        <f>VLOOKUP(A965,'[1]拆分表2-整理表'!$C:$P,14,0)</f>
        <v>MSW100FB</v>
      </c>
      <c r="F965">
        <v>1</v>
      </c>
      <c r="I965" s="68">
        <f>VLOOKUP(A965,[1]原表!$E:$N,10,0)</f>
        <v>43497</v>
      </c>
      <c r="J965" s="68" t="s">
        <v>65</v>
      </c>
      <c r="M965" t="str">
        <f>VLOOKUP(A965,[1]原表!$E:$M,9,0)</f>
        <v>直接购入</v>
      </c>
      <c r="O965" t="str">
        <f>VLOOKUP(A965,'[1]拆分表2-整理表'!$C:$O,13,0)</f>
        <v>云南新朗和工程技术有限公司</v>
      </c>
      <c r="P965" t="str">
        <f>VLOOKUP(A965,[1]原表!$E:$U,17,0)</f>
        <v>10</v>
      </c>
      <c r="Q965">
        <f>VLOOKUP(A965,[1]原表!$E:$X,20,0)</f>
        <v>10229.35</v>
      </c>
    </row>
    <row r="966" spans="1:17">
      <c r="A966" s="74" t="s">
        <v>1021</v>
      </c>
      <c r="B966" t="str">
        <f>VLOOKUP(A966,[1]原表!$E:$AJ,32,0)</f>
        <v>GYC17120027</v>
      </c>
      <c r="C966" t="str">
        <f>VLOOKUP(A966,[1]原表!$A:$D,4,0)</f>
        <v>机器设备-机械设备</v>
      </c>
      <c r="D966" t="str">
        <f>VLOOKUP(A966,[1]原表!$E:$G,3,0)</f>
        <v>柜式风机盘管机组</v>
      </c>
      <c r="E966" t="str">
        <f>VLOOKUP(A966,'[1]拆分表2-整理表'!$C:$P,14,0)</f>
        <v>MSW100FB</v>
      </c>
      <c r="F966">
        <v>1</v>
      </c>
      <c r="I966" s="68">
        <f>VLOOKUP(A966,[1]原表!$E:$N,10,0)</f>
        <v>43497</v>
      </c>
      <c r="J966" s="68" t="s">
        <v>65</v>
      </c>
      <c r="M966" t="str">
        <f>VLOOKUP(A966,[1]原表!$E:$M,9,0)</f>
        <v>直接购入</v>
      </c>
      <c r="O966" t="str">
        <f>VLOOKUP(A966,'[1]拆分表2-整理表'!$C:$O,13,0)</f>
        <v>云南新朗和工程技术有限公司</v>
      </c>
      <c r="P966" t="str">
        <f>VLOOKUP(A966,[1]原表!$E:$U,17,0)</f>
        <v>10</v>
      </c>
      <c r="Q966">
        <f>VLOOKUP(A966,[1]原表!$E:$X,20,0)</f>
        <v>10229.35</v>
      </c>
    </row>
    <row r="967" spans="1:17">
      <c r="A967" s="74" t="s">
        <v>1022</v>
      </c>
      <c r="B967" t="str">
        <f>VLOOKUP(A967,[1]原表!$E:$AJ,32,0)</f>
        <v>GYC17120026</v>
      </c>
      <c r="C967" t="str">
        <f>VLOOKUP(A967,[1]原表!$A:$D,4,0)</f>
        <v>机器设备-机械设备</v>
      </c>
      <c r="D967" t="str">
        <f>VLOOKUP(A967,[1]原表!$E:$G,3,0)</f>
        <v>柜式风机盘管机组</v>
      </c>
      <c r="E967" t="str">
        <f>VLOOKUP(A967,'[1]拆分表2-整理表'!$C:$P,14,0)</f>
        <v>MSW100FB</v>
      </c>
      <c r="F967">
        <v>1</v>
      </c>
      <c r="I967" s="68">
        <f>VLOOKUP(A967,[1]原表!$E:$N,10,0)</f>
        <v>43497</v>
      </c>
      <c r="J967" s="68" t="s">
        <v>65</v>
      </c>
      <c r="M967" t="str">
        <f>VLOOKUP(A967,[1]原表!$E:$M,9,0)</f>
        <v>直接购入</v>
      </c>
      <c r="O967" t="str">
        <f>VLOOKUP(A967,'[1]拆分表2-整理表'!$C:$O,13,0)</f>
        <v>云南新朗和工程技术有限公司</v>
      </c>
      <c r="P967" t="str">
        <f>VLOOKUP(A967,[1]原表!$E:$U,17,0)</f>
        <v>10</v>
      </c>
      <c r="Q967">
        <f>VLOOKUP(A967,[1]原表!$E:$X,20,0)</f>
        <v>10229.35</v>
      </c>
    </row>
    <row r="968" spans="1:17">
      <c r="A968" s="74" t="s">
        <v>1023</v>
      </c>
      <c r="B968" t="str">
        <f>VLOOKUP(A968,[1]原表!$E:$AJ,32,0)</f>
        <v>CYC17120030</v>
      </c>
      <c r="C968" t="str">
        <f>VLOOKUP(A968,[1]原表!$A:$D,4,0)</f>
        <v>机器设备-机械设备</v>
      </c>
      <c r="D968" t="str">
        <f>VLOOKUP(A968,[1]原表!$E:$G,3,0)</f>
        <v>柜式风机盘管机组</v>
      </c>
      <c r="E968" t="str">
        <f>VLOOKUP(A968,'[1]拆分表2-整理表'!$C:$P,14,0)</f>
        <v>MSW100FB</v>
      </c>
      <c r="F968">
        <v>1</v>
      </c>
      <c r="I968" s="68">
        <f>VLOOKUP(A968,[1]原表!$E:$N,10,0)</f>
        <v>43497</v>
      </c>
      <c r="J968" s="68" t="s">
        <v>65</v>
      </c>
      <c r="M968" t="str">
        <f>VLOOKUP(A968,[1]原表!$E:$M,9,0)</f>
        <v>直接购入</v>
      </c>
      <c r="O968" t="str">
        <f>VLOOKUP(A968,'[1]拆分表2-整理表'!$C:$O,13,0)</f>
        <v>云南新朗和工程技术有限公司</v>
      </c>
      <c r="P968" t="str">
        <f>VLOOKUP(A968,[1]原表!$E:$U,17,0)</f>
        <v>10</v>
      </c>
      <c r="Q968">
        <f>VLOOKUP(A968,[1]原表!$E:$X,20,0)</f>
        <v>10229.35</v>
      </c>
    </row>
    <row r="969" spans="1:17">
      <c r="A969" s="74" t="s">
        <v>1024</v>
      </c>
      <c r="B969" t="str">
        <f>VLOOKUP(A969,[1]原表!$E:$AJ,32,0)</f>
        <v>GYC17120025</v>
      </c>
      <c r="C969" t="str">
        <f>VLOOKUP(A969,[1]原表!$A:$D,4,0)</f>
        <v>机器设备-机械设备</v>
      </c>
      <c r="D969" t="str">
        <f>VLOOKUP(A969,[1]原表!$E:$G,3,0)</f>
        <v>柜式风机盘管机组</v>
      </c>
      <c r="E969" t="str">
        <f>VLOOKUP(A969,'[1]拆分表2-整理表'!$C:$P,14,0)</f>
        <v>MSW100FB</v>
      </c>
      <c r="F969">
        <v>1</v>
      </c>
      <c r="I969" s="68">
        <f>VLOOKUP(A969,[1]原表!$E:$N,10,0)</f>
        <v>43497</v>
      </c>
      <c r="J969" s="68" t="s">
        <v>65</v>
      </c>
      <c r="M969" t="str">
        <f>VLOOKUP(A969,[1]原表!$E:$M,9,0)</f>
        <v>直接购入</v>
      </c>
      <c r="O969" t="str">
        <f>VLOOKUP(A969,'[1]拆分表2-整理表'!$C:$O,13,0)</f>
        <v>云南新朗和工程技术有限公司</v>
      </c>
      <c r="P969" t="str">
        <f>VLOOKUP(A969,[1]原表!$E:$U,17,0)</f>
        <v>10</v>
      </c>
      <c r="Q969">
        <f>VLOOKUP(A969,[1]原表!$E:$X,20,0)</f>
        <v>10229.35</v>
      </c>
    </row>
    <row r="970" spans="1:17">
      <c r="A970" s="74" t="s">
        <v>1025</v>
      </c>
      <c r="B970" t="str">
        <f>VLOOKUP(A970,[1]原表!$E:$AJ,32,0)</f>
        <v>GYC17120014</v>
      </c>
      <c r="C970" t="str">
        <f>VLOOKUP(A970,[1]原表!$A:$D,4,0)</f>
        <v>机器设备-机械设备</v>
      </c>
      <c r="D970" t="str">
        <f>VLOOKUP(A970,[1]原表!$E:$G,3,0)</f>
        <v>暗装吊顶式空调器</v>
      </c>
      <c r="E970" t="str">
        <f>VLOOKUP(A970,'[1]拆分表2-整理表'!$C:$P,14,0)</f>
        <v>MCC025WP</v>
      </c>
      <c r="F970">
        <v>1</v>
      </c>
      <c r="I970" s="68">
        <f>VLOOKUP(A970,[1]原表!$E:$N,10,0)</f>
        <v>43497</v>
      </c>
      <c r="J970" s="68" t="s">
        <v>65</v>
      </c>
      <c r="M970" t="str">
        <f>VLOOKUP(A970,[1]原表!$E:$M,9,0)</f>
        <v>直接购入</v>
      </c>
      <c r="O970" t="str">
        <f>VLOOKUP(A970,'[1]拆分表2-整理表'!$C:$O,13,0)</f>
        <v>云南新朗和工程技术有限公司</v>
      </c>
      <c r="P970" t="str">
        <f>VLOOKUP(A970,[1]原表!$E:$U,17,0)</f>
        <v>10</v>
      </c>
      <c r="Q970">
        <f>VLOOKUP(A970,[1]原表!$E:$X,20,0)</f>
        <v>7564.1</v>
      </c>
    </row>
    <row r="971" spans="1:17">
      <c r="A971" s="74" t="s">
        <v>1026</v>
      </c>
      <c r="B971" t="str">
        <f>VLOOKUP(A971,[1]原表!$E:$AJ,32,0)</f>
        <v>GYC17120024</v>
      </c>
      <c r="C971" t="str">
        <f>VLOOKUP(A971,[1]原表!$A:$D,4,0)</f>
        <v>机器设备-机械设备</v>
      </c>
      <c r="D971" t="str">
        <f>VLOOKUP(A971,[1]原表!$E:$G,3,0)</f>
        <v>柜式风机盘管机组</v>
      </c>
      <c r="E971" t="str">
        <f>VLOOKUP(A971,'[1]拆分表2-整理表'!$C:$P,14,0)</f>
        <v>MSW080FB</v>
      </c>
      <c r="F971">
        <v>1</v>
      </c>
      <c r="I971" s="68">
        <f>VLOOKUP(A971,[1]原表!$E:$N,10,0)</f>
        <v>43497</v>
      </c>
      <c r="J971" s="68" t="s">
        <v>65</v>
      </c>
      <c r="M971" t="str">
        <f>VLOOKUP(A971,[1]原表!$E:$M,9,0)</f>
        <v>直接购入</v>
      </c>
      <c r="O971" t="str">
        <f>VLOOKUP(A971,'[1]拆分表2-整理表'!$C:$O,13,0)</f>
        <v>云南新朗和工程技术有限公司</v>
      </c>
      <c r="P971" t="str">
        <f>VLOOKUP(A971,[1]原表!$E:$U,17,0)</f>
        <v>10</v>
      </c>
      <c r="Q971">
        <f>VLOOKUP(A971,[1]原表!$E:$X,20,0)</f>
        <v>8944.44</v>
      </c>
    </row>
    <row r="972" spans="1:17">
      <c r="A972" s="74" t="s">
        <v>1027</v>
      </c>
      <c r="B972" t="str">
        <f>VLOOKUP(A972,[1]原表!$E:$AJ,32,0)</f>
        <v>GYC17120023</v>
      </c>
      <c r="C972" t="str">
        <f>VLOOKUP(A972,[1]原表!$A:$D,4,0)</f>
        <v>机器设备-机械设备</v>
      </c>
      <c r="D972" t="str">
        <f>VLOOKUP(A972,[1]原表!$E:$G,3,0)</f>
        <v>柜式风机盘管机组</v>
      </c>
      <c r="E972" t="str">
        <f>VLOOKUP(A972,'[1]拆分表2-整理表'!$C:$P,14,0)</f>
        <v>MSW080FB</v>
      </c>
      <c r="F972">
        <v>1</v>
      </c>
      <c r="I972" s="68">
        <f>VLOOKUP(A972,[1]原表!$E:$N,10,0)</f>
        <v>43497</v>
      </c>
      <c r="J972" s="68" t="s">
        <v>65</v>
      </c>
      <c r="M972" t="str">
        <f>VLOOKUP(A972,[1]原表!$E:$M,9,0)</f>
        <v>直接购入</v>
      </c>
      <c r="O972" t="str">
        <f>VLOOKUP(A972,'[1]拆分表2-整理表'!$C:$O,13,0)</f>
        <v>云南新朗和工程技术有限公司</v>
      </c>
      <c r="P972" t="str">
        <f>VLOOKUP(A972,[1]原表!$E:$U,17,0)</f>
        <v>10</v>
      </c>
      <c r="Q972">
        <f>VLOOKUP(A972,[1]原表!$E:$X,20,0)</f>
        <v>8944.44</v>
      </c>
    </row>
    <row r="973" spans="1:17">
      <c r="A973" s="74" t="s">
        <v>1028</v>
      </c>
      <c r="B973" t="str">
        <f>VLOOKUP(A973,[1]原表!$E:$AJ,32,0)</f>
        <v>GYC17120022</v>
      </c>
      <c r="C973" t="str">
        <f>VLOOKUP(A973,[1]原表!$A:$D,4,0)</f>
        <v>机器设备-机械设备</v>
      </c>
      <c r="D973" t="str">
        <f>VLOOKUP(A973,[1]原表!$E:$G,3,0)</f>
        <v>柜式风机盘管机组</v>
      </c>
      <c r="E973" t="str">
        <f>VLOOKUP(A973,'[1]拆分表2-整理表'!$C:$P,14,0)</f>
        <v>MSW080FB</v>
      </c>
      <c r="F973">
        <v>1</v>
      </c>
      <c r="I973" s="68">
        <f>VLOOKUP(A973,[1]原表!$E:$N,10,0)</f>
        <v>43497</v>
      </c>
      <c r="J973" s="68" t="s">
        <v>65</v>
      </c>
      <c r="M973" t="str">
        <f>VLOOKUP(A973,[1]原表!$E:$M,9,0)</f>
        <v>直接购入</v>
      </c>
      <c r="O973" t="str">
        <f>VLOOKUP(A973,'[1]拆分表2-整理表'!$C:$O,13,0)</f>
        <v>云南新朗和工程技术有限公司</v>
      </c>
      <c r="P973" t="str">
        <f>VLOOKUP(A973,[1]原表!$E:$U,17,0)</f>
        <v>10</v>
      </c>
      <c r="Q973">
        <f>VLOOKUP(A973,[1]原表!$E:$X,20,0)</f>
        <v>8944.44</v>
      </c>
    </row>
    <row r="974" spans="1:17">
      <c r="A974" s="74" t="s">
        <v>1029</v>
      </c>
      <c r="B974" t="str">
        <f>VLOOKUP(A974,[1]原表!$E:$AJ,32,0)</f>
        <v>GYC17120021</v>
      </c>
      <c r="C974" t="str">
        <f>VLOOKUP(A974,[1]原表!$A:$D,4,0)</f>
        <v>机器设备-机械设备</v>
      </c>
      <c r="D974" t="str">
        <f>VLOOKUP(A974,[1]原表!$E:$G,3,0)</f>
        <v>柜式风机盘管机组</v>
      </c>
      <c r="E974" t="str">
        <f>VLOOKUP(A974,'[1]拆分表2-整理表'!$C:$P,14,0)</f>
        <v>MSW080FB</v>
      </c>
      <c r="F974">
        <v>1</v>
      </c>
      <c r="I974" s="68">
        <f>VLOOKUP(A974,[1]原表!$E:$N,10,0)</f>
        <v>43497</v>
      </c>
      <c r="J974" s="68" t="s">
        <v>65</v>
      </c>
      <c r="M974" t="str">
        <f>VLOOKUP(A974,[1]原表!$E:$M,9,0)</f>
        <v>直接购入</v>
      </c>
      <c r="O974" t="str">
        <f>VLOOKUP(A974,'[1]拆分表2-整理表'!$C:$O,13,0)</f>
        <v>云南新朗和工程技术有限公司</v>
      </c>
      <c r="P974" t="str">
        <f>VLOOKUP(A974,[1]原表!$E:$U,17,0)</f>
        <v>10</v>
      </c>
      <c r="Q974">
        <f>VLOOKUP(A974,[1]原表!$E:$X,20,0)</f>
        <v>8944.44</v>
      </c>
    </row>
    <row r="975" spans="1:17">
      <c r="A975" s="74" t="s">
        <v>1030</v>
      </c>
      <c r="B975" t="str">
        <f>VLOOKUP(A975,[1]原表!$E:$AJ,32,0)</f>
        <v>GYC17120020</v>
      </c>
      <c r="C975" t="str">
        <f>VLOOKUP(A975,[1]原表!$A:$D,4,0)</f>
        <v>机器设备-机械设备</v>
      </c>
      <c r="D975" t="str">
        <f>VLOOKUP(A975,[1]原表!$E:$G,3,0)</f>
        <v>柜式风机盘管机组</v>
      </c>
      <c r="E975" t="str">
        <f>VLOOKUP(A975,'[1]拆分表2-整理表'!$C:$P,14,0)</f>
        <v>MSW040FB</v>
      </c>
      <c r="F975">
        <v>1</v>
      </c>
      <c r="I975" s="68">
        <f>VLOOKUP(A975,[1]原表!$E:$N,10,0)</f>
        <v>43497</v>
      </c>
      <c r="J975" s="68" t="s">
        <v>65</v>
      </c>
      <c r="M975" t="str">
        <f>VLOOKUP(A975,[1]原表!$E:$M,9,0)</f>
        <v>直接购入</v>
      </c>
      <c r="O975" t="str">
        <f>VLOOKUP(A975,'[1]拆分表2-整理表'!$C:$O,13,0)</f>
        <v>云南新朗和工程技术有限公司</v>
      </c>
      <c r="P975" t="str">
        <f>VLOOKUP(A975,[1]原表!$E:$U,17,0)</f>
        <v>10</v>
      </c>
      <c r="Q975">
        <f>VLOOKUP(A975,[1]原表!$E:$X,20,0)</f>
        <v>6512.82</v>
      </c>
    </row>
    <row r="976" spans="1:17">
      <c r="A976" s="74" t="s">
        <v>1031</v>
      </c>
      <c r="B976" t="str">
        <f>VLOOKUP(A976,[1]原表!$E:$AJ,32,0)</f>
        <v>GYC17120017</v>
      </c>
      <c r="C976" t="str">
        <f>VLOOKUP(A976,[1]原表!$A:$D,4,0)</f>
        <v>机器设备-机械设备</v>
      </c>
      <c r="D976" t="str">
        <f>VLOOKUP(A976,[1]原表!$E:$G,3,0)</f>
        <v>柜式风机盘管机组</v>
      </c>
      <c r="E976" t="str">
        <f>VLOOKUP(A976,'[1]拆分表2-整理表'!$C:$P,14,0)</f>
        <v>MSW060FB</v>
      </c>
      <c r="F976">
        <v>1</v>
      </c>
      <c r="I976" s="68">
        <f>VLOOKUP(A976,[1]原表!$E:$N,10,0)</f>
        <v>43497</v>
      </c>
      <c r="J976" s="68" t="s">
        <v>65</v>
      </c>
      <c r="M976" t="str">
        <f>VLOOKUP(A976,[1]原表!$E:$M,9,0)</f>
        <v>直接购入</v>
      </c>
      <c r="O976" t="str">
        <f>VLOOKUP(A976,'[1]拆分表2-整理表'!$C:$O,13,0)</f>
        <v>云南新朗和工程技术有限公司</v>
      </c>
      <c r="P976" t="str">
        <f>VLOOKUP(A976,[1]原表!$E:$U,17,0)</f>
        <v>10</v>
      </c>
      <c r="Q976">
        <f>VLOOKUP(A976,[1]原表!$E:$X,20,0)</f>
        <v>7978.63</v>
      </c>
    </row>
    <row r="977" spans="1:17">
      <c r="A977" s="74" t="s">
        <v>1032</v>
      </c>
      <c r="B977" t="str">
        <f>VLOOKUP(A977,[1]原表!$E:$AJ,32,0)</f>
        <v>GYC17120018</v>
      </c>
      <c r="C977" t="str">
        <f>VLOOKUP(A977,[1]原表!$A:$D,4,0)</f>
        <v>机器设备-机械设备</v>
      </c>
      <c r="D977" t="str">
        <f>VLOOKUP(A977,[1]原表!$E:$G,3,0)</f>
        <v>柜式风机盘管机组</v>
      </c>
      <c r="E977" t="str">
        <f>VLOOKUP(A977,'[1]拆分表2-整理表'!$C:$P,14,0)</f>
        <v>MSW060FB</v>
      </c>
      <c r="F977">
        <v>1</v>
      </c>
      <c r="I977" s="68">
        <f>VLOOKUP(A977,[1]原表!$E:$N,10,0)</f>
        <v>43497</v>
      </c>
      <c r="J977" s="68" t="s">
        <v>65</v>
      </c>
      <c r="M977" t="str">
        <f>VLOOKUP(A977,[1]原表!$E:$M,9,0)</f>
        <v>直接购入</v>
      </c>
      <c r="O977" t="str">
        <f>VLOOKUP(A977,'[1]拆分表2-整理表'!$C:$O,13,0)</f>
        <v>云南新朗和工程技术有限公司</v>
      </c>
      <c r="P977" t="str">
        <f>VLOOKUP(A977,[1]原表!$E:$U,17,0)</f>
        <v>10</v>
      </c>
      <c r="Q977">
        <f>VLOOKUP(A977,[1]原表!$E:$X,20,0)</f>
        <v>7978.63</v>
      </c>
    </row>
    <row r="978" spans="1:17">
      <c r="A978" s="74" t="s">
        <v>1033</v>
      </c>
      <c r="B978" t="str">
        <f>VLOOKUP(A978,[1]原表!$E:$AJ,32,0)</f>
        <v>GYC17120019</v>
      </c>
      <c r="C978" t="str">
        <f>VLOOKUP(A978,[1]原表!$A:$D,4,0)</f>
        <v>机器设备-机械设备</v>
      </c>
      <c r="D978" t="str">
        <f>VLOOKUP(A978,[1]原表!$E:$G,3,0)</f>
        <v>柜式风机盘管机组</v>
      </c>
      <c r="E978" t="str">
        <f>VLOOKUP(A978,'[1]拆分表2-整理表'!$C:$P,14,0)</f>
        <v>MSW100FB</v>
      </c>
      <c r="F978">
        <v>1</v>
      </c>
      <c r="I978" s="68">
        <f>VLOOKUP(A978,[1]原表!$E:$N,10,0)</f>
        <v>43497</v>
      </c>
      <c r="J978" s="68" t="s">
        <v>65</v>
      </c>
      <c r="M978" t="str">
        <f>VLOOKUP(A978,[1]原表!$E:$M,9,0)</f>
        <v>直接购入</v>
      </c>
      <c r="O978" t="str">
        <f>VLOOKUP(A978,'[1]拆分表2-整理表'!$C:$O,13,0)</f>
        <v>云南新朗和工程技术有限公司</v>
      </c>
      <c r="P978" t="str">
        <f>VLOOKUP(A978,[1]原表!$E:$U,17,0)</f>
        <v>10</v>
      </c>
      <c r="Q978">
        <f>VLOOKUP(A978,[1]原表!$E:$X,20,0)</f>
        <v>11196.58</v>
      </c>
    </row>
    <row r="979" spans="1:17">
      <c r="A979" s="74" t="s">
        <v>1034</v>
      </c>
      <c r="B979" t="str">
        <f>VLOOKUP(A979,[1]原表!$E:$AJ,32,0)</f>
        <v>GYZ17120001</v>
      </c>
      <c r="C979" t="str">
        <f>VLOOKUP(A979,[1]原表!$A:$D,4,0)</f>
        <v>机器设备-机械设备</v>
      </c>
      <c r="D979" t="str">
        <f>VLOOKUP(A979,[1]原表!$E:$G,3,0)</f>
        <v>分体落地式房间空调器</v>
      </c>
      <c r="E979" t="str">
        <f>VLOOKUP(A979,'[1]拆分表2-整理表'!$C:$P,14,0)</f>
        <v>KFR-50LW</v>
      </c>
      <c r="F979">
        <v>1</v>
      </c>
      <c r="I979" s="68">
        <f>VLOOKUP(A979,[1]原表!$E:$N,10,0)</f>
        <v>43497</v>
      </c>
      <c r="J979" s="68" t="s">
        <v>59</v>
      </c>
      <c r="M979" t="str">
        <f>VLOOKUP(A979,[1]原表!$E:$M,9,0)</f>
        <v>直接购入</v>
      </c>
      <c r="O979" t="str">
        <f>VLOOKUP(A979,'[1]拆分表2-整理表'!$C:$O,13,0)</f>
        <v>云南新朗和工程技术有限公司</v>
      </c>
      <c r="P979" t="str">
        <f>VLOOKUP(A979,[1]原表!$E:$U,17,0)</f>
        <v>10</v>
      </c>
      <c r="Q979">
        <f>VLOOKUP(A979,[1]原表!$E:$X,20,0)</f>
        <v>5700.86</v>
      </c>
    </row>
    <row r="980" spans="1:17">
      <c r="A980" s="74" t="s">
        <v>1035</v>
      </c>
      <c r="B980" t="str">
        <f>VLOOKUP(A980,[1]原表!$E:$AJ,32,0)</f>
        <v>GYX17120001</v>
      </c>
      <c r="C980" t="str">
        <f>VLOOKUP(A980,[1]原表!$A:$D,4,0)</f>
        <v>机器设备-机械设备</v>
      </c>
      <c r="D980" t="str">
        <f>VLOOKUP(A980,[1]原表!$E:$G,3,0)</f>
        <v>分体挂壁式房间空调器</v>
      </c>
      <c r="E980" t="str">
        <f>VLOOKUP(A980,'[1]拆分表2-整理表'!$C:$P,14,0)</f>
        <v>KFR-33GW</v>
      </c>
      <c r="F980">
        <v>1</v>
      </c>
      <c r="I980" s="68">
        <f>VLOOKUP(A980,[1]原表!$E:$N,10,0)</f>
        <v>43497</v>
      </c>
      <c r="J980" s="68" t="s">
        <v>123</v>
      </c>
      <c r="M980" t="str">
        <f>VLOOKUP(A980,[1]原表!$E:$M,9,0)</f>
        <v>直接购入</v>
      </c>
      <c r="O980" t="str">
        <f>VLOOKUP(A980,'[1]拆分表2-整理表'!$C:$O,13,0)</f>
        <v>云南新朗和工程技术有限公司</v>
      </c>
      <c r="P980" t="str">
        <f>VLOOKUP(A980,[1]原表!$E:$U,17,0)</f>
        <v>10</v>
      </c>
      <c r="Q980">
        <f>VLOOKUP(A980,[1]原表!$E:$X,20,0)</f>
        <v>3504.27</v>
      </c>
    </row>
    <row r="981" spans="1:17">
      <c r="A981" s="74" t="s">
        <v>1036</v>
      </c>
      <c r="B981" t="str">
        <f>VLOOKUP(A981,[1]原表!$E:$AJ,32,0)</f>
        <v>GYC17120011</v>
      </c>
      <c r="C981" t="str">
        <f>VLOOKUP(A981,[1]原表!$A:$D,4,0)</f>
        <v>机器设备-机械设备</v>
      </c>
      <c r="D981" t="str">
        <f>VLOOKUP(A981,[1]原表!$E:$G,3,0)</f>
        <v>风冷热泵型管道式空调机</v>
      </c>
      <c r="E981" t="str">
        <f>VLOOKUP(A981,'[1]拆分表2-整理表'!$C:$P,14,0)</f>
        <v>MDB060VRP</v>
      </c>
      <c r="F981">
        <v>1</v>
      </c>
      <c r="I981" s="68">
        <f>VLOOKUP(A981,[1]原表!$E:$N,10,0)</f>
        <v>43497</v>
      </c>
      <c r="J981" s="68" t="s">
        <v>65</v>
      </c>
      <c r="M981" t="str">
        <f>VLOOKUP(A981,[1]原表!$E:$M,9,0)</f>
        <v>直接购入</v>
      </c>
      <c r="O981" t="str">
        <f>VLOOKUP(A981,'[1]拆分表2-整理表'!$C:$O,13,0)</f>
        <v>云南新朗和工程技术有限公司</v>
      </c>
      <c r="P981" t="str">
        <f>VLOOKUP(A981,[1]原表!$E:$U,17,0)</f>
        <v>10</v>
      </c>
      <c r="Q981">
        <f>VLOOKUP(A981,[1]原表!$E:$X,20,0)</f>
        <v>7923.08</v>
      </c>
    </row>
    <row r="982" spans="1:17">
      <c r="A982" s="74" t="s">
        <v>1037</v>
      </c>
      <c r="B982" t="str">
        <f>VLOOKUP(A982,[1]原表!$E:$AJ,32,0)</f>
        <v>GYC17120012</v>
      </c>
      <c r="C982" t="str">
        <f>VLOOKUP(A982,[1]原表!$A:$D,4,0)</f>
        <v>机器设备-机械设备</v>
      </c>
      <c r="D982" t="str">
        <f>VLOOKUP(A982,[1]原表!$E:$G,3,0)</f>
        <v>风冷热泵型管道式空调机</v>
      </c>
      <c r="E982" t="str">
        <f>VLOOKUP(A982,'[1]拆分表2-整理表'!$C:$P,14,0)</f>
        <v>MDB080VRP</v>
      </c>
      <c r="F982">
        <v>1</v>
      </c>
      <c r="I982" s="68">
        <f>VLOOKUP(A982,[1]原表!$E:$N,10,0)</f>
        <v>43497</v>
      </c>
      <c r="J982" s="68" t="s">
        <v>65</v>
      </c>
      <c r="M982" t="str">
        <f>VLOOKUP(A982,[1]原表!$E:$M,9,0)</f>
        <v>直接购入</v>
      </c>
      <c r="O982" t="str">
        <f>VLOOKUP(A982,'[1]拆分表2-整理表'!$C:$O,13,0)</f>
        <v>云南新朗和工程技术有限公司</v>
      </c>
      <c r="P982" t="str">
        <f>VLOOKUP(A982,[1]原表!$E:$U,17,0)</f>
        <v>10</v>
      </c>
      <c r="Q982">
        <f>VLOOKUP(A982,[1]原表!$E:$X,20,0)</f>
        <v>21700.85</v>
      </c>
    </row>
    <row r="983" spans="1:17">
      <c r="A983" s="74" t="s">
        <v>1038</v>
      </c>
      <c r="B983" t="str">
        <f>VLOOKUP(A983,[1]原表!$E:$AJ,32,0)</f>
        <v>GYC17120013</v>
      </c>
      <c r="C983" t="str">
        <f>VLOOKUP(A983,[1]原表!$A:$D,4,0)</f>
        <v>机器设备-机械设备</v>
      </c>
      <c r="D983" t="str">
        <f>VLOOKUP(A983,[1]原表!$E:$G,3,0)</f>
        <v>风冷热泵型管道式空调机</v>
      </c>
      <c r="E983" t="str">
        <f>VLOOKUP(A983,'[1]拆分表2-整理表'!$C:$P,14,0)</f>
        <v>MDB080VRP</v>
      </c>
      <c r="F983">
        <v>1</v>
      </c>
      <c r="I983" s="68">
        <f>VLOOKUP(A983,[1]原表!$E:$N,10,0)</f>
        <v>43497</v>
      </c>
      <c r="J983" s="68" t="s">
        <v>65</v>
      </c>
      <c r="M983" t="str">
        <f>VLOOKUP(A983,[1]原表!$E:$M,9,0)</f>
        <v>直接购入</v>
      </c>
      <c r="O983" t="str">
        <f>VLOOKUP(A983,'[1]拆分表2-整理表'!$C:$O,13,0)</f>
        <v>云南新朗和工程技术有限公司</v>
      </c>
      <c r="P983" t="str">
        <f>VLOOKUP(A983,[1]原表!$E:$U,17,0)</f>
        <v>10</v>
      </c>
      <c r="Q983">
        <f>VLOOKUP(A983,[1]原表!$E:$X,20,0)</f>
        <v>21700.85</v>
      </c>
    </row>
    <row r="984" spans="1:17">
      <c r="A984" s="74" t="s">
        <v>1039</v>
      </c>
      <c r="B984" t="str">
        <f>VLOOKUP(A984,[1]原表!$E:$AJ,32,0)</f>
        <v>GYS16110072</v>
      </c>
      <c r="C984" t="str">
        <f>VLOOKUP(A984,[1]原表!$A:$D,4,0)</f>
        <v>机器设备-机械设备</v>
      </c>
      <c r="D984" t="str">
        <f>VLOOKUP(A984,[1]原表!$E:$G,3,0)</f>
        <v>臭氧发生器</v>
      </c>
      <c r="E984" t="str">
        <f>VLOOKUP(A984,'[1]拆分表2-整理表'!$C:$P,14,0)</f>
        <v>JZCF-G-3-240g</v>
      </c>
      <c r="F984">
        <v>1</v>
      </c>
      <c r="I984" s="68">
        <f>VLOOKUP(A984,[1]原表!$E:$N,10,0)</f>
        <v>43497</v>
      </c>
      <c r="J984" s="68" t="s">
        <v>29</v>
      </c>
      <c r="M984" t="str">
        <f>VLOOKUP(A984,[1]原表!$E:$M,9,0)</f>
        <v>直接购入</v>
      </c>
      <c r="O984" t="str">
        <f>VLOOKUP(A984,'[1]拆分表2-整理表'!$C:$O,13,0)</f>
        <v>徐州市九洲龙臭氧设备制造有限公司</v>
      </c>
      <c r="P984" t="str">
        <f>VLOOKUP(A984,[1]原表!$E:$U,17,0)</f>
        <v>12</v>
      </c>
      <c r="Q984">
        <f>VLOOKUP(A984,[1]原表!$E:$X,20,0)</f>
        <v>26793.1</v>
      </c>
    </row>
    <row r="985" spans="1:17">
      <c r="A985" s="74" t="s">
        <v>1040</v>
      </c>
      <c r="B985" t="str">
        <f>VLOOKUP(A985,[1]原表!$E:$AJ,32,0)</f>
        <v>GYS16110071</v>
      </c>
      <c r="C985" t="str">
        <f>VLOOKUP(A985,[1]原表!$A:$D,4,0)</f>
        <v>机器设备-机械设备</v>
      </c>
      <c r="D985" t="str">
        <f>VLOOKUP(A985,[1]原表!$E:$G,3,0)</f>
        <v>臭氧发生器</v>
      </c>
      <c r="E985" t="str">
        <f>VLOOKUP(A985,'[1]拆分表2-整理表'!$C:$P,14,0)</f>
        <v>JZCF-G-3-240g</v>
      </c>
      <c r="F985">
        <v>1</v>
      </c>
      <c r="I985" s="68">
        <f>VLOOKUP(A985,[1]原表!$E:$N,10,0)</f>
        <v>43497</v>
      </c>
      <c r="J985" s="68" t="s">
        <v>29</v>
      </c>
      <c r="M985" t="str">
        <f>VLOOKUP(A985,[1]原表!$E:$M,9,0)</f>
        <v>直接购入</v>
      </c>
      <c r="O985" t="str">
        <f>VLOOKUP(A985,'[1]拆分表2-整理表'!$C:$O,13,0)</f>
        <v>徐州市九洲龙臭氧设备制造有限公司</v>
      </c>
      <c r="P985" t="str">
        <f>VLOOKUP(A985,[1]原表!$E:$U,17,0)</f>
        <v>12</v>
      </c>
      <c r="Q985">
        <f>VLOOKUP(A985,[1]原表!$E:$X,20,0)</f>
        <v>26793.1</v>
      </c>
    </row>
    <row r="986" spans="1:17">
      <c r="A986" s="74" t="s">
        <v>1041</v>
      </c>
      <c r="B986" t="str">
        <f>VLOOKUP(A986,[1]原表!$E:$AJ,32,0)</f>
        <v>GYS16110073</v>
      </c>
      <c r="C986" t="str">
        <f>VLOOKUP(A986,[1]原表!$A:$D,4,0)</f>
        <v>机器设备-机械设备</v>
      </c>
      <c r="D986" t="str">
        <f>VLOOKUP(A986,[1]原表!$E:$G,3,0)</f>
        <v>臭氧发生器</v>
      </c>
      <c r="E986" t="str">
        <f>VLOOKUP(A986,'[1]拆分表2-整理表'!$C:$P,14,0)</f>
        <v>JZCF-G-3-20g</v>
      </c>
      <c r="F986">
        <v>1</v>
      </c>
      <c r="I986" s="68">
        <f>VLOOKUP(A986,[1]原表!$E:$N,10,0)</f>
        <v>43497</v>
      </c>
      <c r="J986" s="68" t="s">
        <v>29</v>
      </c>
      <c r="M986" t="str">
        <f>VLOOKUP(A986,[1]原表!$E:$M,9,0)</f>
        <v>直接购入</v>
      </c>
      <c r="O986" t="str">
        <f>VLOOKUP(A986,'[1]拆分表2-整理表'!$C:$O,13,0)</f>
        <v>徐州市九洲龙臭氧设备制造有限公司</v>
      </c>
      <c r="P986" t="str">
        <f>VLOOKUP(A986,[1]原表!$E:$U,17,0)</f>
        <v>12</v>
      </c>
      <c r="Q986">
        <f>VLOOKUP(A986,[1]原表!$E:$X,20,0)</f>
        <v>10370.7</v>
      </c>
    </row>
    <row r="987" spans="1:17">
      <c r="A987" s="74" t="s">
        <v>1042</v>
      </c>
      <c r="B987" t="str">
        <f>VLOOKUP(A987,[1]原表!$E:$AJ,32,0)</f>
        <v>GYS16110069</v>
      </c>
      <c r="C987" t="str">
        <f>VLOOKUP(A987,[1]原表!$A:$D,4,0)</f>
        <v>机器设备-机械设备</v>
      </c>
      <c r="D987" t="str">
        <f>VLOOKUP(A987,[1]原表!$E:$G,3,0)</f>
        <v>臭氧发生器</v>
      </c>
      <c r="E987" t="str">
        <f>VLOOKUP(A987,'[1]拆分表2-整理表'!$C:$P,14,0)</f>
        <v>JZCF-G-3-100g</v>
      </c>
      <c r="F987">
        <v>1</v>
      </c>
      <c r="I987" s="68">
        <f>VLOOKUP(A987,[1]原表!$E:$N,10,0)</f>
        <v>43497</v>
      </c>
      <c r="J987" s="68" t="s">
        <v>29</v>
      </c>
      <c r="M987" t="str">
        <f>VLOOKUP(A987,[1]原表!$E:$M,9,0)</f>
        <v>直接购入</v>
      </c>
      <c r="O987" t="str">
        <f>VLOOKUP(A987,'[1]拆分表2-整理表'!$C:$O,13,0)</f>
        <v>徐州市九洲龙臭氧设备制造有限公司</v>
      </c>
      <c r="P987" t="str">
        <f>VLOOKUP(A987,[1]原表!$E:$U,17,0)</f>
        <v>12</v>
      </c>
      <c r="Q987">
        <f>VLOOKUP(A987,[1]原表!$E:$X,20,0)</f>
        <v>16699.45</v>
      </c>
    </row>
    <row r="988" spans="1:17">
      <c r="A988" s="74" t="s">
        <v>1043</v>
      </c>
      <c r="B988" t="str">
        <f>VLOOKUP(A988,[1]原表!$E:$AJ,32,0)</f>
        <v>GYS16110054</v>
      </c>
      <c r="C988" t="str">
        <f>VLOOKUP(A988,[1]原表!$A:$D,4,0)</f>
        <v>机器设备-机械设备</v>
      </c>
      <c r="D988" t="str">
        <f>VLOOKUP(A988,[1]原表!$E:$G,3,0)</f>
        <v>臭氧发生器</v>
      </c>
      <c r="E988" t="str">
        <f>VLOOKUP(A988,'[1]拆分表2-整理表'!$C:$P,14,0)</f>
        <v>JZCF-G-3-200g</v>
      </c>
      <c r="F988">
        <v>1</v>
      </c>
      <c r="I988" s="68">
        <f>VLOOKUP(A988,[1]原表!$E:$N,10,0)</f>
        <v>43497</v>
      </c>
      <c r="J988" s="68" t="s">
        <v>29</v>
      </c>
      <c r="M988" t="str">
        <f>VLOOKUP(A988,[1]原表!$E:$M,9,0)</f>
        <v>直接购入</v>
      </c>
      <c r="O988" t="str">
        <f>VLOOKUP(A988,'[1]拆分表2-整理表'!$C:$O,13,0)</f>
        <v>徐州市九洲龙臭氧设备制造有限公司</v>
      </c>
      <c r="P988" t="str">
        <f>VLOOKUP(A988,[1]原表!$E:$U,17,0)</f>
        <v>12</v>
      </c>
      <c r="Q988">
        <f>VLOOKUP(A988,[1]原表!$E:$X,20,0)</f>
        <v>23633.62</v>
      </c>
    </row>
    <row r="989" spans="1:17">
      <c r="A989" s="74" t="s">
        <v>1044</v>
      </c>
      <c r="B989" t="str">
        <f>VLOOKUP(A989,[1]原表!$E:$AJ,32,0)</f>
        <v>GYS16110056</v>
      </c>
      <c r="C989" t="str">
        <f>VLOOKUP(A989,[1]原表!$A:$D,4,0)</f>
        <v>机器设备-机械设备</v>
      </c>
      <c r="D989" t="str">
        <f>VLOOKUP(A989,[1]原表!$E:$G,3,0)</f>
        <v>臭氧发生器</v>
      </c>
      <c r="E989" t="str">
        <f>VLOOKUP(A989,'[1]拆分表2-整理表'!$C:$P,14,0)</f>
        <v>JZCF-G-3-200g</v>
      </c>
      <c r="F989">
        <v>1</v>
      </c>
      <c r="I989" s="68">
        <f>VLOOKUP(A989,[1]原表!$E:$N,10,0)</f>
        <v>43497</v>
      </c>
      <c r="J989" s="68" t="s">
        <v>29</v>
      </c>
      <c r="M989" t="str">
        <f>VLOOKUP(A989,[1]原表!$E:$M,9,0)</f>
        <v>直接购入</v>
      </c>
      <c r="O989" t="str">
        <f>VLOOKUP(A989,'[1]拆分表2-整理表'!$C:$O,13,0)</f>
        <v>徐州市九洲龙臭氧设备制造有限公司</v>
      </c>
      <c r="P989" t="str">
        <f>VLOOKUP(A989,[1]原表!$E:$U,17,0)</f>
        <v>12</v>
      </c>
      <c r="Q989">
        <f>VLOOKUP(A989,[1]原表!$E:$X,20,0)</f>
        <v>23633.62</v>
      </c>
    </row>
    <row r="990" spans="1:17">
      <c r="A990" s="74" t="s">
        <v>1045</v>
      </c>
      <c r="B990" t="str">
        <f>VLOOKUP(A990,[1]原表!$E:$AJ,32,0)</f>
        <v>GYS16110055</v>
      </c>
      <c r="C990" t="str">
        <f>VLOOKUP(A990,[1]原表!$A:$D,4,0)</f>
        <v>机器设备-机械设备</v>
      </c>
      <c r="D990" t="str">
        <f>VLOOKUP(A990,[1]原表!$E:$G,3,0)</f>
        <v>臭氧发生器</v>
      </c>
      <c r="E990" t="str">
        <f>VLOOKUP(A990,'[1]拆分表2-整理表'!$C:$P,14,0)</f>
        <v>JZCF-G-3-200g</v>
      </c>
      <c r="F990">
        <v>1</v>
      </c>
      <c r="I990" s="68">
        <f>VLOOKUP(A990,[1]原表!$E:$N,10,0)</f>
        <v>43497</v>
      </c>
      <c r="J990" s="68" t="s">
        <v>29</v>
      </c>
      <c r="M990" t="str">
        <f>VLOOKUP(A990,[1]原表!$E:$M,9,0)</f>
        <v>直接购入</v>
      </c>
      <c r="O990" t="str">
        <f>VLOOKUP(A990,'[1]拆分表2-整理表'!$C:$O,13,0)</f>
        <v>徐州市九洲龙臭氧设备制造有限公司</v>
      </c>
      <c r="P990" t="str">
        <f>VLOOKUP(A990,[1]原表!$E:$U,17,0)</f>
        <v>12</v>
      </c>
      <c r="Q990">
        <f>VLOOKUP(A990,[1]原表!$E:$X,20,0)</f>
        <v>23633.62</v>
      </c>
    </row>
    <row r="991" spans="1:17">
      <c r="A991" s="74" t="s">
        <v>1046</v>
      </c>
      <c r="B991" t="str">
        <f>VLOOKUP(A991,[1]原表!$E:$AJ,32,0)</f>
        <v>GYS16110070</v>
      </c>
      <c r="C991" t="str">
        <f>VLOOKUP(A991,[1]原表!$A:$D,4,0)</f>
        <v>机器设备-机械设备</v>
      </c>
      <c r="D991" t="str">
        <f>VLOOKUP(A991,[1]原表!$E:$G,3,0)</f>
        <v>臭氧发生器</v>
      </c>
      <c r="E991" t="str">
        <f>VLOOKUP(A991,'[1]拆分表2-整理表'!$C:$P,14,0)</f>
        <v>JZCF-G-3-200g</v>
      </c>
      <c r="F991">
        <v>1</v>
      </c>
      <c r="I991" s="68">
        <f>VLOOKUP(A991,[1]原表!$E:$N,10,0)</f>
        <v>43497</v>
      </c>
      <c r="J991" s="68" t="s">
        <v>29</v>
      </c>
      <c r="M991" t="str">
        <f>VLOOKUP(A991,[1]原表!$E:$M,9,0)</f>
        <v>直接购入</v>
      </c>
      <c r="O991" t="str">
        <f>VLOOKUP(A991,'[1]拆分表2-整理表'!$C:$O,13,0)</f>
        <v>徐州市九洲龙臭氧设备制造有限公司</v>
      </c>
      <c r="P991" t="str">
        <f>VLOOKUP(A991,[1]原表!$E:$U,17,0)</f>
        <v>12</v>
      </c>
      <c r="Q991">
        <f>VLOOKUP(A991,[1]原表!$E:$X,20,0)</f>
        <v>23633.62</v>
      </c>
    </row>
    <row r="992" spans="1:17">
      <c r="A992" s="74" t="s">
        <v>1047</v>
      </c>
      <c r="B992" t="str">
        <f>VLOOKUP(A992,[1]原表!$E:$AJ,32,0)</f>
        <v>GYS16110068</v>
      </c>
      <c r="C992" t="str">
        <f>VLOOKUP(A992,[1]原表!$A:$D,4,0)</f>
        <v>机器设备-机械设备</v>
      </c>
      <c r="D992" t="str">
        <f>VLOOKUP(A992,[1]原表!$E:$G,3,0)</f>
        <v>臭氧发生器</v>
      </c>
      <c r="E992" t="str">
        <f>VLOOKUP(A992,'[1]拆分表2-整理表'!$C:$P,14,0)</f>
        <v>JZCF-G-3-200g</v>
      </c>
      <c r="F992">
        <v>1</v>
      </c>
      <c r="I992" s="68">
        <f>VLOOKUP(A992,[1]原表!$E:$N,10,0)</f>
        <v>43497</v>
      </c>
      <c r="J992" s="68" t="s">
        <v>29</v>
      </c>
      <c r="M992" t="str">
        <f>VLOOKUP(A992,[1]原表!$E:$M,9,0)</f>
        <v>直接购入</v>
      </c>
      <c r="O992" t="str">
        <f>VLOOKUP(A992,'[1]拆分表2-整理表'!$C:$O,13,0)</f>
        <v>徐州市九洲龙臭氧设备制造有限公司</v>
      </c>
      <c r="P992" t="str">
        <f>VLOOKUP(A992,[1]原表!$E:$U,17,0)</f>
        <v>12</v>
      </c>
      <c r="Q992">
        <f>VLOOKUP(A992,[1]原表!$E:$X,20,0)</f>
        <v>23633.62</v>
      </c>
    </row>
    <row r="993" spans="1:17">
      <c r="A993" s="74" t="s">
        <v>1048</v>
      </c>
      <c r="B993" t="str">
        <f>VLOOKUP(A993,[1]原表!$E:$AJ,32,0)</f>
        <v>GYS16110066</v>
      </c>
      <c r="C993" t="str">
        <f>VLOOKUP(A993,[1]原表!$A:$D,4,0)</f>
        <v>机器设备-机械设备</v>
      </c>
      <c r="D993" t="str">
        <f>VLOOKUP(A993,[1]原表!$E:$G,3,0)</f>
        <v>臭氧发生器</v>
      </c>
      <c r="E993" t="str">
        <f>VLOOKUP(A993,'[1]拆分表2-整理表'!$C:$P,14,0)</f>
        <v>JZCF-G-3-200g</v>
      </c>
      <c r="F993">
        <v>1</v>
      </c>
      <c r="I993" s="68">
        <f>VLOOKUP(A993,[1]原表!$E:$N,10,0)</f>
        <v>43497</v>
      </c>
      <c r="J993" s="68" t="s">
        <v>29</v>
      </c>
      <c r="M993" t="str">
        <f>VLOOKUP(A993,[1]原表!$E:$M,9,0)</f>
        <v>直接购入</v>
      </c>
      <c r="O993" t="str">
        <f>VLOOKUP(A993,'[1]拆分表2-整理表'!$C:$O,13,0)</f>
        <v>徐州市九洲龙臭氧设备制造有限公司</v>
      </c>
      <c r="P993" t="str">
        <f>VLOOKUP(A993,[1]原表!$E:$U,17,0)</f>
        <v>12</v>
      </c>
      <c r="Q993">
        <f>VLOOKUP(A993,[1]原表!$E:$X,20,0)</f>
        <v>23633.62</v>
      </c>
    </row>
    <row r="994" spans="1:17">
      <c r="A994" s="74" t="s">
        <v>1049</v>
      </c>
      <c r="B994" t="str">
        <f>VLOOKUP(A994,[1]原表!$E:$AJ,32,0)</f>
        <v>GYS16110067</v>
      </c>
      <c r="C994" t="str">
        <f>VLOOKUP(A994,[1]原表!$A:$D,4,0)</f>
        <v>机器设备-机械设备</v>
      </c>
      <c r="D994" t="str">
        <f>VLOOKUP(A994,[1]原表!$E:$G,3,0)</f>
        <v>臭氧发生器</v>
      </c>
      <c r="E994" t="str">
        <f>VLOOKUP(A994,'[1]拆分表2-整理表'!$C:$P,14,0)</f>
        <v>JZCF-G-3-200g</v>
      </c>
      <c r="F994">
        <v>1</v>
      </c>
      <c r="I994" s="68">
        <f>VLOOKUP(A994,[1]原表!$E:$N,10,0)</f>
        <v>43497</v>
      </c>
      <c r="J994" s="68" t="s">
        <v>29</v>
      </c>
      <c r="M994" t="str">
        <f>VLOOKUP(A994,[1]原表!$E:$M,9,0)</f>
        <v>直接购入</v>
      </c>
      <c r="O994" t="str">
        <f>VLOOKUP(A994,'[1]拆分表2-整理表'!$C:$O,13,0)</f>
        <v>徐州市九洲龙臭氧设备制造有限公司</v>
      </c>
      <c r="P994" t="str">
        <f>VLOOKUP(A994,[1]原表!$E:$U,17,0)</f>
        <v>12</v>
      </c>
      <c r="Q994">
        <f>VLOOKUP(A994,[1]原表!$E:$X,20,0)</f>
        <v>23633.62</v>
      </c>
    </row>
    <row r="995" spans="1:17">
      <c r="A995" s="74" t="s">
        <v>1050</v>
      </c>
      <c r="B995" t="str">
        <f>VLOOKUP(A995,[1]原表!$E:$AJ,32,0)</f>
        <v>GYS16110065</v>
      </c>
      <c r="C995" t="str">
        <f>VLOOKUP(A995,[1]原表!$A:$D,4,0)</f>
        <v>机器设备-机械设备</v>
      </c>
      <c r="D995" t="str">
        <f>VLOOKUP(A995,[1]原表!$E:$G,3,0)</f>
        <v>臭氧发生器</v>
      </c>
      <c r="E995" t="str">
        <f>VLOOKUP(A995,'[1]拆分表2-整理表'!$C:$P,14,0)</f>
        <v>JZCF-G-3-200g</v>
      </c>
      <c r="F995">
        <v>1</v>
      </c>
      <c r="I995" s="68">
        <f>VLOOKUP(A995,[1]原表!$E:$N,10,0)</f>
        <v>43497</v>
      </c>
      <c r="J995" s="68" t="s">
        <v>29</v>
      </c>
      <c r="M995" t="str">
        <f>VLOOKUP(A995,[1]原表!$E:$M,9,0)</f>
        <v>直接购入</v>
      </c>
      <c r="O995" t="str">
        <f>VLOOKUP(A995,'[1]拆分表2-整理表'!$C:$O,13,0)</f>
        <v>徐州市九洲龙臭氧设备制造有限公司</v>
      </c>
      <c r="P995" t="str">
        <f>VLOOKUP(A995,[1]原表!$E:$U,17,0)</f>
        <v>12</v>
      </c>
      <c r="Q995">
        <f>VLOOKUP(A995,[1]原表!$E:$X,20,0)</f>
        <v>23633.62</v>
      </c>
    </row>
    <row r="996" spans="1:17">
      <c r="A996" s="74" t="s">
        <v>1051</v>
      </c>
      <c r="B996" t="str">
        <f>VLOOKUP(A996,[1]原表!$E:$AJ,32,0)</f>
        <v>GYS16110063</v>
      </c>
      <c r="C996" t="str">
        <f>VLOOKUP(A996,[1]原表!$A:$D,4,0)</f>
        <v>机器设备-机械设备</v>
      </c>
      <c r="D996" t="str">
        <f>VLOOKUP(A996,[1]原表!$E:$G,3,0)</f>
        <v>臭氧发生器</v>
      </c>
      <c r="E996" t="str">
        <f>VLOOKUP(A996,'[1]拆分表2-整理表'!$C:$P,14,0)</f>
        <v>JZCF-G-3-200g</v>
      </c>
      <c r="F996">
        <v>1</v>
      </c>
      <c r="I996" s="68">
        <f>VLOOKUP(A996,[1]原表!$E:$N,10,0)</f>
        <v>43497</v>
      </c>
      <c r="J996" s="68" t="s">
        <v>29</v>
      </c>
      <c r="M996" t="str">
        <f>VLOOKUP(A996,[1]原表!$E:$M,9,0)</f>
        <v>直接购入</v>
      </c>
      <c r="O996" t="str">
        <f>VLOOKUP(A996,'[1]拆分表2-整理表'!$C:$O,13,0)</f>
        <v>徐州市九洲龙臭氧设备制造有限公司</v>
      </c>
      <c r="P996" t="str">
        <f>VLOOKUP(A996,[1]原表!$E:$U,17,0)</f>
        <v>12</v>
      </c>
      <c r="Q996">
        <f>VLOOKUP(A996,[1]原表!$E:$X,20,0)</f>
        <v>23633.62</v>
      </c>
    </row>
    <row r="997" spans="1:17">
      <c r="A997" s="74" t="s">
        <v>1052</v>
      </c>
      <c r="B997" t="str">
        <f>VLOOKUP(A997,[1]原表!$E:$AJ,32,0)</f>
        <v>GYS16110064</v>
      </c>
      <c r="C997" t="str">
        <f>VLOOKUP(A997,[1]原表!$A:$D,4,0)</f>
        <v>机器设备-机械设备</v>
      </c>
      <c r="D997" t="str">
        <f>VLOOKUP(A997,[1]原表!$E:$G,3,0)</f>
        <v>臭氧发生器</v>
      </c>
      <c r="E997" t="str">
        <f>VLOOKUP(A997,'[1]拆分表2-整理表'!$C:$P,14,0)</f>
        <v>JZCF-G-3-200g</v>
      </c>
      <c r="F997">
        <v>1</v>
      </c>
      <c r="I997" s="68">
        <f>VLOOKUP(A997,[1]原表!$E:$N,10,0)</f>
        <v>43497</v>
      </c>
      <c r="J997" s="68" t="s">
        <v>29</v>
      </c>
      <c r="M997" t="str">
        <f>VLOOKUP(A997,[1]原表!$E:$M,9,0)</f>
        <v>直接购入</v>
      </c>
      <c r="O997" t="str">
        <f>VLOOKUP(A997,'[1]拆分表2-整理表'!$C:$O,13,0)</f>
        <v>徐州市九洲龙臭氧设备制造有限公司</v>
      </c>
      <c r="P997" t="str">
        <f>VLOOKUP(A997,[1]原表!$E:$U,17,0)</f>
        <v>12</v>
      </c>
      <c r="Q997">
        <f>VLOOKUP(A997,[1]原表!$E:$X,20,0)</f>
        <v>23633.62</v>
      </c>
    </row>
    <row r="998" spans="1:17">
      <c r="A998" s="74" t="s">
        <v>1053</v>
      </c>
      <c r="B998" t="str">
        <f>VLOOKUP(A998,[1]原表!$E:$AJ,32,0)</f>
        <v>GYS16110061</v>
      </c>
      <c r="C998" t="str">
        <f>VLOOKUP(A998,[1]原表!$A:$D,4,0)</f>
        <v>机器设备-机械设备</v>
      </c>
      <c r="D998" t="str">
        <f>VLOOKUP(A998,[1]原表!$E:$G,3,0)</f>
        <v>臭氧发生器</v>
      </c>
      <c r="E998" t="str">
        <f>VLOOKUP(A998,'[1]拆分表2-整理表'!$C:$P,14,0)</f>
        <v>JZCF-G-3-200g</v>
      </c>
      <c r="F998">
        <v>1</v>
      </c>
      <c r="I998" s="68">
        <f>VLOOKUP(A998,[1]原表!$E:$N,10,0)</f>
        <v>43497</v>
      </c>
      <c r="J998" s="68" t="s">
        <v>29</v>
      </c>
      <c r="M998" t="str">
        <f>VLOOKUP(A998,[1]原表!$E:$M,9,0)</f>
        <v>直接购入</v>
      </c>
      <c r="O998" t="str">
        <f>VLOOKUP(A998,'[1]拆分表2-整理表'!$C:$O,13,0)</f>
        <v>徐州市九洲龙臭氧设备制造有限公司</v>
      </c>
      <c r="P998" t="str">
        <f>VLOOKUP(A998,[1]原表!$E:$U,17,0)</f>
        <v>12</v>
      </c>
      <c r="Q998">
        <f>VLOOKUP(A998,[1]原表!$E:$X,20,0)</f>
        <v>23633.62</v>
      </c>
    </row>
    <row r="999" spans="1:17">
      <c r="A999" s="74" t="s">
        <v>1054</v>
      </c>
      <c r="B999" t="str">
        <f>VLOOKUP(A999,[1]原表!$E:$AJ,32,0)</f>
        <v>GYS16110062</v>
      </c>
      <c r="C999" t="str">
        <f>VLOOKUP(A999,[1]原表!$A:$D,4,0)</f>
        <v>机器设备-机械设备</v>
      </c>
      <c r="D999" t="str">
        <f>VLOOKUP(A999,[1]原表!$E:$G,3,0)</f>
        <v>臭氧发生器</v>
      </c>
      <c r="E999" t="str">
        <f>VLOOKUP(A999,'[1]拆分表2-整理表'!$C:$P,14,0)</f>
        <v>JZCF-G-3-200g</v>
      </c>
      <c r="F999">
        <v>1</v>
      </c>
      <c r="I999" s="68">
        <f>VLOOKUP(A999,[1]原表!$E:$N,10,0)</f>
        <v>43497</v>
      </c>
      <c r="J999" s="68" t="s">
        <v>29</v>
      </c>
      <c r="M999" t="str">
        <f>VLOOKUP(A999,[1]原表!$E:$M,9,0)</f>
        <v>直接购入</v>
      </c>
      <c r="O999" t="str">
        <f>VLOOKUP(A999,'[1]拆分表2-整理表'!$C:$O,13,0)</f>
        <v>徐州市九洲龙臭氧设备制造有限公司</v>
      </c>
      <c r="P999" t="str">
        <f>VLOOKUP(A999,[1]原表!$E:$U,17,0)</f>
        <v>12</v>
      </c>
      <c r="Q999">
        <f>VLOOKUP(A999,[1]原表!$E:$X,20,0)</f>
        <v>23633.62</v>
      </c>
    </row>
    <row r="1000" spans="1:17">
      <c r="A1000" s="74" t="s">
        <v>1055</v>
      </c>
      <c r="B1000" t="str">
        <f>VLOOKUP(A1000,[1]原表!$E:$AJ,32,0)</f>
        <v>GYS16110059</v>
      </c>
      <c r="C1000" t="str">
        <f>VLOOKUP(A1000,[1]原表!$A:$D,4,0)</f>
        <v>机器设备-机械设备</v>
      </c>
      <c r="D1000" t="str">
        <f>VLOOKUP(A1000,[1]原表!$E:$G,3,0)</f>
        <v>臭氧发生器</v>
      </c>
      <c r="E1000" t="str">
        <f>VLOOKUP(A1000,'[1]拆分表2-整理表'!$C:$P,14,0)</f>
        <v>JZCF-G-3-200g</v>
      </c>
      <c r="F1000">
        <v>1</v>
      </c>
      <c r="I1000" s="68">
        <f>VLOOKUP(A1000,[1]原表!$E:$N,10,0)</f>
        <v>43497</v>
      </c>
      <c r="J1000" s="68" t="s">
        <v>29</v>
      </c>
      <c r="M1000" t="str">
        <f>VLOOKUP(A1000,[1]原表!$E:$M,9,0)</f>
        <v>直接购入</v>
      </c>
      <c r="O1000" t="str">
        <f>VLOOKUP(A1000,'[1]拆分表2-整理表'!$C:$O,13,0)</f>
        <v>徐州市九洲龙臭氧设备制造有限公司</v>
      </c>
      <c r="P1000" t="str">
        <f>VLOOKUP(A1000,[1]原表!$E:$U,17,0)</f>
        <v>12</v>
      </c>
      <c r="Q1000">
        <f>VLOOKUP(A1000,[1]原表!$E:$X,20,0)</f>
        <v>23633.62</v>
      </c>
    </row>
    <row r="1001" spans="1:17">
      <c r="A1001" s="74" t="s">
        <v>1056</v>
      </c>
      <c r="B1001" t="str">
        <f>VLOOKUP(A1001,[1]原表!$E:$AJ,32,0)</f>
        <v>GYS16110060</v>
      </c>
      <c r="C1001" t="str">
        <f>VLOOKUP(A1001,[1]原表!$A:$D,4,0)</f>
        <v>机器设备-机械设备</v>
      </c>
      <c r="D1001" t="str">
        <f>VLOOKUP(A1001,[1]原表!$E:$G,3,0)</f>
        <v>臭氧发生器</v>
      </c>
      <c r="E1001" t="str">
        <f>VLOOKUP(A1001,'[1]拆分表2-整理表'!$C:$P,14,0)</f>
        <v>JZCF-G-3-200g</v>
      </c>
      <c r="F1001">
        <v>1</v>
      </c>
      <c r="I1001" s="68">
        <f>VLOOKUP(A1001,[1]原表!$E:$N,10,0)</f>
        <v>43497</v>
      </c>
      <c r="J1001" s="68" t="s">
        <v>29</v>
      </c>
      <c r="M1001" t="str">
        <f>VLOOKUP(A1001,[1]原表!$E:$M,9,0)</f>
        <v>直接购入</v>
      </c>
      <c r="O1001" t="str">
        <f>VLOOKUP(A1001,'[1]拆分表2-整理表'!$C:$O,13,0)</f>
        <v>徐州市九洲龙臭氧设备制造有限公司</v>
      </c>
      <c r="P1001" t="str">
        <f>VLOOKUP(A1001,[1]原表!$E:$U,17,0)</f>
        <v>12</v>
      </c>
      <c r="Q1001">
        <f>VLOOKUP(A1001,[1]原表!$E:$X,20,0)</f>
        <v>23633.62</v>
      </c>
    </row>
    <row r="1002" spans="1:17">
      <c r="A1002" s="74" t="s">
        <v>1057</v>
      </c>
      <c r="B1002" t="str">
        <f>VLOOKUP(A1002,[1]原表!$E:$AJ,32,0)</f>
        <v>GYS16110058</v>
      </c>
      <c r="C1002" t="str">
        <f>VLOOKUP(A1002,[1]原表!$A:$D,4,0)</f>
        <v>机器设备-机械设备</v>
      </c>
      <c r="D1002" t="str">
        <f>VLOOKUP(A1002,[1]原表!$E:$G,3,0)</f>
        <v>臭氧发生器</v>
      </c>
      <c r="E1002" t="str">
        <f>VLOOKUP(A1002,'[1]拆分表2-整理表'!$C:$P,14,0)</f>
        <v>JZCF-G-3-200g</v>
      </c>
      <c r="F1002">
        <v>1</v>
      </c>
      <c r="I1002" s="68">
        <f>VLOOKUP(A1002,[1]原表!$E:$N,10,0)</f>
        <v>43497</v>
      </c>
      <c r="J1002" s="68" t="s">
        <v>29</v>
      </c>
      <c r="M1002" t="str">
        <f>VLOOKUP(A1002,[1]原表!$E:$M,9,0)</f>
        <v>直接购入</v>
      </c>
      <c r="O1002" t="str">
        <f>VLOOKUP(A1002,'[1]拆分表2-整理表'!$C:$O,13,0)</f>
        <v>徐州市九洲龙臭氧设备制造有限公司</v>
      </c>
      <c r="P1002" t="str">
        <f>VLOOKUP(A1002,[1]原表!$E:$U,17,0)</f>
        <v>12</v>
      </c>
      <c r="Q1002">
        <f>VLOOKUP(A1002,[1]原表!$E:$X,20,0)</f>
        <v>23633.62</v>
      </c>
    </row>
    <row r="1003" spans="1:17">
      <c r="A1003" s="74" t="s">
        <v>1058</v>
      </c>
      <c r="B1003" t="str">
        <f>VLOOKUP(A1003,[1]原表!$E:$AJ,32,0)</f>
        <v>GYS16110057</v>
      </c>
      <c r="C1003" t="str">
        <f>VLOOKUP(A1003,[1]原表!$A:$D,4,0)</f>
        <v>机器设备-机械设备</v>
      </c>
      <c r="D1003" t="str">
        <f>VLOOKUP(A1003,[1]原表!$E:$G,3,0)</f>
        <v>臭氧发生器</v>
      </c>
      <c r="E1003" t="str">
        <f>VLOOKUP(A1003,'[1]拆分表2-整理表'!$C:$P,14,0)</f>
        <v>JZCF-G-3-200g</v>
      </c>
      <c r="F1003">
        <v>1</v>
      </c>
      <c r="I1003" s="68">
        <f>VLOOKUP(A1003,[1]原表!$E:$N,10,0)</f>
        <v>43497</v>
      </c>
      <c r="J1003" s="68" t="s">
        <v>29</v>
      </c>
      <c r="M1003" t="str">
        <f>VLOOKUP(A1003,[1]原表!$E:$M,9,0)</f>
        <v>直接购入</v>
      </c>
      <c r="O1003" t="str">
        <f>VLOOKUP(A1003,'[1]拆分表2-整理表'!$C:$O,13,0)</f>
        <v>徐州市九洲龙臭氧设备制造有限公司</v>
      </c>
      <c r="P1003" t="str">
        <f>VLOOKUP(A1003,[1]原表!$E:$U,17,0)</f>
        <v>12</v>
      </c>
      <c r="Q1003">
        <f>VLOOKUP(A1003,[1]原表!$E:$X,20,0)</f>
        <v>23633.62</v>
      </c>
    </row>
    <row r="1004" spans="1:17">
      <c r="A1004" s="74" t="s">
        <v>1059</v>
      </c>
      <c r="B1004" t="str">
        <f>VLOOKUP(A1004,[1]原表!$E:$AJ,32,0)</f>
        <v>GYS16110046</v>
      </c>
      <c r="C1004" t="str">
        <f>VLOOKUP(A1004,[1]原表!$A:$D,4,0)</f>
        <v>机器设备-机械设备</v>
      </c>
      <c r="D1004" t="str">
        <f>VLOOKUP(A1004,[1]原表!$E:$G,3,0)</f>
        <v>臭氧发生器</v>
      </c>
      <c r="E1004" t="str">
        <f>VLOOKUP(A1004,'[1]拆分表2-整理表'!$C:$P,14,0)</f>
        <v>JZCF-G-3-200g</v>
      </c>
      <c r="F1004">
        <v>1</v>
      </c>
      <c r="I1004" s="68">
        <f>VLOOKUP(A1004,[1]原表!$E:$N,10,0)</f>
        <v>43497</v>
      </c>
      <c r="J1004" s="68" t="s">
        <v>29</v>
      </c>
      <c r="M1004" t="str">
        <f>VLOOKUP(A1004,[1]原表!$E:$M,9,0)</f>
        <v>直接购入</v>
      </c>
      <c r="O1004" t="str">
        <f>VLOOKUP(A1004,'[1]拆分表2-整理表'!$C:$O,13,0)</f>
        <v>徐州市九洲龙臭氧设备制造有限公司</v>
      </c>
      <c r="P1004" t="str">
        <f>VLOOKUP(A1004,[1]原表!$E:$U,17,0)</f>
        <v>12</v>
      </c>
      <c r="Q1004">
        <f>VLOOKUP(A1004,[1]原表!$E:$X,20,0)</f>
        <v>23633.62</v>
      </c>
    </row>
    <row r="1005" spans="1:17">
      <c r="A1005" s="74" t="s">
        <v>1060</v>
      </c>
      <c r="B1005" t="str">
        <f>VLOOKUP(A1005,[1]原表!$E:$AJ,32,0)</f>
        <v>GYS16110047</v>
      </c>
      <c r="C1005" t="str">
        <f>VLOOKUP(A1005,[1]原表!$A:$D,4,0)</f>
        <v>机器设备-机械设备</v>
      </c>
      <c r="D1005" t="str">
        <f>VLOOKUP(A1005,[1]原表!$E:$G,3,0)</f>
        <v>臭氧发生器</v>
      </c>
      <c r="E1005" t="str">
        <f>VLOOKUP(A1005,'[1]拆分表2-整理表'!$C:$P,14,0)</f>
        <v>JZCF-G-3-200g</v>
      </c>
      <c r="F1005">
        <v>1</v>
      </c>
      <c r="I1005" s="68">
        <f>VLOOKUP(A1005,[1]原表!$E:$N,10,0)</f>
        <v>43497</v>
      </c>
      <c r="J1005" s="68" t="s">
        <v>29</v>
      </c>
      <c r="M1005" t="str">
        <f>VLOOKUP(A1005,[1]原表!$E:$M,9,0)</f>
        <v>直接购入</v>
      </c>
      <c r="O1005" t="str">
        <f>VLOOKUP(A1005,'[1]拆分表2-整理表'!$C:$O,13,0)</f>
        <v>徐州市九洲龙臭氧设备制造有限公司</v>
      </c>
      <c r="P1005" t="str">
        <f>VLOOKUP(A1005,[1]原表!$E:$U,17,0)</f>
        <v>12</v>
      </c>
      <c r="Q1005">
        <f>VLOOKUP(A1005,[1]原表!$E:$X,20,0)</f>
        <v>23633.62</v>
      </c>
    </row>
    <row r="1006" spans="1:17">
      <c r="A1006" s="74" t="s">
        <v>1061</v>
      </c>
      <c r="B1006" t="str">
        <f>VLOOKUP(A1006,[1]原表!$E:$AJ,32,0)</f>
        <v>GYS16110048</v>
      </c>
      <c r="C1006" t="str">
        <f>VLOOKUP(A1006,[1]原表!$A:$D,4,0)</f>
        <v>机器设备-机械设备</v>
      </c>
      <c r="D1006" t="str">
        <f>VLOOKUP(A1006,[1]原表!$E:$G,3,0)</f>
        <v>臭氧发生器</v>
      </c>
      <c r="E1006" t="str">
        <f>VLOOKUP(A1006,'[1]拆分表2-整理表'!$C:$P,14,0)</f>
        <v>JZCF-G-3-200g</v>
      </c>
      <c r="F1006">
        <v>1</v>
      </c>
      <c r="I1006" s="68">
        <f>VLOOKUP(A1006,[1]原表!$E:$N,10,0)</f>
        <v>43497</v>
      </c>
      <c r="J1006" s="68" t="s">
        <v>29</v>
      </c>
      <c r="M1006" t="str">
        <f>VLOOKUP(A1006,[1]原表!$E:$M,9,0)</f>
        <v>直接购入</v>
      </c>
      <c r="O1006" t="str">
        <f>VLOOKUP(A1006,'[1]拆分表2-整理表'!$C:$O,13,0)</f>
        <v>徐州市九洲龙臭氧设备制造有限公司</v>
      </c>
      <c r="P1006" t="str">
        <f>VLOOKUP(A1006,[1]原表!$E:$U,17,0)</f>
        <v>12</v>
      </c>
      <c r="Q1006">
        <f>VLOOKUP(A1006,[1]原表!$E:$X,20,0)</f>
        <v>23633.62</v>
      </c>
    </row>
    <row r="1007" spans="1:17">
      <c r="A1007" s="74" t="s">
        <v>1062</v>
      </c>
      <c r="B1007" t="str">
        <f>VLOOKUP(A1007,[1]原表!$E:$AJ,32,0)</f>
        <v>GYS16110049</v>
      </c>
      <c r="C1007" t="str">
        <f>VLOOKUP(A1007,[1]原表!$A:$D,4,0)</f>
        <v>机器设备-机械设备</v>
      </c>
      <c r="D1007" t="str">
        <f>VLOOKUP(A1007,[1]原表!$E:$G,3,0)</f>
        <v>臭氧发生器</v>
      </c>
      <c r="E1007" t="str">
        <f>VLOOKUP(A1007,'[1]拆分表2-整理表'!$C:$P,14,0)</f>
        <v>JZCF-G-3-200g</v>
      </c>
      <c r="F1007">
        <v>1</v>
      </c>
      <c r="I1007" s="68">
        <f>VLOOKUP(A1007,[1]原表!$E:$N,10,0)</f>
        <v>43497</v>
      </c>
      <c r="J1007" s="68" t="s">
        <v>29</v>
      </c>
      <c r="M1007" t="str">
        <f>VLOOKUP(A1007,[1]原表!$E:$M,9,0)</f>
        <v>直接购入</v>
      </c>
      <c r="O1007" t="str">
        <f>VLOOKUP(A1007,'[1]拆分表2-整理表'!$C:$O,13,0)</f>
        <v>徐州市九洲龙臭氧设备制造有限公司</v>
      </c>
      <c r="P1007" t="str">
        <f>VLOOKUP(A1007,[1]原表!$E:$U,17,0)</f>
        <v>12</v>
      </c>
      <c r="Q1007">
        <f>VLOOKUP(A1007,[1]原表!$E:$X,20,0)</f>
        <v>23633.62</v>
      </c>
    </row>
    <row r="1008" spans="1:17">
      <c r="A1008" s="74" t="s">
        <v>1063</v>
      </c>
      <c r="B1008" t="str">
        <f>VLOOKUP(A1008,[1]原表!$E:$AJ,32,0)</f>
        <v>GYS16110050</v>
      </c>
      <c r="C1008" t="str">
        <f>VLOOKUP(A1008,[1]原表!$A:$D,4,0)</f>
        <v>机器设备-机械设备</v>
      </c>
      <c r="D1008" t="str">
        <f>VLOOKUP(A1008,[1]原表!$E:$G,3,0)</f>
        <v>臭氧发生器</v>
      </c>
      <c r="E1008" t="str">
        <f>VLOOKUP(A1008,'[1]拆分表2-整理表'!$C:$P,14,0)</f>
        <v>JZCF-G-3-200g</v>
      </c>
      <c r="F1008">
        <v>1</v>
      </c>
      <c r="I1008" s="68">
        <f>VLOOKUP(A1008,[1]原表!$E:$N,10,0)</f>
        <v>43497</v>
      </c>
      <c r="J1008" s="68" t="s">
        <v>29</v>
      </c>
      <c r="M1008" t="str">
        <f>VLOOKUP(A1008,[1]原表!$E:$M,9,0)</f>
        <v>直接购入</v>
      </c>
      <c r="O1008" t="str">
        <f>VLOOKUP(A1008,'[1]拆分表2-整理表'!$C:$O,13,0)</f>
        <v>徐州市九洲龙臭氧设备制造有限公司</v>
      </c>
      <c r="P1008" t="str">
        <f>VLOOKUP(A1008,[1]原表!$E:$U,17,0)</f>
        <v>12</v>
      </c>
      <c r="Q1008">
        <f>VLOOKUP(A1008,[1]原表!$E:$X,20,0)</f>
        <v>23633.62</v>
      </c>
    </row>
    <row r="1009" spans="1:17">
      <c r="A1009" s="74" t="s">
        <v>1064</v>
      </c>
      <c r="B1009" t="str">
        <f>VLOOKUP(A1009,[1]原表!$E:$AJ,32,0)</f>
        <v>GYS16110051</v>
      </c>
      <c r="C1009" t="str">
        <f>VLOOKUP(A1009,[1]原表!$A:$D,4,0)</f>
        <v>机器设备-机械设备</v>
      </c>
      <c r="D1009" t="str">
        <f>VLOOKUP(A1009,[1]原表!$E:$G,3,0)</f>
        <v>臭氧发生器</v>
      </c>
      <c r="E1009" t="str">
        <f>VLOOKUP(A1009,'[1]拆分表2-整理表'!$C:$P,14,0)</f>
        <v>JZCF-G-3-200g</v>
      </c>
      <c r="F1009">
        <v>1</v>
      </c>
      <c r="I1009" s="68">
        <f>VLOOKUP(A1009,[1]原表!$E:$N,10,0)</f>
        <v>43497</v>
      </c>
      <c r="J1009" s="68" t="s">
        <v>29</v>
      </c>
      <c r="M1009" t="str">
        <f>VLOOKUP(A1009,[1]原表!$E:$M,9,0)</f>
        <v>直接购入</v>
      </c>
      <c r="O1009" t="str">
        <f>VLOOKUP(A1009,'[1]拆分表2-整理表'!$C:$O,13,0)</f>
        <v>徐州市九洲龙臭氧设备制造有限公司</v>
      </c>
      <c r="P1009" t="str">
        <f>VLOOKUP(A1009,[1]原表!$E:$U,17,0)</f>
        <v>12</v>
      </c>
      <c r="Q1009">
        <f>VLOOKUP(A1009,[1]原表!$E:$X,20,0)</f>
        <v>23633.62</v>
      </c>
    </row>
    <row r="1010" spans="1:17">
      <c r="A1010" s="74" t="s">
        <v>1065</v>
      </c>
      <c r="B1010" t="str">
        <f>VLOOKUP(A1010,[1]原表!$E:$AJ,32,0)</f>
        <v>GYS16110052</v>
      </c>
      <c r="C1010" t="str">
        <f>VLOOKUP(A1010,[1]原表!$A:$D,4,0)</f>
        <v>机器设备-机械设备</v>
      </c>
      <c r="D1010" t="str">
        <f>VLOOKUP(A1010,[1]原表!$E:$G,3,0)</f>
        <v>臭氧发生器</v>
      </c>
      <c r="E1010" t="str">
        <f>VLOOKUP(A1010,'[1]拆分表2-整理表'!$C:$P,14,0)</f>
        <v>JZCF-G-3-200g</v>
      </c>
      <c r="F1010">
        <v>1</v>
      </c>
      <c r="I1010" s="68">
        <f>VLOOKUP(A1010,[1]原表!$E:$N,10,0)</f>
        <v>43497</v>
      </c>
      <c r="J1010" s="68" t="s">
        <v>29</v>
      </c>
      <c r="M1010" t="str">
        <f>VLOOKUP(A1010,[1]原表!$E:$M,9,0)</f>
        <v>直接购入</v>
      </c>
      <c r="O1010" t="str">
        <f>VLOOKUP(A1010,'[1]拆分表2-整理表'!$C:$O,13,0)</f>
        <v>徐州市九洲龙臭氧设备制造有限公司</v>
      </c>
      <c r="P1010" t="str">
        <f>VLOOKUP(A1010,[1]原表!$E:$U,17,0)</f>
        <v>12</v>
      </c>
      <c r="Q1010">
        <f>VLOOKUP(A1010,[1]原表!$E:$X,20,0)</f>
        <v>23633.62</v>
      </c>
    </row>
    <row r="1011" spans="1:17">
      <c r="A1011" s="74" t="s">
        <v>1066</v>
      </c>
      <c r="B1011" t="str">
        <f>VLOOKUP(A1011,[1]原表!$E:$AJ,32,0)</f>
        <v>GYS16110053</v>
      </c>
      <c r="C1011" t="str">
        <f>VLOOKUP(A1011,[1]原表!$A:$D,4,0)</f>
        <v>机器设备-机械设备</v>
      </c>
      <c r="D1011" t="str">
        <f>VLOOKUP(A1011,[1]原表!$E:$G,3,0)</f>
        <v>臭氧发生器</v>
      </c>
      <c r="E1011" t="str">
        <f>VLOOKUP(A1011,'[1]拆分表2-整理表'!$C:$P,14,0)</f>
        <v>JZCF-G-3-200g</v>
      </c>
      <c r="F1011">
        <v>1</v>
      </c>
      <c r="I1011" s="68">
        <f>VLOOKUP(A1011,[1]原表!$E:$N,10,0)</f>
        <v>43497</v>
      </c>
      <c r="J1011" s="68" t="s">
        <v>29</v>
      </c>
      <c r="M1011" t="str">
        <f>VLOOKUP(A1011,[1]原表!$E:$M,9,0)</f>
        <v>直接购入</v>
      </c>
      <c r="O1011" t="str">
        <f>VLOOKUP(A1011,'[1]拆分表2-整理表'!$C:$O,13,0)</f>
        <v>徐州市九洲龙臭氧设备制造有限公司</v>
      </c>
      <c r="P1011" t="str">
        <f>VLOOKUP(A1011,[1]原表!$E:$U,17,0)</f>
        <v>12</v>
      </c>
      <c r="Q1011">
        <f>VLOOKUP(A1011,[1]原表!$E:$X,20,0)</f>
        <v>23633.62</v>
      </c>
    </row>
    <row r="1012" spans="1:17">
      <c r="A1012" s="74" t="s">
        <v>1067</v>
      </c>
      <c r="B1012" t="str">
        <f>VLOOKUP(A1012,[1]原表!$E:$AJ,32,0)</f>
        <v>GYS16120090</v>
      </c>
      <c r="C1012" t="str">
        <f>VLOOKUP(A1012,[1]原表!$A:$D,4,0)</f>
        <v>机器设备-机械设备</v>
      </c>
      <c r="D1012" t="str">
        <f>VLOOKUP(A1012,[1]原表!$E:$G,3,0)</f>
        <v>液环真空泵系统</v>
      </c>
      <c r="E1012" t="str">
        <f>VLOOKUP(A1012,'[1]拆分表2-整理表'!$C:$P,14,0)</f>
        <v>KLRC-425(FC)</v>
      </c>
      <c r="F1012">
        <v>1</v>
      </c>
      <c r="I1012" s="68">
        <f>VLOOKUP(A1012,[1]原表!$E:$N,10,0)</f>
        <v>43497</v>
      </c>
      <c r="J1012" s="68" t="s">
        <v>29</v>
      </c>
      <c r="M1012" t="str">
        <f>VLOOKUP(A1012,[1]原表!$E:$M,9,0)</f>
        <v>直接购入</v>
      </c>
      <c r="O1012" t="str">
        <f>VLOOKUP(A1012,'[1]拆分表2-整理表'!$C:$O,13,0)</f>
        <v>云南铭诺机械设备有限公司</v>
      </c>
      <c r="P1012" t="str">
        <f>VLOOKUP(A1012,[1]原表!$E:$U,17,0)</f>
        <v>12</v>
      </c>
      <c r="Q1012">
        <f>VLOOKUP(A1012,[1]原表!$E:$X,20,0)</f>
        <v>145988.74</v>
      </c>
    </row>
    <row r="1013" spans="1:17">
      <c r="A1013" s="74" t="s">
        <v>1068</v>
      </c>
      <c r="B1013" t="str">
        <f>VLOOKUP(A1013,[1]原表!$E:$AJ,32,0)</f>
        <v>GYS16120091</v>
      </c>
      <c r="C1013" t="str">
        <f>VLOOKUP(A1013,[1]原表!$A:$D,4,0)</f>
        <v>机器设备-机械设备</v>
      </c>
      <c r="D1013" t="str">
        <f>VLOOKUP(A1013,[1]原表!$E:$G,3,0)</f>
        <v>液环真空泵系统</v>
      </c>
      <c r="E1013" t="str">
        <f>VLOOKUP(A1013,'[1]拆分表2-整理表'!$C:$P,14,0)</f>
        <v>KLRC-425(ES)</v>
      </c>
      <c r="F1013">
        <v>1</v>
      </c>
      <c r="I1013" s="68">
        <f>VLOOKUP(A1013,[1]原表!$E:$N,10,0)</f>
        <v>43497</v>
      </c>
      <c r="J1013" s="68" t="s">
        <v>29</v>
      </c>
      <c r="M1013" t="str">
        <f>VLOOKUP(A1013,[1]原表!$E:$M,9,0)</f>
        <v>直接购入</v>
      </c>
      <c r="O1013" t="str">
        <f>VLOOKUP(A1013,'[1]拆分表2-整理表'!$C:$O,13,0)</f>
        <v>云南铭诺机械设备有限公司</v>
      </c>
      <c r="P1013" t="str">
        <f>VLOOKUP(A1013,[1]原表!$E:$U,17,0)</f>
        <v>12</v>
      </c>
      <c r="Q1013">
        <f>VLOOKUP(A1013,[1]原表!$E:$X,20,0)</f>
        <v>202981.77</v>
      </c>
    </row>
    <row r="1014" spans="1:17">
      <c r="A1014" s="74" t="s">
        <v>1069</v>
      </c>
      <c r="B1014" t="str">
        <f>VLOOKUP(A1014,[1]原表!$E:$AJ,32,0)</f>
        <v>GYS16120092</v>
      </c>
      <c r="C1014" t="str">
        <f>VLOOKUP(A1014,[1]原表!$A:$D,4,0)</f>
        <v>机器设备-机械设备</v>
      </c>
      <c r="D1014" t="str">
        <f>VLOOKUP(A1014,[1]原表!$E:$G,3,0)</f>
        <v>液环真空泵系统</v>
      </c>
      <c r="E1014" t="str">
        <f>VLOOKUP(A1014,'[1]拆分表2-整理表'!$C:$P,14,0)</f>
        <v>KLRC-425(FSR)</v>
      </c>
      <c r="F1014">
        <v>1</v>
      </c>
      <c r="I1014" s="68">
        <f>VLOOKUP(A1014,[1]原表!$E:$N,10,0)</f>
        <v>43497</v>
      </c>
      <c r="J1014" s="68" t="s">
        <v>29</v>
      </c>
      <c r="M1014" t="str">
        <f>VLOOKUP(A1014,[1]原表!$E:$M,9,0)</f>
        <v>直接购入</v>
      </c>
      <c r="O1014" t="str">
        <f>VLOOKUP(A1014,'[1]拆分表2-整理表'!$C:$O,13,0)</f>
        <v>云南铭诺机械设备有限公司</v>
      </c>
      <c r="P1014" t="str">
        <f>VLOOKUP(A1014,[1]原表!$E:$U,17,0)</f>
        <v>12</v>
      </c>
      <c r="Q1014">
        <f>VLOOKUP(A1014,[1]原表!$E:$X,20,0)</f>
        <v>316967.77</v>
      </c>
    </row>
    <row r="1015" spans="1:17">
      <c r="A1015" s="74" t="s">
        <v>1070</v>
      </c>
      <c r="B1015" t="str">
        <f>VLOOKUP(A1015,[1]原表!$E:$AJ,32,0)</f>
        <v>GYS16120093</v>
      </c>
      <c r="C1015" t="str">
        <f>VLOOKUP(A1015,[1]原表!$A:$D,4,0)</f>
        <v>机器设备-机械设备</v>
      </c>
      <c r="D1015" t="str">
        <f>VLOOKUP(A1015,[1]原表!$E:$G,3,0)</f>
        <v>液环真空泵系统</v>
      </c>
      <c r="E1015" t="str">
        <f>VLOOKUP(A1015,'[1]拆分表2-整理表'!$C:$P,14,0)</f>
        <v>KLRC-425(FC)</v>
      </c>
      <c r="F1015">
        <v>1</v>
      </c>
      <c r="I1015" s="68">
        <f>VLOOKUP(A1015,[1]原表!$E:$N,10,0)</f>
        <v>43497</v>
      </c>
      <c r="J1015" s="68" t="s">
        <v>29</v>
      </c>
      <c r="M1015" t="str">
        <f>VLOOKUP(A1015,[1]原表!$E:$M,9,0)</f>
        <v>直接购入</v>
      </c>
      <c r="O1015" t="str">
        <f>VLOOKUP(A1015,'[1]拆分表2-整理表'!$C:$O,13,0)</f>
        <v>云南铭诺机械设备有限公司</v>
      </c>
      <c r="P1015" t="str">
        <f>VLOOKUP(A1015,[1]原表!$E:$U,17,0)</f>
        <v>12</v>
      </c>
      <c r="Q1015">
        <f>VLOOKUP(A1015,[1]原表!$E:$X,20,0)</f>
        <v>316967.78</v>
      </c>
    </row>
    <row r="1016" spans="1:17">
      <c r="A1016" s="74" t="s">
        <v>1071</v>
      </c>
      <c r="B1016" t="str">
        <f>VLOOKUP(A1016,[1]原表!$E:$AJ,32,0)</f>
        <v>GYS19040130</v>
      </c>
      <c r="C1016" t="str">
        <f>VLOOKUP(A1016,[1]原表!$A:$D,4,0)</f>
        <v>机器设备-机械设备</v>
      </c>
      <c r="D1016" t="str">
        <f>VLOOKUP(A1016,[1]原表!$E:$G,3,0)</f>
        <v>自行剪叉高空作业平台</v>
      </c>
      <c r="E1016" t="str">
        <f>VLOOKUP(A1016,'[1]拆分表2-整理表'!$C:$P,14,0)</f>
        <v>SCO8EC</v>
      </c>
      <c r="F1016">
        <v>1</v>
      </c>
      <c r="I1016" s="68">
        <f>VLOOKUP(A1016,[1]原表!$E:$N,10,0)</f>
        <v>43709</v>
      </c>
      <c r="J1016" s="68" t="s">
        <v>29</v>
      </c>
      <c r="M1016" t="str">
        <f>VLOOKUP(A1016,[1]原表!$E:$M,9,0)</f>
        <v>直接购入</v>
      </c>
      <c r="O1016" t="str">
        <f>VLOOKUP(A1016,'[1]拆分表2-整理表'!$C:$O,13,0)</f>
        <v>昆明蓝狐经贸有限公司</v>
      </c>
      <c r="P1016" t="str">
        <f>VLOOKUP(A1016,[1]原表!$E:$U,17,0)</f>
        <v>12</v>
      </c>
      <c r="Q1016">
        <f>VLOOKUP(A1016,[1]原表!$E:$X,20,0)</f>
        <v>63716.81</v>
      </c>
    </row>
    <row r="1017" spans="1:17">
      <c r="A1017" s="74" t="s">
        <v>1072</v>
      </c>
      <c r="B1017" t="str">
        <f>VLOOKUP(A1017,[1]原表!$E:$AJ,32,0)</f>
        <v>SCQ19020030</v>
      </c>
      <c r="C1017" t="str">
        <f>VLOOKUP(A1017,[1]原表!$A:$D,4,0)</f>
        <v>机器设备-机械设备</v>
      </c>
      <c r="D1017" t="str">
        <f>VLOOKUP(A1017,[1]原表!$E:$G,3,0)</f>
        <v>托盘堆垛车</v>
      </c>
      <c r="E1017" t="str">
        <f>VLOOKUP(A1017,'[1]拆分表2-整理表'!$C:$P,14,0)</f>
        <v>KLD20</v>
      </c>
      <c r="F1017">
        <v>1</v>
      </c>
      <c r="I1017" s="68">
        <f>VLOOKUP(A1017,[1]原表!$E:$N,10,0)</f>
        <v>43709</v>
      </c>
      <c r="J1017" s="68" t="s">
        <v>31</v>
      </c>
      <c r="M1017" t="str">
        <f>VLOOKUP(A1017,[1]原表!$E:$M,9,0)</f>
        <v>直接购入</v>
      </c>
      <c r="O1017" t="str">
        <f>VLOOKUP(A1017,'[1]拆分表2-整理表'!$C:$O,13,0)</f>
        <v>云南策力机械设备有限公司</v>
      </c>
      <c r="P1017" t="str">
        <f>VLOOKUP(A1017,[1]原表!$E:$U,17,0)</f>
        <v>12</v>
      </c>
      <c r="Q1017">
        <f>VLOOKUP(A1017,[1]原表!$E:$X,20,0)</f>
        <v>34482.76</v>
      </c>
    </row>
    <row r="1018" spans="1:17">
      <c r="A1018" s="74" t="s">
        <v>1073</v>
      </c>
      <c r="B1018" t="str">
        <f>VLOOKUP(A1018,[1]原表!$E:$AJ,32,0)</f>
        <v>SCC19020001</v>
      </c>
      <c r="C1018" t="str">
        <f>VLOOKUP(A1018,[1]原表!$A:$D,4,0)</f>
        <v>机器设备-机械设备</v>
      </c>
      <c r="D1018" t="str">
        <f>VLOOKUP(A1018,[1]原表!$E:$G,3,0)</f>
        <v>除湿机</v>
      </c>
      <c r="E1018" t="str">
        <f>VLOOKUP(A1018,'[1]拆分表2-整理表'!$C:$P,14,0)</f>
        <v>CR-140Y</v>
      </c>
      <c r="F1018">
        <v>1</v>
      </c>
      <c r="I1018" s="68">
        <f>VLOOKUP(A1018,[1]原表!$E:$N,10,0)</f>
        <v>43709</v>
      </c>
      <c r="J1018" s="68" t="s">
        <v>1074</v>
      </c>
      <c r="M1018" t="str">
        <f>VLOOKUP(A1018,[1]原表!$E:$M,9,0)</f>
        <v>直接购入</v>
      </c>
      <c r="O1018" t="str">
        <f>VLOOKUP(A1018,'[1]拆分表2-整理表'!$C:$O,13,0)</f>
        <v>昆明银祥电子科技有限公司</v>
      </c>
      <c r="P1018" t="str">
        <f>VLOOKUP(A1018,[1]原表!$E:$U,17,0)</f>
        <v>10</v>
      </c>
      <c r="Q1018">
        <f>VLOOKUP(A1018,[1]原表!$E:$X,20,0)</f>
        <v>3448.28</v>
      </c>
    </row>
    <row r="1019" spans="1:17">
      <c r="A1019" s="74" t="s">
        <v>1075</v>
      </c>
      <c r="B1019" t="str">
        <f>VLOOKUP(A1019,[1]原表!$E:$AJ,32,0)</f>
        <v>GYS17040004</v>
      </c>
      <c r="C1019" t="str">
        <f>VLOOKUP(A1019,[1]原表!$A:$D,4,0)</f>
        <v>机器设备-机械设备</v>
      </c>
      <c r="D1019" t="str">
        <f>VLOOKUP(A1019,[1]原表!$E:$G,3,0)</f>
        <v>组合式空调机组（转轮除湿空调及洁净空调机组）</v>
      </c>
      <c r="E1019" t="str">
        <f>VLOOKUP(A1019,'[1]拆分表2-整理表'!$C:$P,14,0)</f>
        <v>ZK-32</v>
      </c>
      <c r="F1019">
        <v>1</v>
      </c>
      <c r="I1019" s="68">
        <f>VLOOKUP(A1019,[1]原表!$E:$N,10,0)</f>
        <v>43709</v>
      </c>
      <c r="J1019" s="68" t="s">
        <v>29</v>
      </c>
      <c r="M1019" t="str">
        <f>VLOOKUP(A1019,[1]原表!$E:$M,9,0)</f>
        <v>直接购入</v>
      </c>
      <c r="O1019" t="str">
        <f>VLOOKUP(A1019,'[1]拆分表2-整理表'!$C:$O,13,0)</f>
        <v>南京五洲制冷集团有限公司</v>
      </c>
      <c r="P1019" t="str">
        <f>VLOOKUP(A1019,[1]原表!$E:$U,17,0)</f>
        <v>10</v>
      </c>
      <c r="Q1019">
        <f>VLOOKUP(A1019,[1]原表!$E:$X,20,0)</f>
        <v>375409.67</v>
      </c>
    </row>
    <row r="1020" spans="1:17">
      <c r="A1020" s="74" t="s">
        <v>1076</v>
      </c>
      <c r="B1020" t="str">
        <f>VLOOKUP(A1020,[1]原表!$E:$AJ,32,0)</f>
        <v>GYS17040042</v>
      </c>
      <c r="C1020" t="str">
        <f>VLOOKUP(A1020,[1]原表!$A:$D,4,0)</f>
        <v>机器设备-机械设备</v>
      </c>
      <c r="D1020" t="str">
        <f>VLOOKUP(A1020,[1]原表!$E:$G,3,0)</f>
        <v>尾顶式空调机组（转轮除湿空调及洁净式空调机组）</v>
      </c>
      <c r="E1020" t="str">
        <f>VLOOKUP(A1020,'[1]拆分表2-整理表'!$C:$P,14,0)</f>
        <v>WKXR028DJP</v>
      </c>
      <c r="F1020">
        <v>1</v>
      </c>
      <c r="I1020" s="68">
        <f>VLOOKUP(A1020,[1]原表!$E:$N,10,0)</f>
        <v>43709</v>
      </c>
      <c r="J1020" s="68" t="s">
        <v>29</v>
      </c>
      <c r="M1020" t="str">
        <f>VLOOKUP(A1020,[1]原表!$E:$M,9,0)</f>
        <v>直接购入</v>
      </c>
      <c r="O1020" t="str">
        <f>VLOOKUP(A1020,'[1]拆分表2-整理表'!$C:$O,13,0)</f>
        <v>南京五洲制冷集团有限公司</v>
      </c>
      <c r="P1020" t="str">
        <f>VLOOKUP(A1020,[1]原表!$E:$U,17,0)</f>
        <v>10</v>
      </c>
      <c r="Q1020">
        <f>VLOOKUP(A1020,[1]原表!$E:$X,20,0)</f>
        <v>64786.29</v>
      </c>
    </row>
    <row r="1021" spans="1:17">
      <c r="A1021" s="74" t="s">
        <v>1077</v>
      </c>
      <c r="B1021" t="str">
        <f>VLOOKUP(A1021,[1]原表!$E:$AJ,32,0)</f>
        <v>GYS17040041</v>
      </c>
      <c r="C1021" t="str">
        <f>VLOOKUP(A1021,[1]原表!$A:$D,4,0)</f>
        <v>机器设备-机械设备</v>
      </c>
      <c r="D1021" t="str">
        <f>VLOOKUP(A1021,[1]原表!$E:$G,3,0)</f>
        <v>尾顶式空调机组（转轮除湿空调及洁净式空调机组）</v>
      </c>
      <c r="E1021" t="str">
        <f>VLOOKUP(A1021,'[1]拆分表2-整理表'!$C:$P,14,0)</f>
        <v>WKXR02DJP</v>
      </c>
      <c r="F1021">
        <v>1</v>
      </c>
      <c r="I1021" s="68">
        <f>VLOOKUP(A1021,[1]原表!$E:$N,10,0)</f>
        <v>43709</v>
      </c>
      <c r="J1021" s="68" t="s">
        <v>29</v>
      </c>
      <c r="M1021" t="str">
        <f>VLOOKUP(A1021,[1]原表!$E:$M,9,0)</f>
        <v>直接购入</v>
      </c>
      <c r="O1021" t="str">
        <f>VLOOKUP(A1021,'[1]拆分表2-整理表'!$C:$O,13,0)</f>
        <v>南京五洲制冷集团有限公司</v>
      </c>
      <c r="P1021" t="str">
        <f>VLOOKUP(A1021,[1]原表!$E:$U,17,0)</f>
        <v>10</v>
      </c>
      <c r="Q1021">
        <f>VLOOKUP(A1021,[1]原表!$E:$X,20,0)</f>
        <v>59059.83</v>
      </c>
    </row>
    <row r="1022" spans="1:17">
      <c r="A1022" s="74" t="s">
        <v>1078</v>
      </c>
      <c r="B1022" t="str">
        <f>VLOOKUP(A1022,[1]原表!$E:$AJ,32,0)</f>
        <v>GYS17040045</v>
      </c>
      <c r="C1022" t="str">
        <f>VLOOKUP(A1022,[1]原表!$A:$D,4,0)</f>
        <v>机器设备-机械设备</v>
      </c>
      <c r="D1022" t="str">
        <f>VLOOKUP(A1022,[1]原表!$E:$G,3,0)</f>
        <v>单元式空调机（转轮除湿空调及洁净式空调机组）</v>
      </c>
      <c r="E1022" t="str">
        <f>VLOOKUP(A1022,'[1]拆分表2-整理表'!$C:$P,14,0)</f>
        <v>YHF12NC</v>
      </c>
      <c r="F1022">
        <v>1</v>
      </c>
      <c r="I1022" s="68">
        <f>VLOOKUP(A1022,[1]原表!$E:$N,10,0)</f>
        <v>43709</v>
      </c>
      <c r="J1022" s="68" t="s">
        <v>29</v>
      </c>
      <c r="M1022" t="str">
        <f>VLOOKUP(A1022,[1]原表!$E:$M,9,0)</f>
        <v>直接购入</v>
      </c>
      <c r="O1022" t="str">
        <f>VLOOKUP(A1022,'[1]拆分表2-整理表'!$C:$O,13,0)</f>
        <v>南京五洲制冷集团有限公司</v>
      </c>
      <c r="P1022" t="str">
        <f>VLOOKUP(A1022,[1]原表!$E:$U,17,0)</f>
        <v>10</v>
      </c>
      <c r="Q1022">
        <f>VLOOKUP(A1022,[1]原表!$E:$X,20,0)</f>
        <v>28888.88</v>
      </c>
    </row>
    <row r="1023" spans="1:17">
      <c r="A1023" s="74" t="s">
        <v>1079</v>
      </c>
      <c r="B1023" t="str">
        <f>VLOOKUP(A1023,[1]原表!$E:$AJ,32,0)</f>
        <v>GYS17040043</v>
      </c>
      <c r="C1023" t="str">
        <f>VLOOKUP(A1023,[1]原表!$A:$D,4,0)</f>
        <v>机器设备-机械设备</v>
      </c>
      <c r="D1023" t="str">
        <f>VLOOKUP(A1023,[1]原表!$E:$G,3,0)</f>
        <v>单元式空调机组（转轮除湿空调及洁净式空调机组）</v>
      </c>
      <c r="E1023" t="str">
        <f>VLOOKUP(A1023,'[1]拆分表2-整理表'!$C:$P,14,0)</f>
        <v>JHF20N</v>
      </c>
      <c r="F1023">
        <v>1</v>
      </c>
      <c r="I1023" s="68">
        <f>VLOOKUP(A1023,[1]原表!$E:$N,10,0)</f>
        <v>43709</v>
      </c>
      <c r="J1023" s="68" t="s">
        <v>29</v>
      </c>
      <c r="M1023" t="str">
        <f>VLOOKUP(A1023,[1]原表!$E:$M,9,0)</f>
        <v>直接购入</v>
      </c>
      <c r="O1023" t="str">
        <f>VLOOKUP(A1023,'[1]拆分表2-整理表'!$C:$O,13,0)</f>
        <v>南京五洲制冷集团有限公司</v>
      </c>
      <c r="P1023" t="str">
        <f>VLOOKUP(A1023,[1]原表!$E:$U,17,0)</f>
        <v>10</v>
      </c>
      <c r="Q1023">
        <f>VLOOKUP(A1023,[1]原表!$E:$X,20,0)</f>
        <v>38547</v>
      </c>
    </row>
    <row r="1024" spans="1:17">
      <c r="A1024" s="74" t="s">
        <v>1080</v>
      </c>
      <c r="B1024" t="str">
        <f>VLOOKUP(A1024,[1]原表!$E:$AJ,32,0)</f>
        <v>GYS17040044</v>
      </c>
      <c r="C1024" t="str">
        <f>VLOOKUP(A1024,[1]原表!$A:$D,4,0)</f>
        <v>机器设备-机械设备</v>
      </c>
      <c r="D1024" t="str">
        <f>VLOOKUP(A1024,[1]原表!$E:$G,3,0)</f>
        <v>单元式空调机（转轮除湿空调及洁净式空调机组）</v>
      </c>
      <c r="E1024" t="str">
        <f>VLOOKUP(A1024,'[1]拆分表2-整理表'!$C:$P,14,0)</f>
        <v>JHF20N</v>
      </c>
      <c r="F1024">
        <v>1</v>
      </c>
      <c r="I1024" s="68">
        <f>VLOOKUP(A1024,[1]原表!$E:$N,10,0)</f>
        <v>43709</v>
      </c>
      <c r="J1024" s="68" t="s">
        <v>29</v>
      </c>
      <c r="M1024" t="str">
        <f>VLOOKUP(A1024,[1]原表!$E:$M,9,0)</f>
        <v>直接购入</v>
      </c>
      <c r="O1024" t="str">
        <f>VLOOKUP(A1024,'[1]拆分表2-整理表'!$C:$O,13,0)</f>
        <v>南京五洲制冷集团有限公司</v>
      </c>
      <c r="P1024" t="str">
        <f>VLOOKUP(A1024,[1]原表!$E:$U,17,0)</f>
        <v>10</v>
      </c>
      <c r="Q1024">
        <f>VLOOKUP(A1024,[1]原表!$E:$X,20,0)</f>
        <v>38547</v>
      </c>
    </row>
    <row r="1025" spans="1:17">
      <c r="A1025" s="74" t="s">
        <v>1081</v>
      </c>
      <c r="B1025" t="str">
        <f>VLOOKUP(A1025,[1]原表!$E:$AJ,32,0)</f>
        <v>GYS15040119</v>
      </c>
      <c r="C1025" t="str">
        <f>VLOOKUP(A1025,[1]原表!$A:$D,4,0)</f>
        <v>机器设备-机械设备</v>
      </c>
      <c r="D1025" t="str">
        <f>VLOOKUP(A1025,[1]原表!$E:$G,3,0)</f>
        <v>电梯</v>
      </c>
      <c r="E1025" t="str">
        <f>VLOOKUP(A1025,'[1]拆分表2-整理表'!$C:$P,14,0)</f>
        <v>CHOI-II</v>
      </c>
      <c r="F1025">
        <v>1</v>
      </c>
      <c r="I1025" s="68">
        <f>VLOOKUP(A1025,[1]原表!$E:$N,10,0)</f>
        <v>43709</v>
      </c>
      <c r="J1025" s="68" t="s">
        <v>29</v>
      </c>
      <c r="M1025" t="str">
        <f>VLOOKUP(A1025,[1]原表!$E:$M,9,0)</f>
        <v>直接购入</v>
      </c>
      <c r="O1025" t="str">
        <f>VLOOKUP(A1025,'[1]拆分表2-整理表'!$C:$O,13,0)</f>
        <v>沈阳博林特电梯集团股份有限公司</v>
      </c>
      <c r="P1025" t="str">
        <f>VLOOKUP(A1025,[1]原表!$E:$U,17,0)</f>
        <v>12</v>
      </c>
      <c r="Q1025">
        <f>VLOOKUP(A1025,[1]原表!$E:$X,20,0)</f>
        <v>141282.89</v>
      </c>
    </row>
    <row r="1026" spans="1:17">
      <c r="A1026" s="74" t="s">
        <v>1082</v>
      </c>
      <c r="B1026" t="str">
        <f>VLOOKUP(A1026,[1]原表!$E:$AJ,32,0)</f>
        <v>GYS15040120</v>
      </c>
      <c r="C1026" t="str">
        <f>VLOOKUP(A1026,[1]原表!$A:$D,4,0)</f>
        <v>机器设备-机械设备</v>
      </c>
      <c r="D1026" t="str">
        <f>VLOOKUP(A1026,[1]原表!$E:$G,3,0)</f>
        <v>电梯</v>
      </c>
      <c r="E1026" t="str">
        <f>VLOOKUP(A1026,'[1]拆分表2-整理表'!$C:$P,14,0)</f>
        <v>BLT-FS</v>
      </c>
      <c r="F1026">
        <v>1</v>
      </c>
      <c r="I1026" s="68">
        <f>VLOOKUP(A1026,[1]原表!$E:$N,10,0)</f>
        <v>43709</v>
      </c>
      <c r="J1026" s="68" t="s">
        <v>29</v>
      </c>
      <c r="M1026" t="str">
        <f>VLOOKUP(A1026,[1]原表!$E:$M,9,0)</f>
        <v>直接购入</v>
      </c>
      <c r="O1026" t="str">
        <f>VLOOKUP(A1026,'[1]拆分表2-整理表'!$C:$O,13,0)</f>
        <v>沈阳博林特电梯集团股份有限公司</v>
      </c>
      <c r="P1026" t="str">
        <f>VLOOKUP(A1026,[1]原表!$E:$U,17,0)</f>
        <v>12</v>
      </c>
      <c r="Q1026">
        <f>VLOOKUP(A1026,[1]原表!$E:$X,20,0)</f>
        <v>189220.81</v>
      </c>
    </row>
    <row r="1027" spans="1:17">
      <c r="A1027" s="74" t="s">
        <v>1083</v>
      </c>
      <c r="B1027" t="str">
        <f>VLOOKUP(A1027,[1]原表!$E:$AJ,32,0)</f>
        <v>GYS15040121</v>
      </c>
      <c r="C1027" t="str">
        <f>VLOOKUP(A1027,[1]原表!$A:$D,4,0)</f>
        <v>机器设备-机械设备</v>
      </c>
      <c r="D1027" t="str">
        <f>VLOOKUP(A1027,[1]原表!$E:$G,3,0)</f>
        <v>电梯</v>
      </c>
      <c r="E1027" t="str">
        <f>VLOOKUP(A1027,'[1]拆分表2-整理表'!$C:$P,14,0)</f>
        <v>BLT-FS</v>
      </c>
      <c r="F1027">
        <v>1</v>
      </c>
      <c r="I1027" s="68">
        <f>VLOOKUP(A1027,[1]原表!$E:$N,10,0)</f>
        <v>43709</v>
      </c>
      <c r="J1027" s="68" t="s">
        <v>140</v>
      </c>
      <c r="M1027" t="str">
        <f>VLOOKUP(A1027,[1]原表!$E:$M,9,0)</f>
        <v>直接购入</v>
      </c>
      <c r="O1027" t="str">
        <f>VLOOKUP(A1027,'[1]拆分表2-整理表'!$C:$O,13,0)</f>
        <v>沈阳博林特电梯集团股份有限公司</v>
      </c>
      <c r="P1027" t="str">
        <f>VLOOKUP(A1027,[1]原表!$E:$U,17,0)</f>
        <v>12</v>
      </c>
      <c r="Q1027">
        <f>VLOOKUP(A1027,[1]原表!$E:$X,20,0)</f>
        <v>214978.01</v>
      </c>
    </row>
    <row r="1028" spans="1:17">
      <c r="A1028" s="74" t="s">
        <v>1084</v>
      </c>
      <c r="B1028" t="str">
        <f>VLOOKUP(A1028,[1]原表!$E:$AJ,32,0)</f>
        <v>GYS15040122</v>
      </c>
      <c r="C1028" t="str">
        <f>VLOOKUP(A1028,[1]原表!$A:$D,4,0)</f>
        <v>机器设备-机械设备</v>
      </c>
      <c r="D1028" t="str">
        <f>VLOOKUP(A1028,[1]原表!$E:$G,3,0)</f>
        <v>电梯</v>
      </c>
      <c r="E1028" t="str">
        <f>VLOOKUP(A1028,'[1]拆分表2-整理表'!$C:$P,14,0)</f>
        <v>BLT-FS</v>
      </c>
      <c r="F1028">
        <v>1</v>
      </c>
      <c r="I1028" s="68">
        <f>VLOOKUP(A1028,[1]原表!$E:$N,10,0)</f>
        <v>43709</v>
      </c>
      <c r="J1028" s="68" t="s">
        <v>140</v>
      </c>
      <c r="M1028" t="str">
        <f>VLOOKUP(A1028,[1]原表!$E:$M,9,0)</f>
        <v>直接购入</v>
      </c>
      <c r="O1028" t="str">
        <f>VLOOKUP(A1028,'[1]拆分表2-整理表'!$C:$O,13,0)</f>
        <v>沈阳博林特电梯集团股份有限公司</v>
      </c>
      <c r="P1028" t="str">
        <f>VLOOKUP(A1028,[1]原表!$E:$U,17,0)</f>
        <v>12</v>
      </c>
      <c r="Q1028">
        <f>VLOOKUP(A1028,[1]原表!$E:$X,20,0)</f>
        <v>214978.01</v>
      </c>
    </row>
    <row r="1029" spans="1:17">
      <c r="A1029" s="74" t="s">
        <v>1085</v>
      </c>
      <c r="B1029" t="str">
        <f>VLOOKUP(A1029,[1]原表!$E:$AJ,32,0)</f>
        <v>GYS15040123</v>
      </c>
      <c r="C1029" t="str">
        <f>VLOOKUP(A1029,[1]原表!$A:$D,4,0)</f>
        <v>机器设备-机械设备</v>
      </c>
      <c r="D1029" t="str">
        <f>VLOOKUP(A1029,[1]原表!$E:$G,3,0)</f>
        <v>电梯</v>
      </c>
      <c r="E1029" t="str">
        <f>VLOOKUP(A1029,'[1]拆分表2-整理表'!$C:$P,14,0)</f>
        <v>BCT-FS</v>
      </c>
      <c r="F1029">
        <v>1</v>
      </c>
      <c r="I1029" s="68">
        <f>VLOOKUP(A1029,[1]原表!$E:$N,10,0)</f>
        <v>43709</v>
      </c>
      <c r="J1029" s="68" t="s">
        <v>29</v>
      </c>
      <c r="M1029" t="str">
        <f>VLOOKUP(A1029,[1]原表!$E:$M,9,0)</f>
        <v>直接购入</v>
      </c>
      <c r="O1029" t="str">
        <f>VLOOKUP(A1029,'[1]拆分表2-整理表'!$C:$O,13,0)</f>
        <v>沈阳博林特电梯集团股份有限公司</v>
      </c>
      <c r="P1029" t="str">
        <f>VLOOKUP(A1029,[1]原表!$E:$U,17,0)</f>
        <v>12</v>
      </c>
      <c r="Q1029">
        <f>VLOOKUP(A1029,[1]原表!$E:$X,20,0)</f>
        <v>222902.66</v>
      </c>
    </row>
    <row r="1030" spans="1:17">
      <c r="A1030" s="74" t="s">
        <v>1086</v>
      </c>
      <c r="B1030" t="str">
        <f>VLOOKUP(A1030,[1]原表!$E:$AJ,32,0)</f>
        <v>GYS15040124</v>
      </c>
      <c r="C1030" t="str">
        <f>VLOOKUP(A1030,[1]原表!$A:$D,4,0)</f>
        <v>机器设备-机械设备</v>
      </c>
      <c r="D1030" t="str">
        <f>VLOOKUP(A1030,[1]原表!$E:$G,3,0)</f>
        <v>电梯</v>
      </c>
      <c r="E1030" t="str">
        <f>VLOOKUP(A1030,'[1]拆分表2-整理表'!$C:$P,14,0)</f>
        <v>BLT-FS</v>
      </c>
      <c r="F1030">
        <v>1</v>
      </c>
      <c r="I1030" s="68">
        <f>VLOOKUP(A1030,[1]原表!$E:$N,10,0)</f>
        <v>43709</v>
      </c>
      <c r="J1030" s="68" t="s">
        <v>29</v>
      </c>
      <c r="M1030" t="str">
        <f>VLOOKUP(A1030,[1]原表!$E:$M,9,0)</f>
        <v>直接购入</v>
      </c>
      <c r="O1030" t="str">
        <f>VLOOKUP(A1030,'[1]拆分表2-整理表'!$C:$O,13,0)</f>
        <v>沈阳博林特电梯集团股份有限公司</v>
      </c>
      <c r="P1030" t="str">
        <f>VLOOKUP(A1030,[1]原表!$E:$U,17,0)</f>
        <v>12</v>
      </c>
      <c r="Q1030">
        <f>VLOOKUP(A1030,[1]原表!$E:$X,20,0)</f>
        <v>222902.66</v>
      </c>
    </row>
    <row r="1031" spans="1:17">
      <c r="A1031" s="74" t="s">
        <v>1087</v>
      </c>
      <c r="B1031" t="str">
        <f>VLOOKUP(A1031,[1]原表!$E:$AJ,32,0)</f>
        <v>GYS15040125</v>
      </c>
      <c r="C1031" t="str">
        <f>VLOOKUP(A1031,[1]原表!$A:$D,4,0)</f>
        <v>机器设备-机械设备</v>
      </c>
      <c r="D1031" t="str">
        <f>VLOOKUP(A1031,[1]原表!$E:$G,3,0)</f>
        <v>电梯</v>
      </c>
      <c r="E1031" t="str">
        <f>VLOOKUP(A1031,'[1]拆分表2-整理表'!$C:$P,14,0)</f>
        <v>BLT-FS</v>
      </c>
      <c r="F1031">
        <v>1</v>
      </c>
      <c r="I1031" s="68">
        <f>VLOOKUP(A1031,[1]原表!$E:$N,10,0)</f>
        <v>43709</v>
      </c>
      <c r="J1031" s="68" t="s">
        <v>29</v>
      </c>
      <c r="M1031" t="str">
        <f>VLOOKUP(A1031,[1]原表!$E:$M,9,0)</f>
        <v>直接购入</v>
      </c>
      <c r="O1031" t="str">
        <f>VLOOKUP(A1031,'[1]拆分表2-整理表'!$C:$O,13,0)</f>
        <v>沈阳博林特电梯集团股份有限公司</v>
      </c>
      <c r="P1031" t="str">
        <f>VLOOKUP(A1031,[1]原表!$E:$U,17,0)</f>
        <v>12</v>
      </c>
      <c r="Q1031">
        <f>VLOOKUP(A1031,[1]原表!$E:$X,20,0)</f>
        <v>189220.81</v>
      </c>
    </row>
    <row r="1032" spans="1:17">
      <c r="A1032" s="74" t="s">
        <v>1088</v>
      </c>
      <c r="B1032" t="str">
        <f>VLOOKUP(A1032,[1]原表!$E:$AJ,32,0)</f>
        <v>GYS15040126</v>
      </c>
      <c r="C1032" t="str">
        <f>VLOOKUP(A1032,[1]原表!$A:$D,4,0)</f>
        <v>机器设备-机械设备</v>
      </c>
      <c r="D1032" t="str">
        <f>VLOOKUP(A1032,[1]原表!$E:$G,3,0)</f>
        <v>电梯</v>
      </c>
      <c r="E1032" t="str">
        <f>VLOOKUP(A1032,'[1]拆分表2-整理表'!$C:$P,14,0)</f>
        <v>BLT-FS</v>
      </c>
      <c r="F1032">
        <v>1</v>
      </c>
      <c r="I1032" s="68">
        <f>VLOOKUP(A1032,[1]原表!$E:$N,10,0)</f>
        <v>43709</v>
      </c>
      <c r="J1032" s="68" t="s">
        <v>29</v>
      </c>
      <c r="M1032" t="str">
        <f>VLOOKUP(A1032,[1]原表!$E:$M,9,0)</f>
        <v>直接购入</v>
      </c>
      <c r="O1032" t="str">
        <f>VLOOKUP(A1032,'[1]拆分表2-整理表'!$C:$O,13,0)</f>
        <v>沈阳博林特电梯集团股份有限公司</v>
      </c>
      <c r="P1032" t="str">
        <f>VLOOKUP(A1032,[1]原表!$E:$U,17,0)</f>
        <v>12</v>
      </c>
      <c r="Q1032">
        <f>VLOOKUP(A1032,[1]原表!$E:$X,20,0)</f>
        <v>200680.44</v>
      </c>
    </row>
    <row r="1033" spans="1:17">
      <c r="A1033" s="74" t="s">
        <v>1089</v>
      </c>
      <c r="B1033" t="str">
        <f>VLOOKUP(A1033,[1]原表!$E:$AJ,32,0)</f>
        <v>GYS15040127</v>
      </c>
      <c r="C1033" t="str">
        <f>VLOOKUP(A1033,[1]原表!$A:$D,4,0)</f>
        <v>机器设备-机械设备</v>
      </c>
      <c r="D1033" t="str">
        <f>VLOOKUP(A1033,[1]原表!$E:$G,3,0)</f>
        <v>电梯</v>
      </c>
      <c r="E1033" t="str">
        <f>VLOOKUP(A1033,'[1]拆分表2-整理表'!$C:$P,14,0)</f>
        <v>BLT-FS</v>
      </c>
      <c r="F1033">
        <v>1</v>
      </c>
      <c r="I1033" s="68">
        <f>VLOOKUP(A1033,[1]原表!$E:$N,10,0)</f>
        <v>43709</v>
      </c>
      <c r="J1033" s="68" t="s">
        <v>29</v>
      </c>
      <c r="M1033" t="str">
        <f>VLOOKUP(A1033,[1]原表!$E:$M,9,0)</f>
        <v>直接购入</v>
      </c>
      <c r="O1033" t="str">
        <f>VLOOKUP(A1033,'[1]拆分表2-整理表'!$C:$O,13,0)</f>
        <v>沈阳博林特电梯集团股份有限公司</v>
      </c>
      <c r="P1033" t="str">
        <f>VLOOKUP(A1033,[1]原表!$E:$U,17,0)</f>
        <v>12</v>
      </c>
      <c r="Q1033">
        <f>VLOOKUP(A1033,[1]原表!$E:$X,20,0)</f>
        <v>200680.44</v>
      </c>
    </row>
    <row r="1034" spans="1:17">
      <c r="A1034" s="74" t="s">
        <v>1090</v>
      </c>
      <c r="B1034" t="str">
        <f>VLOOKUP(A1034,[1]原表!$E:$AJ,32,0)</f>
        <v>GYS15040128</v>
      </c>
      <c r="C1034" t="str">
        <f>VLOOKUP(A1034,[1]原表!$A:$D,4,0)</f>
        <v>机器设备-机械设备</v>
      </c>
      <c r="D1034" t="str">
        <f>VLOOKUP(A1034,[1]原表!$E:$G,3,0)</f>
        <v>电梯</v>
      </c>
      <c r="E1034" t="str">
        <f>VLOOKUP(A1034,'[1]拆分表2-整理表'!$C:$P,14,0)</f>
        <v>BLT-FS</v>
      </c>
      <c r="F1034">
        <v>1</v>
      </c>
      <c r="I1034" s="68">
        <f>VLOOKUP(A1034,[1]原表!$E:$N,10,0)</f>
        <v>43709</v>
      </c>
      <c r="J1034" s="68" t="s">
        <v>29</v>
      </c>
      <c r="M1034" t="str">
        <f>VLOOKUP(A1034,[1]原表!$E:$M,9,0)</f>
        <v>直接购入</v>
      </c>
      <c r="O1034" t="str">
        <f>VLOOKUP(A1034,'[1]拆分表2-整理表'!$C:$O,13,0)</f>
        <v>沈阳博林特电梯集团股份有限公司</v>
      </c>
      <c r="P1034" t="str">
        <f>VLOOKUP(A1034,[1]原表!$E:$U,17,0)</f>
        <v>12</v>
      </c>
      <c r="Q1034">
        <f>VLOOKUP(A1034,[1]原表!$E:$X,20,0)</f>
        <v>200680.44</v>
      </c>
    </row>
    <row r="1035" spans="1:17">
      <c r="A1035" s="74" t="s">
        <v>1091</v>
      </c>
      <c r="B1035" t="str">
        <f>VLOOKUP(A1035,[1]原表!$E:$AJ,32,0)</f>
        <v>GYS15040129</v>
      </c>
      <c r="C1035" t="str">
        <f>VLOOKUP(A1035,[1]原表!$A:$D,4,0)</f>
        <v>机器设备-机械设备</v>
      </c>
      <c r="D1035" t="str">
        <f>VLOOKUP(A1035,[1]原表!$E:$G,3,0)</f>
        <v>电梯</v>
      </c>
      <c r="E1035" t="str">
        <f>VLOOKUP(A1035,'[1]拆分表2-整理表'!$C:$P,14,0)</f>
        <v>BLT-FS</v>
      </c>
      <c r="F1035">
        <v>1</v>
      </c>
      <c r="I1035" s="68">
        <f>VLOOKUP(A1035,[1]原表!$E:$N,10,0)</f>
        <v>43709</v>
      </c>
      <c r="J1035" s="68" t="s">
        <v>29</v>
      </c>
      <c r="M1035" t="str">
        <f>VLOOKUP(A1035,[1]原表!$E:$M,9,0)</f>
        <v>直接购入</v>
      </c>
      <c r="O1035" t="str">
        <f>VLOOKUP(A1035,'[1]拆分表2-整理表'!$C:$O,13,0)</f>
        <v>沈阳博林特电梯集团股份有限公司</v>
      </c>
      <c r="P1035" t="str">
        <f>VLOOKUP(A1035,[1]原表!$E:$U,17,0)</f>
        <v>12</v>
      </c>
      <c r="Q1035">
        <f>VLOOKUP(A1035,[1]原表!$E:$X,20,0)</f>
        <v>200680.44</v>
      </c>
    </row>
    <row r="1036" spans="1:17">
      <c r="A1036" s="74" t="s">
        <v>1092</v>
      </c>
      <c r="B1036" t="str">
        <f>VLOOKUP(A1036,[1]原表!$E:$AJ,32,0)</f>
        <v>SCK14120031</v>
      </c>
      <c r="C1036" t="str">
        <f>VLOOKUP(A1036,[1]原表!$A:$D,4,0)</f>
        <v>机器设备-机械设备</v>
      </c>
      <c r="D1036" t="str">
        <f>VLOOKUP(A1036,[1]原表!$E:$G,3,0)</f>
        <v>料桶清洗机</v>
      </c>
      <c r="E1036" t="str">
        <f>VLOOKUP(A1036,'[1]拆分表2-整理表'!$C:$P,14,0)</f>
        <v>QT2</v>
      </c>
      <c r="F1036">
        <v>1</v>
      </c>
      <c r="I1036" s="68">
        <f>VLOOKUP(A1036,[1]原表!$E:$N,10,0)</f>
        <v>43709</v>
      </c>
      <c r="J1036" s="68" t="s">
        <v>1093</v>
      </c>
      <c r="M1036" t="str">
        <f>VLOOKUP(A1036,[1]原表!$E:$M,9,0)</f>
        <v>直接购入</v>
      </c>
      <c r="O1036" t="str">
        <f>VLOOKUP(A1036,'[1]拆分表2-整理表'!$C:$O,13,0)</f>
        <v>浙江迦南科技股份有限公司</v>
      </c>
      <c r="P1036" t="str">
        <f>VLOOKUP(A1036,[1]原表!$E:$U,17,0)</f>
        <v>10</v>
      </c>
      <c r="Q1036">
        <f>VLOOKUP(A1036,[1]原表!$E:$X,20,0)</f>
        <v>76923.08</v>
      </c>
    </row>
    <row r="1037" spans="1:17">
      <c r="A1037" s="74" t="s">
        <v>1094</v>
      </c>
      <c r="B1037" t="str">
        <f>VLOOKUP(A1037,[1]原表!$E:$AJ,32,0)</f>
        <v>SCP14120012</v>
      </c>
      <c r="C1037" t="str">
        <f>VLOOKUP(A1037,[1]原表!$A:$D,4,0)</f>
        <v>机器设备-机械设备</v>
      </c>
      <c r="D1037" t="str">
        <f>VLOOKUP(A1037,[1]原表!$E:$G,3,0)</f>
        <v>料桶清洗机</v>
      </c>
      <c r="E1037" t="str">
        <f>VLOOKUP(A1037,'[1]拆分表2-整理表'!$C:$P,14,0)</f>
        <v>QT2</v>
      </c>
      <c r="F1037">
        <v>1</v>
      </c>
      <c r="I1037" s="68">
        <f>VLOOKUP(A1037,[1]原表!$E:$N,10,0)</f>
        <v>43709</v>
      </c>
      <c r="J1037" s="68" t="s">
        <v>180</v>
      </c>
      <c r="M1037" t="str">
        <f>VLOOKUP(A1037,[1]原表!$E:$M,9,0)</f>
        <v>直接购入</v>
      </c>
      <c r="O1037" t="str">
        <f>VLOOKUP(A1037,'[1]拆分表2-整理表'!$C:$O,13,0)</f>
        <v>浙江迦南科技股份有限公司</v>
      </c>
      <c r="P1037" t="str">
        <f>VLOOKUP(A1037,[1]原表!$E:$U,17,0)</f>
        <v>10</v>
      </c>
      <c r="Q1037">
        <f>VLOOKUP(A1037,[1]原表!$E:$X,20,0)</f>
        <v>76923.07</v>
      </c>
    </row>
    <row r="1038" spans="1:17">
      <c r="A1038" s="74" t="s">
        <v>1095</v>
      </c>
      <c r="B1038" t="str">
        <f>VLOOKUP(A1038,[1]原表!$E:$AJ,32,0)</f>
        <v>SCK14120009</v>
      </c>
      <c r="C1038" t="str">
        <f>VLOOKUP(A1038,[1]原表!$A:$D,4,0)</f>
        <v>机器设备-机械设备</v>
      </c>
      <c r="D1038" t="str">
        <f>VLOOKUP(A1038,[1]原表!$E:$G,3,0)</f>
        <v>在位清洗泵站</v>
      </c>
      <c r="E1038" t="str">
        <f>VLOOKUP(A1038,'[1]拆分表2-整理表'!$C:$P,14,0)</f>
        <v>QW5</v>
      </c>
      <c r="F1038">
        <v>1</v>
      </c>
      <c r="I1038" s="68">
        <f>VLOOKUP(A1038,[1]原表!$E:$N,10,0)</f>
        <v>43709</v>
      </c>
      <c r="J1038" s="68" t="s">
        <v>140</v>
      </c>
      <c r="M1038" t="str">
        <f>VLOOKUP(A1038,[1]原表!$E:$M,9,0)</f>
        <v>直接购入</v>
      </c>
      <c r="O1038" t="str">
        <f>VLOOKUP(A1038,'[1]拆分表2-整理表'!$C:$O,13,0)</f>
        <v>浙江迦南科技股份有限公司</v>
      </c>
      <c r="P1038" t="str">
        <f>VLOOKUP(A1038,[1]原表!$E:$U,17,0)</f>
        <v>10</v>
      </c>
      <c r="Q1038">
        <f>VLOOKUP(A1038,[1]原表!$E:$X,20,0)</f>
        <v>72649.57</v>
      </c>
    </row>
    <row r="1039" spans="1:17">
      <c r="A1039" s="74" t="s">
        <v>1096</v>
      </c>
      <c r="B1039" t="str">
        <f>VLOOKUP(A1039,[1]原表!$E:$AJ,32,0)</f>
        <v>SCK14120022</v>
      </c>
      <c r="C1039" t="str">
        <f>VLOOKUP(A1039,[1]原表!$A:$D,4,0)</f>
        <v>机器设备-机械设备</v>
      </c>
      <c r="D1039" t="str">
        <f>VLOOKUP(A1039,[1]原表!$E:$G,3,0)</f>
        <v>在位清洗泵站</v>
      </c>
      <c r="E1039" t="str">
        <f>VLOOKUP(A1039,'[1]拆分表2-整理表'!$C:$P,14,0)</f>
        <v>QW5</v>
      </c>
      <c r="F1039">
        <v>1</v>
      </c>
      <c r="I1039" s="68">
        <f>VLOOKUP(A1039,[1]原表!$E:$N,10,0)</f>
        <v>43709</v>
      </c>
      <c r="J1039" s="68" t="s">
        <v>140</v>
      </c>
      <c r="M1039" t="str">
        <f>VLOOKUP(A1039,[1]原表!$E:$M,9,0)</f>
        <v>直接购入</v>
      </c>
      <c r="O1039" t="str">
        <f>VLOOKUP(A1039,'[1]拆分表2-整理表'!$C:$O,13,0)</f>
        <v>浙江迦南科技股份有限公司</v>
      </c>
      <c r="P1039" t="str">
        <f>VLOOKUP(A1039,[1]原表!$E:$U,17,0)</f>
        <v>10</v>
      </c>
      <c r="Q1039">
        <f>VLOOKUP(A1039,[1]原表!$E:$X,20,0)</f>
        <v>72649.57</v>
      </c>
    </row>
    <row r="1040" spans="1:17">
      <c r="A1040" s="74" t="s">
        <v>1097</v>
      </c>
      <c r="B1040" t="str">
        <f>VLOOKUP(A1040,[1]原表!$E:$AJ,32,0)</f>
        <v>SCP14120001</v>
      </c>
      <c r="C1040" t="str">
        <f>VLOOKUP(A1040,[1]原表!$A:$D,4,0)</f>
        <v>机器设备-机械设备</v>
      </c>
      <c r="D1040" t="str">
        <f>VLOOKUP(A1040,[1]原表!$E:$G,3,0)</f>
        <v>在位清洗泵站</v>
      </c>
      <c r="E1040" t="str">
        <f>VLOOKUP(A1040,'[1]拆分表2-整理表'!$C:$P,14,0)</f>
        <v>QW5</v>
      </c>
      <c r="F1040">
        <v>1</v>
      </c>
      <c r="I1040" s="68">
        <f>VLOOKUP(A1040,[1]原表!$E:$N,10,0)</f>
        <v>43709</v>
      </c>
      <c r="J1040" s="68" t="s">
        <v>171</v>
      </c>
      <c r="M1040" t="str">
        <f>VLOOKUP(A1040,[1]原表!$E:$M,9,0)</f>
        <v>直接购入</v>
      </c>
      <c r="O1040" t="str">
        <f>VLOOKUP(A1040,'[1]拆分表2-整理表'!$C:$O,13,0)</f>
        <v>浙江迦南科技股份有限公司</v>
      </c>
      <c r="P1040" t="str">
        <f>VLOOKUP(A1040,[1]原表!$E:$U,17,0)</f>
        <v>10</v>
      </c>
      <c r="Q1040">
        <f>VLOOKUP(A1040,[1]原表!$E:$X,20,0)</f>
        <v>72649.58</v>
      </c>
    </row>
    <row r="1041" spans="1:17">
      <c r="A1041" s="74" t="s">
        <v>1098</v>
      </c>
      <c r="B1041" t="str">
        <f>VLOOKUP(A1041,[1]原表!$E:$AJ,32,0)</f>
        <v>SCK14120027</v>
      </c>
      <c r="C1041" t="str">
        <f>VLOOKUP(A1041,[1]原表!$A:$D,4,0)</f>
        <v>机器设备-机械设备</v>
      </c>
      <c r="D1041" t="str">
        <f>VLOOKUP(A1041,[1]原表!$E:$G,3,0)</f>
        <v>在位清洗泵站</v>
      </c>
      <c r="E1041" t="str">
        <f>VLOOKUP(A1041,'[1]拆分表2-整理表'!$C:$P,14,0)</f>
        <v>QW5</v>
      </c>
      <c r="F1041">
        <v>1</v>
      </c>
      <c r="I1041" s="68">
        <f>VLOOKUP(A1041,[1]原表!$E:$N,10,0)</f>
        <v>43709</v>
      </c>
      <c r="J1041" s="68" t="s">
        <v>140</v>
      </c>
      <c r="M1041" t="str">
        <f>VLOOKUP(A1041,[1]原表!$E:$M,9,0)</f>
        <v>直接购入</v>
      </c>
      <c r="O1041" t="str">
        <f>VLOOKUP(A1041,'[1]拆分表2-整理表'!$C:$O,13,0)</f>
        <v>浙江迦南科技股份有限公司</v>
      </c>
      <c r="P1041" t="str">
        <f>VLOOKUP(A1041,[1]原表!$E:$U,17,0)</f>
        <v>10</v>
      </c>
      <c r="Q1041">
        <f>VLOOKUP(A1041,[1]原表!$E:$X,20,0)</f>
        <v>72649.57</v>
      </c>
    </row>
    <row r="1042" spans="1:17">
      <c r="A1042" s="74" t="s">
        <v>1099</v>
      </c>
      <c r="B1042" t="str">
        <f>VLOOKUP(A1042,[1]原表!$E:$AJ,32,0)</f>
        <v>SCK14120035</v>
      </c>
      <c r="C1042" t="str">
        <f>VLOOKUP(A1042,[1]原表!$A:$D,4,0)</f>
        <v>机器设备-机械设备</v>
      </c>
      <c r="D1042" t="str">
        <f>VLOOKUP(A1042,[1]原表!$E:$G,3,0)</f>
        <v>料斗清洗机</v>
      </c>
      <c r="E1042" t="str">
        <f>VLOOKUP(A1042,'[1]拆分表2-整理表'!$C:$P,14,0)</f>
        <v>QD1000</v>
      </c>
      <c r="F1042">
        <v>1</v>
      </c>
      <c r="I1042" s="68">
        <f>VLOOKUP(A1042,[1]原表!$E:$N,10,0)</f>
        <v>43709</v>
      </c>
      <c r="J1042" s="68" t="s">
        <v>140</v>
      </c>
      <c r="M1042" t="str">
        <f>VLOOKUP(A1042,[1]原表!$E:$M,9,0)</f>
        <v>直接购入</v>
      </c>
      <c r="O1042" t="str">
        <f>VLOOKUP(A1042,'[1]拆分表2-整理表'!$C:$O,13,0)</f>
        <v>浙江迦南科技股份有限公司</v>
      </c>
      <c r="P1042" t="str">
        <f>VLOOKUP(A1042,[1]原表!$E:$U,17,0)</f>
        <v>10</v>
      </c>
      <c r="Q1042">
        <f>VLOOKUP(A1042,[1]原表!$E:$X,20,0)</f>
        <v>262186.13</v>
      </c>
    </row>
    <row r="1043" spans="1:17">
      <c r="A1043" s="74" t="s">
        <v>1100</v>
      </c>
      <c r="B1043" t="str">
        <f>VLOOKUP(A1043,[1]原表!$E:$AJ,32,0)</f>
        <v>SCG14120032</v>
      </c>
      <c r="C1043" t="str">
        <f>VLOOKUP(A1043,[1]原表!$A:$D,4,0)</f>
        <v>机器设备-机械设备</v>
      </c>
      <c r="D1043" t="str">
        <f>VLOOKUP(A1043,[1]原表!$E:$G,3,0)</f>
        <v>真空上料机</v>
      </c>
      <c r="E1043" t="str">
        <f>VLOOKUP(A1043,'[1]拆分表2-整理表'!$C:$P,14,0)</f>
        <v>LC4/350-V</v>
      </c>
      <c r="F1043">
        <v>1</v>
      </c>
      <c r="I1043" s="68">
        <f>VLOOKUP(A1043,[1]原表!$E:$N,10,0)</f>
        <v>43709</v>
      </c>
      <c r="J1043" s="68" t="s">
        <v>140</v>
      </c>
      <c r="M1043" t="str">
        <f>VLOOKUP(A1043,[1]原表!$E:$M,9,0)</f>
        <v>直接购入</v>
      </c>
      <c r="O1043" t="str">
        <f>VLOOKUP(A1043,'[1]拆分表2-整理表'!$C:$O,13,0)</f>
        <v>浙江迦南科技股份有限公司</v>
      </c>
      <c r="P1043" t="str">
        <f>VLOOKUP(A1043,[1]原表!$E:$U,17,0)</f>
        <v>10</v>
      </c>
      <c r="Q1043">
        <f>VLOOKUP(A1043,[1]原表!$E:$X,20,0)</f>
        <v>34188.03</v>
      </c>
    </row>
    <row r="1044" spans="1:17">
      <c r="A1044" s="74" t="s">
        <v>1101</v>
      </c>
      <c r="B1044" t="str">
        <f>VLOOKUP(A1044,[1]原表!$E:$AJ,32,0)</f>
        <v>SCP14120013</v>
      </c>
      <c r="C1044" t="str">
        <f>VLOOKUP(A1044,[1]原表!$A:$D,4,0)</f>
        <v>机器设备-机械设备</v>
      </c>
      <c r="D1044" t="str">
        <f>VLOOKUP(A1044,[1]原表!$E:$G,3,0)</f>
        <v>真空上料机</v>
      </c>
      <c r="E1044" t="str">
        <f>VLOOKUP(A1044,'[1]拆分表2-整理表'!$C:$P,14,0)</f>
        <v>LC4/350-V</v>
      </c>
      <c r="F1044">
        <v>1</v>
      </c>
      <c r="I1044" s="68">
        <f>VLOOKUP(A1044,[1]原表!$E:$N,10,0)</f>
        <v>43709</v>
      </c>
      <c r="J1044" s="68" t="s">
        <v>33</v>
      </c>
      <c r="M1044" t="str">
        <f>VLOOKUP(A1044,[1]原表!$E:$M,9,0)</f>
        <v>直接购入</v>
      </c>
      <c r="O1044" t="str">
        <f>VLOOKUP(A1044,'[1]拆分表2-整理表'!$C:$O,13,0)</f>
        <v>浙江迦南科技股份有限公司</v>
      </c>
      <c r="P1044" t="str">
        <f>VLOOKUP(A1044,[1]原表!$E:$U,17,0)</f>
        <v>10</v>
      </c>
      <c r="Q1044">
        <f>VLOOKUP(A1044,[1]原表!$E:$X,20,0)</f>
        <v>34188.03</v>
      </c>
    </row>
    <row r="1045" spans="1:17">
      <c r="A1045" s="74" t="s">
        <v>1102</v>
      </c>
      <c r="B1045" t="str">
        <f>VLOOKUP(A1045,[1]原表!$E:$AJ,32,0)</f>
        <v>SCQ18050036</v>
      </c>
      <c r="C1045" t="str">
        <f>VLOOKUP(A1045,[1]原表!$A:$D,4,0)</f>
        <v>机器设备-机械设备</v>
      </c>
      <c r="D1045" t="str">
        <f>VLOOKUP(A1045,[1]原表!$E:$G,3,0)</f>
        <v>洗衣机</v>
      </c>
      <c r="E1045" t="str">
        <f>VLOOKUP(A1045,'[1]拆分表2-整理表'!$C:$P,14,0)</f>
        <v>TD80-1411DG</v>
      </c>
      <c r="F1045">
        <v>1</v>
      </c>
      <c r="I1045" s="68">
        <f>VLOOKUP(A1045,[1]原表!$E:$N,10,0)</f>
        <v>43849</v>
      </c>
      <c r="J1045" s="68" t="s">
        <v>31</v>
      </c>
      <c r="M1045" t="str">
        <f>VLOOKUP(A1045,[1]原表!$E:$M,9,0)</f>
        <v>在建工程转入</v>
      </c>
      <c r="O1045" t="str">
        <f>VLOOKUP(A1045,'[1]拆分表2-整理表'!$C:$O,13,0)</f>
        <v>云南五星电器有限公司</v>
      </c>
      <c r="P1045" t="str">
        <f>VLOOKUP(A1045,[1]原表!$E:$U,17,0)</f>
        <v>12</v>
      </c>
      <c r="Q1045">
        <f>VLOOKUP(A1045,[1]原表!$E:$X,20,0)</f>
        <v>1912.93</v>
      </c>
    </row>
    <row r="1046" spans="1:17">
      <c r="A1046" s="74" t="s">
        <v>1103</v>
      </c>
      <c r="B1046" t="str">
        <f>VLOOKUP(A1046,[1]原表!$E:$AJ,32,0)</f>
        <v>GYS16100005</v>
      </c>
      <c r="C1046" t="str">
        <f>VLOOKUP(A1046,[1]原表!$A:$D,4,0)</f>
        <v>机器设备-机械设备</v>
      </c>
      <c r="D1046" t="str">
        <f>VLOOKUP(A1046,[1]原表!$E:$G,3,0)</f>
        <v>组合式空调机组</v>
      </c>
      <c r="E1046" t="str">
        <f>VLOOKUP(A1046,'[1]拆分表2-整理表'!$C:$P,14,0)</f>
        <v>3AHU102</v>
      </c>
      <c r="F1046">
        <v>1</v>
      </c>
      <c r="I1046" s="68">
        <f>VLOOKUP(A1046,[1]原表!$E:$N,10,0)</f>
        <v>43849</v>
      </c>
      <c r="J1046" s="68" t="s">
        <v>29</v>
      </c>
      <c r="M1046" t="str">
        <f>VLOOKUP(A1046,[1]原表!$E:$M,9,0)</f>
        <v>在建工程转入</v>
      </c>
      <c r="O1046">
        <f>VLOOKUP(A1046,'[1]拆分表2-整理表'!$C:$O,13,0)</f>
        <v>0</v>
      </c>
      <c r="P1046" t="str">
        <f>VLOOKUP(A1046,[1]原表!$E:$U,17,0)</f>
        <v>12</v>
      </c>
      <c r="Q1046">
        <f>VLOOKUP(A1046,[1]原表!$E:$X,20,0)</f>
        <v>87025.5</v>
      </c>
    </row>
    <row r="1047" spans="1:17">
      <c r="A1047" s="74" t="s">
        <v>1104</v>
      </c>
      <c r="B1047" t="str">
        <f>VLOOKUP(A1047,[1]原表!$E:$AJ,32,0)</f>
        <v>GYS16100006</v>
      </c>
      <c r="C1047" t="str">
        <f>VLOOKUP(A1047,[1]原表!$A:$D,4,0)</f>
        <v>机器设备-机械设备</v>
      </c>
      <c r="D1047" t="str">
        <f>VLOOKUP(A1047,[1]原表!$E:$G,3,0)</f>
        <v>组合式空调机组</v>
      </c>
      <c r="E1047" t="str">
        <f>VLOOKUP(A1047,'[1]拆分表2-整理表'!$C:$P,14,0)</f>
        <v>3AHU103</v>
      </c>
      <c r="F1047">
        <v>1</v>
      </c>
      <c r="I1047" s="68">
        <f>VLOOKUP(A1047,[1]原表!$E:$N,10,0)</f>
        <v>43849</v>
      </c>
      <c r="J1047" s="68" t="s">
        <v>29</v>
      </c>
      <c r="M1047" t="str">
        <f>VLOOKUP(A1047,[1]原表!$E:$M,9,0)</f>
        <v>在建工程转入</v>
      </c>
      <c r="O1047">
        <f>VLOOKUP(A1047,'[1]拆分表2-整理表'!$C:$O,13,0)</f>
        <v>0</v>
      </c>
      <c r="P1047" t="str">
        <f>VLOOKUP(A1047,[1]原表!$E:$U,17,0)</f>
        <v>12</v>
      </c>
      <c r="Q1047">
        <f>VLOOKUP(A1047,[1]原表!$E:$X,20,0)</f>
        <v>102848.32</v>
      </c>
    </row>
    <row r="1048" spans="1:17">
      <c r="A1048" s="74" t="s">
        <v>1105</v>
      </c>
      <c r="B1048" t="str">
        <f>VLOOKUP(A1048,[1]原表!$E:$AJ,32,0)</f>
        <v>GYS16100007</v>
      </c>
      <c r="C1048" t="str">
        <f>VLOOKUP(A1048,[1]原表!$A:$D,4,0)</f>
        <v>机器设备-机械设备</v>
      </c>
      <c r="D1048" t="str">
        <f>VLOOKUP(A1048,[1]原表!$E:$G,3,0)</f>
        <v>组合式空调机组</v>
      </c>
      <c r="E1048" t="str">
        <f>VLOOKUP(A1048,'[1]拆分表2-整理表'!$C:$P,14,0)</f>
        <v>3AHU104</v>
      </c>
      <c r="F1048">
        <v>1</v>
      </c>
      <c r="I1048" s="68">
        <f>VLOOKUP(A1048,[1]原表!$E:$N,10,0)</f>
        <v>43849</v>
      </c>
      <c r="J1048" s="68" t="s">
        <v>29</v>
      </c>
      <c r="M1048" t="str">
        <f>VLOOKUP(A1048,[1]原表!$E:$M,9,0)</f>
        <v>在建工程转入</v>
      </c>
      <c r="O1048">
        <f>VLOOKUP(A1048,'[1]拆分表2-整理表'!$C:$O,13,0)</f>
        <v>0</v>
      </c>
      <c r="P1048" t="str">
        <f>VLOOKUP(A1048,[1]原表!$E:$U,17,0)</f>
        <v>12</v>
      </c>
      <c r="Q1048">
        <f>VLOOKUP(A1048,[1]原表!$E:$X,20,0)</f>
        <v>108587.96</v>
      </c>
    </row>
    <row r="1049" spans="1:17">
      <c r="A1049" s="74" t="s">
        <v>1106</v>
      </c>
      <c r="B1049" t="str">
        <f>VLOOKUP(A1049,[1]原表!$E:$AJ,32,0)</f>
        <v>GYS16100008</v>
      </c>
      <c r="C1049" t="str">
        <f>VLOOKUP(A1049,[1]原表!$A:$D,4,0)</f>
        <v>机器设备-机械设备</v>
      </c>
      <c r="D1049" t="str">
        <f>VLOOKUP(A1049,[1]原表!$E:$G,3,0)</f>
        <v>组合式空调机组</v>
      </c>
      <c r="E1049" t="str">
        <f>VLOOKUP(A1049,'[1]拆分表2-整理表'!$C:$P,14,0)</f>
        <v>3AHU105</v>
      </c>
      <c r="F1049">
        <v>1</v>
      </c>
      <c r="I1049" s="68">
        <f>VLOOKUP(A1049,[1]原表!$E:$N,10,0)</f>
        <v>43849</v>
      </c>
      <c r="J1049" s="68" t="s">
        <v>29</v>
      </c>
      <c r="M1049" t="str">
        <f>VLOOKUP(A1049,[1]原表!$E:$M,9,0)</f>
        <v>在建工程转入</v>
      </c>
      <c r="O1049">
        <f>VLOOKUP(A1049,'[1]拆分表2-整理表'!$C:$O,13,0)</f>
        <v>0</v>
      </c>
      <c r="P1049" t="str">
        <f>VLOOKUP(A1049,[1]原表!$E:$U,17,0)</f>
        <v>12</v>
      </c>
      <c r="Q1049">
        <f>VLOOKUP(A1049,[1]原表!$E:$X,20,0)</f>
        <v>118671.13</v>
      </c>
    </row>
    <row r="1050" spans="1:17">
      <c r="A1050" s="74" t="s">
        <v>1107</v>
      </c>
      <c r="B1050" t="str">
        <f>VLOOKUP(A1050,[1]原表!$E:$AJ,32,0)</f>
        <v>GYS16100009</v>
      </c>
      <c r="C1050" t="str">
        <f>VLOOKUP(A1050,[1]原表!$A:$D,4,0)</f>
        <v>机器设备-机械设备</v>
      </c>
      <c r="D1050" t="str">
        <f>VLOOKUP(A1050,[1]原表!$E:$G,3,0)</f>
        <v>组合式空调机组</v>
      </c>
      <c r="E1050" t="str">
        <f>VLOOKUP(A1050,'[1]拆分表2-整理表'!$C:$P,14,0)</f>
        <v>3AHU106</v>
      </c>
      <c r="F1050">
        <v>1</v>
      </c>
      <c r="I1050" s="68">
        <f>VLOOKUP(A1050,[1]原表!$E:$N,10,0)</f>
        <v>43849</v>
      </c>
      <c r="J1050" s="68" t="s">
        <v>29</v>
      </c>
      <c r="M1050" t="str">
        <f>VLOOKUP(A1050,[1]原表!$E:$M,9,0)</f>
        <v>在建工程转入</v>
      </c>
      <c r="O1050">
        <f>VLOOKUP(A1050,'[1]拆分表2-整理表'!$C:$O,13,0)</f>
        <v>0</v>
      </c>
      <c r="P1050" t="str">
        <f>VLOOKUP(A1050,[1]原表!$E:$U,17,0)</f>
        <v>12</v>
      </c>
      <c r="Q1050">
        <f>VLOOKUP(A1050,[1]原表!$E:$X,20,0)</f>
        <v>116344.25</v>
      </c>
    </row>
    <row r="1051" spans="1:17">
      <c r="A1051" s="74" t="s">
        <v>1108</v>
      </c>
      <c r="B1051" t="str">
        <f>VLOOKUP(A1051,[1]原表!$E:$AJ,32,0)</f>
        <v>GYS16100010</v>
      </c>
      <c r="C1051" t="str">
        <f>VLOOKUP(A1051,[1]原表!$A:$D,4,0)</f>
        <v>机器设备-机械设备</v>
      </c>
      <c r="D1051" t="str">
        <f>VLOOKUP(A1051,[1]原表!$E:$G,3,0)</f>
        <v>组合式空调机组</v>
      </c>
      <c r="E1051" t="str">
        <f>VLOOKUP(A1051,'[1]拆分表2-整理表'!$C:$P,14,0)</f>
        <v>3AHU107</v>
      </c>
      <c r="F1051">
        <v>1</v>
      </c>
      <c r="I1051" s="68">
        <f>VLOOKUP(A1051,[1]原表!$E:$N,10,0)</f>
        <v>43849</v>
      </c>
      <c r="J1051" s="68" t="s">
        <v>29</v>
      </c>
      <c r="M1051" t="str">
        <f>VLOOKUP(A1051,[1]原表!$E:$M,9,0)</f>
        <v>在建工程转入</v>
      </c>
      <c r="O1051">
        <f>VLOOKUP(A1051,'[1]拆分表2-整理表'!$C:$O,13,0)</f>
        <v>0</v>
      </c>
      <c r="P1051" t="str">
        <f>VLOOKUP(A1051,[1]原表!$E:$U,17,0)</f>
        <v>12</v>
      </c>
      <c r="Q1051">
        <f>VLOOKUP(A1051,[1]原表!$E:$X,20,0)</f>
        <v>118671.13</v>
      </c>
    </row>
    <row r="1052" spans="1:17">
      <c r="A1052" s="74" t="s">
        <v>1109</v>
      </c>
      <c r="B1052" t="str">
        <f>VLOOKUP(A1052,[1]原表!$E:$AJ,32,0)</f>
        <v>GYS16100011</v>
      </c>
      <c r="C1052" t="str">
        <f>VLOOKUP(A1052,[1]原表!$A:$D,4,0)</f>
        <v>机器设备-机械设备</v>
      </c>
      <c r="D1052" t="str">
        <f>VLOOKUP(A1052,[1]原表!$E:$G,3,0)</f>
        <v>组合式空调机组</v>
      </c>
      <c r="E1052" t="str">
        <f>VLOOKUP(A1052,'[1]拆分表2-整理表'!$C:$P,14,0)</f>
        <v>3AHU108</v>
      </c>
      <c r="F1052">
        <v>1</v>
      </c>
      <c r="I1052" s="68">
        <f>VLOOKUP(A1052,[1]原表!$E:$N,10,0)</f>
        <v>43849</v>
      </c>
      <c r="J1052" s="68" t="s">
        <v>29</v>
      </c>
      <c r="M1052" t="str">
        <f>VLOOKUP(A1052,[1]原表!$E:$M,9,0)</f>
        <v>在建工程转入</v>
      </c>
      <c r="O1052">
        <f>VLOOKUP(A1052,'[1]拆分表2-整理表'!$C:$O,13,0)</f>
        <v>0</v>
      </c>
      <c r="P1052" t="str">
        <f>VLOOKUP(A1052,[1]原表!$E:$U,17,0)</f>
        <v>12</v>
      </c>
      <c r="Q1052">
        <f>VLOOKUP(A1052,[1]原表!$E:$X,20,0)</f>
        <v>109130.9</v>
      </c>
    </row>
    <row r="1053" spans="1:17">
      <c r="A1053" s="74" t="s">
        <v>1110</v>
      </c>
      <c r="B1053" t="str">
        <f>VLOOKUP(A1053,[1]原表!$E:$AJ,32,0)</f>
        <v>GYS16100012</v>
      </c>
      <c r="C1053" t="str">
        <f>VLOOKUP(A1053,[1]原表!$A:$D,4,0)</f>
        <v>机器设备-机械设备</v>
      </c>
      <c r="D1053" t="str">
        <f>VLOOKUP(A1053,[1]原表!$E:$G,3,0)</f>
        <v>组合式空调机组</v>
      </c>
      <c r="E1053" t="str">
        <f>VLOOKUP(A1053,'[1]拆分表2-整理表'!$C:$P,14,0)</f>
        <v>3AHU109</v>
      </c>
      <c r="F1053">
        <v>1</v>
      </c>
      <c r="I1053" s="68">
        <f>VLOOKUP(A1053,[1]原表!$E:$N,10,0)</f>
        <v>43849</v>
      </c>
      <c r="J1053" s="68" t="s">
        <v>29</v>
      </c>
      <c r="M1053" t="str">
        <f>VLOOKUP(A1053,[1]原表!$E:$M,9,0)</f>
        <v>在建工程转入</v>
      </c>
      <c r="O1053">
        <f>VLOOKUP(A1053,'[1]拆分表2-整理表'!$C:$O,13,0)</f>
        <v>0</v>
      </c>
      <c r="P1053" t="str">
        <f>VLOOKUP(A1053,[1]原表!$E:$U,17,0)</f>
        <v>12</v>
      </c>
      <c r="Q1053">
        <f>VLOOKUP(A1053,[1]原表!$E:$X,20,0)</f>
        <v>133702.81</v>
      </c>
    </row>
    <row r="1054" spans="1:17">
      <c r="A1054" s="74" t="s">
        <v>1111</v>
      </c>
      <c r="B1054" t="str">
        <f>VLOOKUP(A1054,[1]原表!$E:$AJ,32,0)</f>
        <v>GYS16100013</v>
      </c>
      <c r="C1054" t="str">
        <f>VLOOKUP(A1054,[1]原表!$A:$D,4,0)</f>
        <v>机器设备-机械设备</v>
      </c>
      <c r="D1054" t="str">
        <f>VLOOKUP(A1054,[1]原表!$E:$G,3,0)</f>
        <v>组合式空调机组</v>
      </c>
      <c r="E1054" t="str">
        <f>VLOOKUP(A1054,'[1]拆分表2-整理表'!$C:$P,14,0)</f>
        <v>3AHU116</v>
      </c>
      <c r="F1054">
        <v>1</v>
      </c>
      <c r="I1054" s="68">
        <f>VLOOKUP(A1054,[1]原表!$E:$N,10,0)</f>
        <v>43849</v>
      </c>
      <c r="J1054" s="68" t="s">
        <v>29</v>
      </c>
      <c r="M1054" t="str">
        <f>VLOOKUP(A1054,[1]原表!$E:$M,9,0)</f>
        <v>在建工程转入</v>
      </c>
      <c r="O1054">
        <f>VLOOKUP(A1054,'[1]拆分表2-整理表'!$C:$O,13,0)</f>
        <v>0</v>
      </c>
      <c r="P1054" t="str">
        <f>VLOOKUP(A1054,[1]原表!$E:$U,17,0)</f>
        <v>12</v>
      </c>
      <c r="Q1054">
        <f>VLOOKUP(A1054,[1]原表!$E:$X,20,0)</f>
        <v>95711.5</v>
      </c>
    </row>
    <row r="1055" spans="1:17">
      <c r="A1055" s="74" t="s">
        <v>1112</v>
      </c>
      <c r="B1055" t="str">
        <f>VLOOKUP(A1055,[1]原表!$E:$AJ,32,0)</f>
        <v>GYS16100014</v>
      </c>
      <c r="C1055" t="str">
        <f>VLOOKUP(A1055,[1]原表!$A:$D,4,0)</f>
        <v>机器设备-机械设备</v>
      </c>
      <c r="D1055" t="str">
        <f>VLOOKUP(A1055,[1]原表!$E:$G,3,0)</f>
        <v>组合式空调机组</v>
      </c>
      <c r="E1055" t="str">
        <f>VLOOKUP(A1055,'[1]拆分表2-整理表'!$C:$P,14,0)</f>
        <v>3AHU208</v>
      </c>
      <c r="F1055">
        <v>1</v>
      </c>
      <c r="I1055" s="68">
        <f>VLOOKUP(A1055,[1]原表!$E:$N,10,0)</f>
        <v>43849</v>
      </c>
      <c r="J1055" s="68" t="s">
        <v>29</v>
      </c>
      <c r="M1055" t="str">
        <f>VLOOKUP(A1055,[1]原表!$E:$M,9,0)</f>
        <v>在建工程转入</v>
      </c>
      <c r="O1055">
        <f>VLOOKUP(A1055,'[1]拆分表2-整理表'!$C:$O,13,0)</f>
        <v>0</v>
      </c>
      <c r="P1055" t="str">
        <f>VLOOKUP(A1055,[1]原表!$E:$U,17,0)</f>
        <v>12</v>
      </c>
      <c r="Q1055">
        <f>VLOOKUP(A1055,[1]原表!$E:$X,20,0)</f>
        <v>64431.44</v>
      </c>
    </row>
    <row r="1056" spans="1:17">
      <c r="A1056" s="74" t="s">
        <v>1113</v>
      </c>
      <c r="B1056" t="str">
        <f>VLOOKUP(A1056,[1]原表!$E:$AJ,32,0)</f>
        <v>GYS16100015</v>
      </c>
      <c r="C1056" t="str">
        <f>VLOOKUP(A1056,[1]原表!$A:$D,4,0)</f>
        <v>机器设备-机械设备</v>
      </c>
      <c r="D1056" t="str">
        <f>VLOOKUP(A1056,[1]原表!$E:$G,3,0)</f>
        <v>组合式空调机组</v>
      </c>
      <c r="E1056" t="str">
        <f>VLOOKUP(A1056,'[1]拆分表2-整理表'!$C:$P,14,0)</f>
        <v>3AHU201</v>
      </c>
      <c r="F1056">
        <v>1</v>
      </c>
      <c r="I1056" s="68">
        <f>VLOOKUP(A1056,[1]原表!$E:$N,10,0)</f>
        <v>43849</v>
      </c>
      <c r="J1056" s="68" t="s">
        <v>29</v>
      </c>
      <c r="M1056" t="str">
        <f>VLOOKUP(A1056,[1]原表!$E:$M,9,0)</f>
        <v>在建工程转入</v>
      </c>
      <c r="O1056">
        <f>VLOOKUP(A1056,'[1]拆分表2-整理表'!$C:$O,13,0)</f>
        <v>0</v>
      </c>
      <c r="P1056" t="str">
        <f>VLOOKUP(A1056,[1]原表!$E:$U,17,0)</f>
        <v>12</v>
      </c>
      <c r="Q1056">
        <f>VLOOKUP(A1056,[1]原表!$E:$X,20,0)</f>
        <v>97263.79</v>
      </c>
    </row>
    <row r="1057" spans="1:17">
      <c r="A1057" s="74" t="s">
        <v>1114</v>
      </c>
      <c r="B1057" t="str">
        <f>VLOOKUP(A1057,[1]原表!$E:$AJ,32,0)</f>
        <v>GYS16100016</v>
      </c>
      <c r="C1057" t="str">
        <f>VLOOKUP(A1057,[1]原表!$A:$D,4,0)</f>
        <v>机器设备-机械设备</v>
      </c>
      <c r="D1057" t="str">
        <f>VLOOKUP(A1057,[1]原表!$E:$G,3,0)</f>
        <v>组合式空调机组</v>
      </c>
      <c r="E1057" t="str">
        <f>VLOOKUP(A1057,'[1]拆分表2-整理表'!$C:$P,14,0)</f>
        <v>3AHU202</v>
      </c>
      <c r="F1057">
        <v>1</v>
      </c>
      <c r="I1057" s="68">
        <f>VLOOKUP(A1057,[1]原表!$E:$N,10,0)</f>
        <v>43849</v>
      </c>
      <c r="J1057" s="68" t="s">
        <v>29</v>
      </c>
      <c r="M1057" t="str">
        <f>VLOOKUP(A1057,[1]原表!$E:$M,9,0)</f>
        <v>在建工程转入</v>
      </c>
      <c r="O1057">
        <f>VLOOKUP(A1057,'[1]拆分表2-整理表'!$C:$O,13,0)</f>
        <v>0</v>
      </c>
      <c r="P1057" t="str">
        <f>VLOOKUP(A1057,[1]原表!$E:$U,17,0)</f>
        <v>12</v>
      </c>
      <c r="Q1057">
        <f>VLOOKUP(A1057,[1]原表!$E:$X,20,0)</f>
        <v>89352.38</v>
      </c>
    </row>
    <row r="1058" spans="1:17">
      <c r="A1058" s="74" t="s">
        <v>1115</v>
      </c>
      <c r="B1058" t="str">
        <f>VLOOKUP(A1058,[1]原表!$E:$AJ,32,0)</f>
        <v>GYS16100017</v>
      </c>
      <c r="C1058" t="str">
        <f>VLOOKUP(A1058,[1]原表!$A:$D,4,0)</f>
        <v>机器设备-机械设备</v>
      </c>
      <c r="D1058" t="str">
        <f>VLOOKUP(A1058,[1]原表!$E:$G,3,0)</f>
        <v>组合式空调机组</v>
      </c>
      <c r="E1058" t="str">
        <f>VLOOKUP(A1058,'[1]拆分表2-整理表'!$C:$P,14,0)</f>
        <v>3AHU203</v>
      </c>
      <c r="F1058">
        <v>1</v>
      </c>
      <c r="I1058" s="68">
        <f>VLOOKUP(A1058,[1]原表!$E:$N,10,0)</f>
        <v>43849</v>
      </c>
      <c r="J1058" s="68" t="s">
        <v>29</v>
      </c>
      <c r="M1058" t="str">
        <f>VLOOKUP(A1058,[1]原表!$E:$M,9,0)</f>
        <v>在建工程转入</v>
      </c>
      <c r="O1058">
        <f>VLOOKUP(A1058,'[1]拆分表2-整理表'!$C:$O,13,0)</f>
        <v>0</v>
      </c>
      <c r="P1058" t="str">
        <f>VLOOKUP(A1058,[1]原表!$E:$U,17,0)</f>
        <v>12</v>
      </c>
      <c r="Q1058">
        <f>VLOOKUP(A1058,[1]原表!$E:$X,20,0)</f>
        <v>117042.31</v>
      </c>
    </row>
    <row r="1059" spans="1:17">
      <c r="A1059" s="74" t="s">
        <v>1116</v>
      </c>
      <c r="B1059" t="str">
        <f>VLOOKUP(A1059,[1]原表!$E:$AJ,32,0)</f>
        <v>GYS16100018</v>
      </c>
      <c r="C1059" t="str">
        <f>VLOOKUP(A1059,[1]原表!$A:$D,4,0)</f>
        <v>机器设备-机械设备</v>
      </c>
      <c r="D1059" t="str">
        <f>VLOOKUP(A1059,[1]原表!$E:$G,3,0)</f>
        <v>组合式空调机组</v>
      </c>
      <c r="E1059" t="str">
        <f>VLOOKUP(A1059,'[1]拆分表2-整理表'!$C:$P,14,0)</f>
        <v>3AHU204</v>
      </c>
      <c r="F1059">
        <v>1</v>
      </c>
      <c r="I1059" s="68">
        <f>VLOOKUP(A1059,[1]原表!$E:$N,10,0)</f>
        <v>43849</v>
      </c>
      <c r="J1059" s="68" t="s">
        <v>29</v>
      </c>
      <c r="M1059" t="str">
        <f>VLOOKUP(A1059,[1]原表!$E:$M,9,0)</f>
        <v>在建工程转入</v>
      </c>
      <c r="O1059">
        <f>VLOOKUP(A1059,'[1]拆分表2-整理表'!$C:$O,13,0)</f>
        <v>0</v>
      </c>
      <c r="P1059" t="str">
        <f>VLOOKUP(A1059,[1]原表!$E:$U,17,0)</f>
        <v>12</v>
      </c>
      <c r="Q1059">
        <f>VLOOKUP(A1059,[1]原表!$E:$X,20,0)</f>
        <v>117197.44</v>
      </c>
    </row>
    <row r="1060" spans="1:17">
      <c r="A1060" s="74" t="s">
        <v>1117</v>
      </c>
      <c r="B1060" t="str">
        <f>VLOOKUP(A1060,[1]原表!$E:$AJ,32,0)</f>
        <v>GYS16100019</v>
      </c>
      <c r="C1060" t="str">
        <f>VLOOKUP(A1060,[1]原表!$A:$D,4,0)</f>
        <v>机器设备-机械设备</v>
      </c>
      <c r="D1060" t="str">
        <f>VLOOKUP(A1060,[1]原表!$E:$G,3,0)</f>
        <v>组合式空调机组</v>
      </c>
      <c r="E1060" t="str">
        <f>VLOOKUP(A1060,'[1]拆分表2-整理表'!$C:$P,14,0)</f>
        <v>3AHU205</v>
      </c>
      <c r="F1060">
        <v>1</v>
      </c>
      <c r="I1060" s="68">
        <f>VLOOKUP(A1060,[1]原表!$E:$N,10,0)</f>
        <v>43849</v>
      </c>
      <c r="J1060" s="68" t="s">
        <v>29</v>
      </c>
      <c r="M1060" t="str">
        <f>VLOOKUP(A1060,[1]原表!$E:$M,9,0)</f>
        <v>在建工程转入</v>
      </c>
      <c r="O1060">
        <f>VLOOKUP(A1060,'[1]拆分表2-整理表'!$C:$O,13,0)</f>
        <v>0</v>
      </c>
      <c r="P1060" t="str">
        <f>VLOOKUP(A1060,[1]原表!$E:$U,17,0)</f>
        <v>12</v>
      </c>
      <c r="Q1060">
        <f>VLOOKUP(A1060,[1]原表!$E:$X,20,0)</f>
        <v>144887.37</v>
      </c>
    </row>
    <row r="1061" spans="1:17">
      <c r="A1061" s="74" t="s">
        <v>1118</v>
      </c>
      <c r="B1061" t="str">
        <f>VLOOKUP(A1061,[1]原表!$E:$AJ,32,0)</f>
        <v>GYS16100020</v>
      </c>
      <c r="C1061" t="str">
        <f>VLOOKUP(A1061,[1]原表!$A:$D,4,0)</f>
        <v>机器设备-机械设备</v>
      </c>
      <c r="D1061" t="str">
        <f>VLOOKUP(A1061,[1]原表!$E:$G,3,0)</f>
        <v>组合式空调机组</v>
      </c>
      <c r="E1061" t="str">
        <f>VLOOKUP(A1061,'[1]拆分表2-整理表'!$C:$P,14,0)</f>
        <v>3AHU206</v>
      </c>
      <c r="F1061">
        <v>1</v>
      </c>
      <c r="I1061" s="68">
        <f>VLOOKUP(A1061,[1]原表!$E:$N,10,0)</f>
        <v>43849</v>
      </c>
      <c r="J1061" s="68" t="s">
        <v>29</v>
      </c>
      <c r="M1061" t="str">
        <f>VLOOKUP(A1061,[1]原表!$E:$M,9,0)</f>
        <v>在建工程转入</v>
      </c>
      <c r="O1061">
        <f>VLOOKUP(A1061,'[1]拆分表2-整理表'!$C:$O,13,0)</f>
        <v>0</v>
      </c>
      <c r="P1061" t="str">
        <f>VLOOKUP(A1061,[1]原表!$E:$U,17,0)</f>
        <v>12</v>
      </c>
      <c r="Q1061">
        <f>VLOOKUP(A1061,[1]原表!$E:$X,20,0)</f>
        <v>101219.5</v>
      </c>
    </row>
    <row r="1062" spans="1:17">
      <c r="A1062" s="74" t="s">
        <v>1119</v>
      </c>
      <c r="B1062" t="str">
        <f>VLOOKUP(A1062,[1]原表!$E:$AJ,32,0)</f>
        <v>GYS16100021</v>
      </c>
      <c r="C1062" t="str">
        <f>VLOOKUP(A1062,[1]原表!$A:$D,4,0)</f>
        <v>机器设备-机械设备</v>
      </c>
      <c r="D1062" t="str">
        <f>VLOOKUP(A1062,[1]原表!$E:$G,3,0)</f>
        <v>组合式空调机组</v>
      </c>
      <c r="E1062" t="str">
        <f>VLOOKUP(A1062,'[1]拆分表2-整理表'!$C:$P,14,0)</f>
        <v>3AHU207</v>
      </c>
      <c r="F1062">
        <v>1</v>
      </c>
      <c r="I1062" s="68">
        <f>VLOOKUP(A1062,[1]原表!$E:$N,10,0)</f>
        <v>43849</v>
      </c>
      <c r="J1062" s="68" t="s">
        <v>29</v>
      </c>
      <c r="M1062" t="str">
        <f>VLOOKUP(A1062,[1]原表!$E:$M,9,0)</f>
        <v>在建工程转入</v>
      </c>
      <c r="O1062">
        <f>VLOOKUP(A1062,'[1]拆分表2-整理表'!$C:$O,13,0)</f>
        <v>0</v>
      </c>
      <c r="P1062" t="str">
        <f>VLOOKUP(A1062,[1]原表!$E:$U,17,0)</f>
        <v>12</v>
      </c>
      <c r="Q1062">
        <f>VLOOKUP(A1062,[1]原表!$E:$X,20,0)</f>
        <v>137767.11</v>
      </c>
    </row>
    <row r="1063" spans="1:17">
      <c r="A1063" s="74" t="s">
        <v>1120</v>
      </c>
      <c r="B1063" t="str">
        <f>VLOOKUP(A1063,[1]原表!$E:$AJ,32,0)</f>
        <v>GYS16100022</v>
      </c>
      <c r="C1063" t="str">
        <f>VLOOKUP(A1063,[1]原表!$A:$D,4,0)</f>
        <v>机器设备-机械设备</v>
      </c>
      <c r="D1063" t="str">
        <f>VLOOKUP(A1063,[1]原表!$E:$G,3,0)</f>
        <v>组合式空调机组</v>
      </c>
      <c r="E1063" t="str">
        <f>VLOOKUP(A1063,'[1]拆分表2-整理表'!$C:$P,14,0)</f>
        <v>3AHU303</v>
      </c>
      <c r="F1063">
        <v>1</v>
      </c>
      <c r="I1063" s="68">
        <f>VLOOKUP(A1063,[1]原表!$E:$N,10,0)</f>
        <v>43849</v>
      </c>
      <c r="J1063" s="68" t="s">
        <v>29</v>
      </c>
      <c r="M1063" t="str">
        <f>VLOOKUP(A1063,[1]原表!$E:$M,9,0)</f>
        <v>在建工程转入</v>
      </c>
      <c r="O1063">
        <f>VLOOKUP(A1063,'[1]拆分表2-整理表'!$C:$O,13,0)</f>
        <v>0</v>
      </c>
      <c r="P1063" t="str">
        <f>VLOOKUP(A1063,[1]原表!$E:$U,17,0)</f>
        <v>12</v>
      </c>
      <c r="Q1063">
        <f>VLOOKUP(A1063,[1]原表!$E:$X,20,0)</f>
        <v>119446.76</v>
      </c>
    </row>
    <row r="1064" spans="1:17">
      <c r="A1064" s="74" t="s">
        <v>1121</v>
      </c>
      <c r="B1064" t="str">
        <f>VLOOKUP(A1064,[1]原表!$E:$AJ,32,0)</f>
        <v>GYS16100023</v>
      </c>
      <c r="C1064" t="str">
        <f>VLOOKUP(A1064,[1]原表!$A:$D,4,0)</f>
        <v>机器设备-机械设备</v>
      </c>
      <c r="D1064" t="str">
        <f>VLOOKUP(A1064,[1]原表!$E:$G,3,0)</f>
        <v>组合式空调机组</v>
      </c>
      <c r="E1064" t="str">
        <f>VLOOKUP(A1064,'[1]拆分表2-整理表'!$C:$P,14,0)</f>
        <v>3AHU304</v>
      </c>
      <c r="F1064">
        <v>1</v>
      </c>
      <c r="I1064" s="68">
        <f>VLOOKUP(A1064,[1]原表!$E:$N,10,0)</f>
        <v>43849</v>
      </c>
      <c r="J1064" s="68" t="s">
        <v>29</v>
      </c>
      <c r="M1064" t="str">
        <f>VLOOKUP(A1064,[1]原表!$E:$M,9,0)</f>
        <v>在建工程转入</v>
      </c>
      <c r="O1064">
        <f>VLOOKUP(A1064,'[1]拆分表2-整理表'!$C:$O,13,0)</f>
        <v>0</v>
      </c>
      <c r="P1064" t="str">
        <f>VLOOKUP(A1064,[1]原表!$E:$U,17,0)</f>
        <v>12</v>
      </c>
      <c r="Q1064">
        <f>VLOOKUP(A1064,[1]原表!$E:$X,20,0)</f>
        <v>124589.18</v>
      </c>
    </row>
    <row r="1065" spans="1:17">
      <c r="A1065" s="74" t="s">
        <v>1122</v>
      </c>
      <c r="B1065" t="str">
        <f>VLOOKUP(A1065,[1]原表!$E:$AJ,32,0)</f>
        <v>GYS16100024</v>
      </c>
      <c r="C1065" t="str">
        <f>VLOOKUP(A1065,[1]原表!$A:$D,4,0)</f>
        <v>机器设备-机械设备</v>
      </c>
      <c r="D1065" t="str">
        <f>VLOOKUP(A1065,[1]原表!$E:$G,3,0)</f>
        <v>组合式空调机组</v>
      </c>
      <c r="E1065" t="str">
        <f>VLOOKUP(A1065,'[1]拆分表2-整理表'!$C:$P,14,0)</f>
        <v>3AHU305</v>
      </c>
      <c r="F1065">
        <v>1</v>
      </c>
      <c r="I1065" s="68">
        <f>VLOOKUP(A1065,[1]原表!$E:$N,10,0)</f>
        <v>43849</v>
      </c>
      <c r="J1065" s="68" t="s">
        <v>29</v>
      </c>
      <c r="M1065" t="str">
        <f>VLOOKUP(A1065,[1]原表!$E:$M,9,0)</f>
        <v>在建工程转入</v>
      </c>
      <c r="O1065">
        <f>VLOOKUP(A1065,'[1]拆分表2-整理表'!$C:$O,13,0)</f>
        <v>0</v>
      </c>
      <c r="P1065" t="str">
        <f>VLOOKUP(A1065,[1]原表!$E:$U,17,0)</f>
        <v>12</v>
      </c>
      <c r="Q1065">
        <f>VLOOKUP(A1065,[1]原表!$E:$X,20,0)</f>
        <v>119446.76</v>
      </c>
    </row>
    <row r="1066" spans="1:17">
      <c r="A1066" s="74" t="s">
        <v>1123</v>
      </c>
      <c r="B1066" t="str">
        <f>VLOOKUP(A1066,[1]原表!$E:$AJ,32,0)</f>
        <v>GYS16100025</v>
      </c>
      <c r="C1066" t="str">
        <f>VLOOKUP(A1066,[1]原表!$A:$D,4,0)</f>
        <v>机器设备-机械设备</v>
      </c>
      <c r="D1066" t="str">
        <f>VLOOKUP(A1066,[1]原表!$E:$G,3,0)</f>
        <v>组合式空调机组</v>
      </c>
      <c r="E1066" t="str">
        <f>VLOOKUP(A1066,'[1]拆分表2-整理表'!$C:$P,14,0)</f>
        <v>3AHU306</v>
      </c>
      <c r="F1066">
        <v>1</v>
      </c>
      <c r="I1066" s="68">
        <f>VLOOKUP(A1066,[1]原表!$E:$N,10,0)</f>
        <v>43849</v>
      </c>
      <c r="J1066" s="68" t="s">
        <v>29</v>
      </c>
      <c r="M1066" t="str">
        <f>VLOOKUP(A1066,[1]原表!$E:$M,9,0)</f>
        <v>在建工程转入</v>
      </c>
      <c r="O1066">
        <f>VLOOKUP(A1066,'[1]拆分表2-整理表'!$C:$O,13,0)</f>
        <v>0</v>
      </c>
      <c r="P1066" t="str">
        <f>VLOOKUP(A1066,[1]原表!$E:$U,17,0)</f>
        <v>12</v>
      </c>
      <c r="Q1066">
        <f>VLOOKUP(A1066,[1]原表!$E:$X,20,0)</f>
        <v>85032.13</v>
      </c>
    </row>
    <row r="1067" spans="1:17">
      <c r="A1067" s="74" t="s">
        <v>1124</v>
      </c>
      <c r="B1067" t="str">
        <f>VLOOKUP(A1067,[1]原表!$E:$AJ,32,0)</f>
        <v>GYS16100026</v>
      </c>
      <c r="C1067" t="str">
        <f>VLOOKUP(A1067,[1]原表!$A:$D,4,0)</f>
        <v>机器设备-机械设备</v>
      </c>
      <c r="D1067" t="str">
        <f>VLOOKUP(A1067,[1]原表!$E:$G,3,0)</f>
        <v>组合式空调机组</v>
      </c>
      <c r="E1067" t="str">
        <f>VLOOKUP(A1067,'[1]拆分表2-整理表'!$C:$P,14,0)</f>
        <v>3AHU307</v>
      </c>
      <c r="F1067">
        <v>1</v>
      </c>
      <c r="I1067" s="68">
        <f>VLOOKUP(A1067,[1]原表!$E:$N,10,0)</f>
        <v>43849</v>
      </c>
      <c r="J1067" s="68" t="s">
        <v>29</v>
      </c>
      <c r="M1067" t="str">
        <f>VLOOKUP(A1067,[1]原表!$E:$M,9,0)</f>
        <v>在建工程转入</v>
      </c>
      <c r="O1067">
        <f>VLOOKUP(A1067,'[1]拆分表2-整理表'!$C:$O,13,0)</f>
        <v>0</v>
      </c>
      <c r="P1067" t="str">
        <f>VLOOKUP(A1067,[1]原表!$E:$U,17,0)</f>
        <v>12</v>
      </c>
      <c r="Q1067">
        <f>VLOOKUP(A1067,[1]原表!$E:$X,20,0)</f>
        <v>124984.74</v>
      </c>
    </row>
    <row r="1068" spans="1:17">
      <c r="A1068" s="74" t="s">
        <v>1125</v>
      </c>
      <c r="B1068" t="str">
        <f>VLOOKUP(A1068,[1]原表!$E:$AJ,32,0)</f>
        <v>GYS16100027</v>
      </c>
      <c r="C1068" t="str">
        <f>VLOOKUP(A1068,[1]原表!$A:$D,4,0)</f>
        <v>机器设备-机械设备</v>
      </c>
      <c r="D1068" t="str">
        <f>VLOOKUP(A1068,[1]原表!$E:$G,3,0)</f>
        <v>组合式空调机组</v>
      </c>
      <c r="E1068" t="str">
        <f>VLOOKUP(A1068,'[1]拆分表2-整理表'!$C:$P,14,0)</f>
        <v>3AHU308</v>
      </c>
      <c r="F1068">
        <v>1</v>
      </c>
      <c r="I1068" s="68">
        <f>VLOOKUP(A1068,[1]原表!$E:$N,10,0)</f>
        <v>43849</v>
      </c>
      <c r="J1068" s="68" t="s">
        <v>29</v>
      </c>
      <c r="M1068" t="str">
        <f>VLOOKUP(A1068,[1]原表!$E:$M,9,0)</f>
        <v>在建工程转入</v>
      </c>
      <c r="O1068">
        <f>VLOOKUP(A1068,'[1]拆分表2-整理表'!$C:$O,13,0)</f>
        <v>0</v>
      </c>
      <c r="P1068" t="str">
        <f>VLOOKUP(A1068,[1]原表!$E:$U,17,0)</f>
        <v>12</v>
      </c>
      <c r="Q1068">
        <f>VLOOKUP(A1068,[1]原表!$E:$X,20,0)</f>
        <v>90965.69</v>
      </c>
    </row>
    <row r="1069" spans="1:17">
      <c r="A1069" s="74" t="s">
        <v>1126</v>
      </c>
      <c r="B1069" t="str">
        <f>VLOOKUP(A1069,[1]原表!$E:$AJ,32,0)</f>
        <v>GYS16100028</v>
      </c>
      <c r="C1069" t="str">
        <f>VLOOKUP(A1069,[1]原表!$A:$D,4,0)</f>
        <v>机器设备-机械设备</v>
      </c>
      <c r="D1069" t="str">
        <f>VLOOKUP(A1069,[1]原表!$E:$G,3,0)</f>
        <v>组合式空调机组</v>
      </c>
      <c r="E1069" t="str">
        <f>VLOOKUP(A1069,'[1]拆分表2-整理表'!$C:$P,14,0)</f>
        <v>3AHU309</v>
      </c>
      <c r="F1069">
        <v>1</v>
      </c>
      <c r="I1069" s="68">
        <f>VLOOKUP(A1069,[1]原表!$E:$N,10,0)</f>
        <v>43849</v>
      </c>
      <c r="J1069" s="68" t="s">
        <v>29</v>
      </c>
      <c r="M1069" t="str">
        <f>VLOOKUP(A1069,[1]原表!$E:$M,9,0)</f>
        <v>在建工程转入</v>
      </c>
      <c r="O1069">
        <f>VLOOKUP(A1069,'[1]拆分表2-整理表'!$C:$O,13,0)</f>
        <v>0</v>
      </c>
      <c r="P1069" t="str">
        <f>VLOOKUP(A1069,[1]原表!$E:$U,17,0)</f>
        <v>12</v>
      </c>
      <c r="Q1069">
        <f>VLOOKUP(A1069,[1]原表!$E:$X,20,0)</f>
        <v>119051.19</v>
      </c>
    </row>
    <row r="1070" spans="1:17">
      <c r="A1070" s="74" t="s">
        <v>1127</v>
      </c>
      <c r="B1070" t="str">
        <f>VLOOKUP(A1070,[1]原表!$E:$AJ,32,0)</f>
        <v>GYS16100029</v>
      </c>
      <c r="C1070" t="str">
        <f>VLOOKUP(A1070,[1]原表!$A:$D,4,0)</f>
        <v>机器设备-机械设备</v>
      </c>
      <c r="D1070" t="str">
        <f>VLOOKUP(A1070,[1]原表!$E:$G,3,0)</f>
        <v>组合式空调机组</v>
      </c>
      <c r="E1070" t="str">
        <f>VLOOKUP(A1070,'[1]拆分表2-整理表'!$C:$P,14,0)</f>
        <v>3AHU310</v>
      </c>
      <c r="F1070">
        <v>1</v>
      </c>
      <c r="I1070" s="68">
        <f>VLOOKUP(A1070,[1]原表!$E:$N,10,0)</f>
        <v>43849</v>
      </c>
      <c r="J1070" s="68" t="s">
        <v>29</v>
      </c>
      <c r="M1070" t="str">
        <f>VLOOKUP(A1070,[1]原表!$E:$M,9,0)</f>
        <v>在建工程转入</v>
      </c>
      <c r="O1070">
        <f>VLOOKUP(A1070,'[1]拆分表2-整理表'!$C:$O,13,0)</f>
        <v>0</v>
      </c>
      <c r="P1070" t="str">
        <f>VLOOKUP(A1070,[1]原表!$E:$U,17,0)</f>
        <v>12</v>
      </c>
      <c r="Q1070">
        <f>VLOOKUP(A1070,[1]原表!$E:$X,20,0)</f>
        <v>132105.02</v>
      </c>
    </row>
    <row r="1071" spans="1:17">
      <c r="A1071" s="74" t="s">
        <v>1128</v>
      </c>
      <c r="B1071" t="str">
        <f>VLOOKUP(A1071,[1]原表!$E:$AJ,32,0)</f>
        <v>GYS16100030</v>
      </c>
      <c r="C1071" t="str">
        <f>VLOOKUP(A1071,[1]原表!$A:$D,4,0)</f>
        <v>机器设备-机械设备</v>
      </c>
      <c r="D1071" t="str">
        <f>VLOOKUP(A1071,[1]原表!$E:$G,3,0)</f>
        <v>组合式空调机组</v>
      </c>
      <c r="E1071" t="str">
        <f>VLOOKUP(A1071,'[1]拆分表2-整理表'!$C:$P,14,0)</f>
        <v>3AHU311</v>
      </c>
      <c r="F1071">
        <v>1</v>
      </c>
      <c r="I1071" s="68">
        <f>VLOOKUP(A1071,[1]原表!$E:$N,10,0)</f>
        <v>43849</v>
      </c>
      <c r="J1071" s="68" t="s">
        <v>29</v>
      </c>
      <c r="M1071" t="str">
        <f>VLOOKUP(A1071,[1]原表!$E:$M,9,0)</f>
        <v>在建工程转入</v>
      </c>
      <c r="O1071">
        <f>VLOOKUP(A1071,'[1]拆分表2-整理表'!$C:$O,13,0)</f>
        <v>0</v>
      </c>
      <c r="P1071" t="str">
        <f>VLOOKUP(A1071,[1]原表!$E:$U,17,0)</f>
        <v>12</v>
      </c>
      <c r="Q1071">
        <f>VLOOKUP(A1071,[1]原表!$E:$X,20,0)</f>
        <v>95712.53</v>
      </c>
    </row>
    <row r="1072" spans="1:17">
      <c r="A1072" s="74" t="s">
        <v>1129</v>
      </c>
      <c r="B1072" t="str">
        <f>VLOOKUP(A1072,[1]原表!$E:$AJ,32,0)</f>
        <v>GYS16100031</v>
      </c>
      <c r="C1072" t="str">
        <f>VLOOKUP(A1072,[1]原表!$A:$D,4,0)</f>
        <v>机器设备-机械设备</v>
      </c>
      <c r="D1072" t="str">
        <f>VLOOKUP(A1072,[1]原表!$E:$G,3,0)</f>
        <v>组合式空调机组</v>
      </c>
      <c r="E1072" t="str">
        <f>VLOOKUP(A1072,'[1]拆分表2-整理表'!$C:$P,14,0)</f>
        <v>3AHU312</v>
      </c>
      <c r="F1072">
        <v>1</v>
      </c>
      <c r="I1072" s="68">
        <f>VLOOKUP(A1072,[1]原表!$E:$N,10,0)</f>
        <v>43849</v>
      </c>
      <c r="J1072" s="68" t="s">
        <v>29</v>
      </c>
      <c r="M1072" t="str">
        <f>VLOOKUP(A1072,[1]原表!$E:$M,9,0)</f>
        <v>在建工程转入</v>
      </c>
      <c r="O1072">
        <f>VLOOKUP(A1072,'[1]拆分表2-整理表'!$C:$O,13,0)</f>
        <v>0</v>
      </c>
      <c r="P1072" t="str">
        <f>VLOOKUP(A1072,[1]原表!$E:$U,17,0)</f>
        <v>12</v>
      </c>
      <c r="Q1072">
        <f>VLOOKUP(A1072,[1]原表!$E:$X,20,0)</f>
        <v>117530.96</v>
      </c>
    </row>
    <row r="1073" spans="1:17">
      <c r="A1073" s="74" t="s">
        <v>1130</v>
      </c>
      <c r="B1073" t="str">
        <f>VLOOKUP(A1073,[1]原表!$E:$AJ,32,0)</f>
        <v>GYS16100032</v>
      </c>
      <c r="C1073" t="str">
        <f>VLOOKUP(A1073,[1]原表!$A:$D,4,0)</f>
        <v>机器设备-机械设备</v>
      </c>
      <c r="D1073" t="str">
        <f>VLOOKUP(A1073,[1]原表!$E:$G,3,0)</f>
        <v>组合式空调机组</v>
      </c>
      <c r="E1073" t="str">
        <f>VLOOKUP(A1073,'[1]拆分表2-整理表'!$C:$P,14,0)</f>
        <v>3AHU301</v>
      </c>
      <c r="F1073">
        <v>1</v>
      </c>
      <c r="I1073" s="68">
        <f>VLOOKUP(A1073,[1]原表!$E:$N,10,0)</f>
        <v>43849</v>
      </c>
      <c r="J1073" s="68" t="s">
        <v>29</v>
      </c>
      <c r="M1073" t="str">
        <f>VLOOKUP(A1073,[1]原表!$E:$M,9,0)</f>
        <v>在建工程转入</v>
      </c>
      <c r="O1073">
        <f>VLOOKUP(A1073,'[1]拆分表2-整理表'!$C:$O,13,0)</f>
        <v>0</v>
      </c>
      <c r="P1073" t="str">
        <f>VLOOKUP(A1073,[1]原表!$E:$U,17,0)</f>
        <v>12</v>
      </c>
      <c r="Q1073">
        <f>VLOOKUP(A1073,[1]原表!$E:$X,20,0)</f>
        <v>113970.82</v>
      </c>
    </row>
    <row r="1074" spans="1:17">
      <c r="A1074" s="74" t="s">
        <v>1131</v>
      </c>
      <c r="B1074" t="str">
        <f>VLOOKUP(A1074,[1]原表!$E:$AJ,32,0)</f>
        <v>GYS16100033</v>
      </c>
      <c r="C1074" t="str">
        <f>VLOOKUP(A1074,[1]原表!$A:$D,4,0)</f>
        <v>机器设备-机械设备</v>
      </c>
      <c r="D1074" t="str">
        <f>VLOOKUP(A1074,[1]原表!$E:$G,3,0)</f>
        <v>组合式空调机组</v>
      </c>
      <c r="E1074" t="str">
        <f>VLOOKUP(A1074,'[1]拆分表2-整理表'!$C:$P,14,0)</f>
        <v>3AHU302</v>
      </c>
      <c r="F1074">
        <v>1</v>
      </c>
      <c r="I1074" s="68">
        <f>VLOOKUP(A1074,[1]原表!$E:$N,10,0)</f>
        <v>43849</v>
      </c>
      <c r="J1074" s="68" t="s">
        <v>29</v>
      </c>
      <c r="M1074" t="str">
        <f>VLOOKUP(A1074,[1]原表!$E:$M,9,0)</f>
        <v>在建工程转入</v>
      </c>
      <c r="O1074">
        <f>VLOOKUP(A1074,'[1]拆分表2-整理表'!$C:$O,13,0)</f>
        <v>0</v>
      </c>
      <c r="P1074" t="str">
        <f>VLOOKUP(A1074,[1]原表!$E:$U,17,0)</f>
        <v>12</v>
      </c>
      <c r="Q1074">
        <f>VLOOKUP(A1074,[1]原表!$E:$X,20,0)</f>
        <v>64066.9</v>
      </c>
    </row>
    <row r="1075" spans="1:17">
      <c r="A1075" s="74" t="s">
        <v>1132</v>
      </c>
      <c r="B1075" t="str">
        <f>VLOOKUP(A1075,[1]原表!$E:$AJ,32,0)</f>
        <v>GYS16100034</v>
      </c>
      <c r="C1075" t="str">
        <f>VLOOKUP(A1075,[1]原表!$A:$D,4,0)</f>
        <v>机器设备-机械设备</v>
      </c>
      <c r="D1075" t="str">
        <f>VLOOKUP(A1075,[1]原表!$E:$G,3,0)</f>
        <v>组合式空调机组</v>
      </c>
      <c r="E1075" t="str">
        <f>VLOOKUP(A1075,'[1]拆分表2-整理表'!$C:$P,14,0)</f>
        <v>3AHU110</v>
      </c>
      <c r="F1075">
        <v>1</v>
      </c>
      <c r="I1075" s="68">
        <f>VLOOKUP(A1075,[1]原表!$E:$N,10,0)</f>
        <v>43849</v>
      </c>
      <c r="J1075" s="68" t="s">
        <v>29</v>
      </c>
      <c r="M1075" t="str">
        <f>VLOOKUP(A1075,[1]原表!$E:$M,9,0)</f>
        <v>在建工程转入</v>
      </c>
      <c r="O1075">
        <f>VLOOKUP(A1075,'[1]拆分表2-整理表'!$C:$O,13,0)</f>
        <v>0</v>
      </c>
      <c r="P1075" t="str">
        <f>VLOOKUP(A1075,[1]原表!$E:$U,17,0)</f>
        <v>12</v>
      </c>
      <c r="Q1075">
        <f>VLOOKUP(A1075,[1]原表!$E:$X,20,0)</f>
        <v>140931.66</v>
      </c>
    </row>
    <row r="1076" spans="1:17">
      <c r="A1076" s="74" t="s">
        <v>1133</v>
      </c>
      <c r="B1076" t="str">
        <f>VLOOKUP(A1076,[1]原表!$E:$AJ,32,0)</f>
        <v>GYS16100035</v>
      </c>
      <c r="C1076" t="str">
        <f>VLOOKUP(A1076,[1]原表!$A:$D,4,0)</f>
        <v>机器设备-机械设备</v>
      </c>
      <c r="D1076" t="str">
        <f>VLOOKUP(A1076,[1]原表!$E:$G,3,0)</f>
        <v>组合式空调机组</v>
      </c>
      <c r="E1076" t="str">
        <f>VLOOKUP(A1076,'[1]拆分表2-整理表'!$C:$P,14,0)</f>
        <v>3AHU111</v>
      </c>
      <c r="F1076">
        <v>1</v>
      </c>
      <c r="I1076" s="68">
        <f>VLOOKUP(A1076,[1]原表!$E:$N,10,0)</f>
        <v>43849</v>
      </c>
      <c r="J1076" s="68" t="s">
        <v>29</v>
      </c>
      <c r="M1076" t="str">
        <f>VLOOKUP(A1076,[1]原表!$E:$M,9,0)</f>
        <v>在建工程转入</v>
      </c>
      <c r="O1076">
        <f>VLOOKUP(A1076,'[1]拆分表2-整理表'!$C:$O,13,0)</f>
        <v>0</v>
      </c>
      <c r="P1076" t="str">
        <f>VLOOKUP(A1076,[1]原表!$E:$U,17,0)</f>
        <v>12</v>
      </c>
      <c r="Q1076">
        <f>VLOOKUP(A1076,[1]原表!$E:$X,20,0)</f>
        <v>125108.85</v>
      </c>
    </row>
    <row r="1077" spans="1:17">
      <c r="A1077" s="74" t="s">
        <v>1134</v>
      </c>
      <c r="B1077" t="str">
        <f>VLOOKUP(A1077,[1]原表!$E:$AJ,32,0)</f>
        <v>GYS16100036</v>
      </c>
      <c r="C1077" t="str">
        <f>VLOOKUP(A1077,[1]原表!$A:$D,4,0)</f>
        <v>机器设备-机械设备</v>
      </c>
      <c r="D1077" t="str">
        <f>VLOOKUP(A1077,[1]原表!$E:$G,3,0)</f>
        <v>组合式空调机组</v>
      </c>
      <c r="E1077" t="str">
        <f>VLOOKUP(A1077,'[1]拆分表2-整理表'!$C:$P,14,0)</f>
        <v>3AHU112</v>
      </c>
      <c r="F1077">
        <v>1</v>
      </c>
      <c r="I1077" s="68">
        <f>VLOOKUP(A1077,[1]原表!$E:$N,10,0)</f>
        <v>43849</v>
      </c>
      <c r="J1077" s="68" t="s">
        <v>29</v>
      </c>
      <c r="M1077" t="str">
        <f>VLOOKUP(A1077,[1]原表!$E:$M,9,0)</f>
        <v>在建工程转入</v>
      </c>
      <c r="O1077">
        <f>VLOOKUP(A1077,'[1]拆分表2-整理表'!$C:$O,13,0)</f>
        <v>0</v>
      </c>
      <c r="P1077" t="str">
        <f>VLOOKUP(A1077,[1]原表!$E:$U,17,0)</f>
        <v>12</v>
      </c>
      <c r="Q1077">
        <f>VLOOKUP(A1077,[1]原表!$E:$X,20,0)</f>
        <v>101219.5</v>
      </c>
    </row>
    <row r="1078" spans="1:17">
      <c r="A1078" s="74" t="s">
        <v>1135</v>
      </c>
      <c r="B1078" t="str">
        <f>VLOOKUP(A1078,[1]原表!$E:$AJ,32,0)</f>
        <v>GYS16100037</v>
      </c>
      <c r="C1078" t="str">
        <f>VLOOKUP(A1078,[1]原表!$A:$D,4,0)</f>
        <v>机器设备-机械设备</v>
      </c>
      <c r="D1078" t="str">
        <f>VLOOKUP(A1078,[1]原表!$E:$G,3,0)</f>
        <v>组合式空调机组</v>
      </c>
      <c r="E1078" t="str">
        <f>VLOOKUP(A1078,'[1]拆分表2-整理表'!$C:$P,14,0)</f>
        <v>3AHU113</v>
      </c>
      <c r="F1078">
        <v>1</v>
      </c>
      <c r="I1078" s="68">
        <f>VLOOKUP(A1078,[1]原表!$E:$N,10,0)</f>
        <v>43849</v>
      </c>
      <c r="J1078" s="68" t="s">
        <v>29</v>
      </c>
      <c r="M1078" t="str">
        <f>VLOOKUP(A1078,[1]原表!$E:$M,9,0)</f>
        <v>在建工程转入</v>
      </c>
      <c r="O1078">
        <f>VLOOKUP(A1078,'[1]拆分表2-整理表'!$C:$O,13,0)</f>
        <v>0</v>
      </c>
      <c r="P1078" t="str">
        <f>VLOOKUP(A1078,[1]原表!$E:$U,17,0)</f>
        <v>12</v>
      </c>
      <c r="Q1078">
        <f>VLOOKUP(A1078,[1]原表!$E:$X,20,0)</f>
        <v>160555.06</v>
      </c>
    </row>
    <row r="1079" spans="1:17">
      <c r="A1079" s="74" t="s">
        <v>1136</v>
      </c>
      <c r="B1079" t="str">
        <f>VLOOKUP(A1079,[1]原表!$E:$AJ,32,0)</f>
        <v>GYS16100038</v>
      </c>
      <c r="C1079" t="str">
        <f>VLOOKUP(A1079,[1]原表!$A:$D,4,0)</f>
        <v>机器设备-机械设备</v>
      </c>
      <c r="D1079" t="str">
        <f>VLOOKUP(A1079,[1]原表!$E:$G,3,0)</f>
        <v>组合式空调机组</v>
      </c>
      <c r="E1079" t="str">
        <f>VLOOKUP(A1079,'[1]拆分表2-整理表'!$C:$P,14,0)</f>
        <v>2AHU101</v>
      </c>
      <c r="F1079">
        <v>1</v>
      </c>
      <c r="I1079" s="68">
        <f>VLOOKUP(A1079,[1]原表!$E:$N,10,0)</f>
        <v>43849</v>
      </c>
      <c r="J1079" s="68" t="s">
        <v>29</v>
      </c>
      <c r="M1079" t="str">
        <f>VLOOKUP(A1079,[1]原表!$E:$M,9,0)</f>
        <v>在建工程转入</v>
      </c>
      <c r="O1079">
        <f>VLOOKUP(A1079,'[1]拆分表2-整理表'!$C:$O,13,0)</f>
        <v>0</v>
      </c>
      <c r="P1079" t="str">
        <f>VLOOKUP(A1079,[1]原表!$E:$U,17,0)</f>
        <v>12</v>
      </c>
      <c r="Q1079">
        <f>VLOOKUP(A1079,[1]原表!$E:$X,20,0)</f>
        <v>122626.84</v>
      </c>
    </row>
    <row r="1080" spans="1:17">
      <c r="A1080" s="74" t="s">
        <v>1137</v>
      </c>
      <c r="B1080" t="str">
        <f>VLOOKUP(A1080,[1]原表!$E:$AJ,32,0)</f>
        <v>GYS16100039</v>
      </c>
      <c r="C1080" t="str">
        <f>VLOOKUP(A1080,[1]原表!$A:$D,4,0)</f>
        <v>机器设备-机械设备</v>
      </c>
      <c r="D1080" t="str">
        <f>VLOOKUP(A1080,[1]原表!$E:$G,3,0)</f>
        <v>组合式空调机组</v>
      </c>
      <c r="E1080" t="str">
        <f>VLOOKUP(A1080,'[1]拆分表2-整理表'!$C:$P,14,0)</f>
        <v>2AHU102</v>
      </c>
      <c r="F1080">
        <v>1</v>
      </c>
      <c r="I1080" s="68">
        <f>VLOOKUP(A1080,[1]原表!$E:$N,10,0)</f>
        <v>43849</v>
      </c>
      <c r="J1080" s="68" t="s">
        <v>29</v>
      </c>
      <c r="M1080" t="str">
        <f>VLOOKUP(A1080,[1]原表!$E:$M,9,0)</f>
        <v>在建工程转入</v>
      </c>
      <c r="O1080">
        <f>VLOOKUP(A1080,'[1]拆分表2-整理表'!$C:$O,13,0)</f>
        <v>0</v>
      </c>
      <c r="P1080" t="str">
        <f>VLOOKUP(A1080,[1]原表!$E:$U,17,0)</f>
        <v>12</v>
      </c>
      <c r="Q1080">
        <f>VLOOKUP(A1080,[1]原表!$E:$X,20,0)</f>
        <v>130437.42</v>
      </c>
    </row>
    <row r="1081" spans="1:17">
      <c r="A1081" s="74" t="s">
        <v>1138</v>
      </c>
      <c r="B1081" t="str">
        <f>VLOOKUP(A1081,[1]原表!$E:$AJ,32,0)</f>
        <v>GYS16100040</v>
      </c>
      <c r="C1081" t="str">
        <f>VLOOKUP(A1081,[1]原表!$A:$D,4,0)</f>
        <v>机器设备-机械设备</v>
      </c>
      <c r="D1081" t="str">
        <f>VLOOKUP(A1081,[1]原表!$E:$G,3,0)</f>
        <v>组合式空调机组</v>
      </c>
      <c r="E1081" t="str">
        <f>VLOOKUP(A1081,'[1]拆分表2-整理表'!$C:$P,14,0)</f>
        <v>2AHU201</v>
      </c>
      <c r="F1081">
        <v>1</v>
      </c>
      <c r="I1081" s="68">
        <f>VLOOKUP(A1081,[1]原表!$E:$N,10,0)</f>
        <v>43849</v>
      </c>
      <c r="J1081" s="68" t="s">
        <v>29</v>
      </c>
      <c r="M1081" t="str">
        <f>VLOOKUP(A1081,[1]原表!$E:$M,9,0)</f>
        <v>在建工程转入</v>
      </c>
      <c r="O1081">
        <f>VLOOKUP(A1081,'[1]拆分表2-整理表'!$C:$O,13,0)</f>
        <v>0</v>
      </c>
      <c r="P1081" t="str">
        <f>VLOOKUP(A1081,[1]原表!$E:$U,17,0)</f>
        <v>12</v>
      </c>
      <c r="Q1081">
        <f>VLOOKUP(A1081,[1]原表!$E:$X,20,0)</f>
        <v>103779.15</v>
      </c>
    </row>
    <row r="1082" spans="1:17">
      <c r="A1082" s="74" t="s">
        <v>1139</v>
      </c>
      <c r="B1082" t="str">
        <f>VLOOKUP(A1082,[1]原表!$E:$AJ,32,0)</f>
        <v>SCK19090079</v>
      </c>
      <c r="C1082" t="str">
        <f>VLOOKUP(A1082,[1]原表!$A:$D,4,0)</f>
        <v>机器设备-机械设备</v>
      </c>
      <c r="D1082" t="str">
        <f>VLOOKUP(A1082,[1]原表!$E:$G,3,0)</f>
        <v>牵引车</v>
      </c>
      <c r="E1082" t="str">
        <f>VLOOKUP(A1082,'[1]拆分表2-整理表'!$C:$P,14,0)</f>
        <v>QDD10</v>
      </c>
      <c r="F1082">
        <v>1</v>
      </c>
      <c r="I1082" s="68">
        <f>VLOOKUP(A1082,[1]原表!$E:$N,10,0)</f>
        <v>43849</v>
      </c>
      <c r="J1082" s="68" t="s">
        <v>140</v>
      </c>
      <c r="M1082" t="str">
        <f>VLOOKUP(A1082,[1]原表!$E:$M,9,0)</f>
        <v>在建工程转入</v>
      </c>
      <c r="O1082" t="str">
        <f>VLOOKUP(A1082,'[1]拆分表2-整理表'!$C:$O,13,0)</f>
        <v>云南三联叉车有限公司</v>
      </c>
      <c r="P1082" t="str">
        <f>VLOOKUP(A1082,[1]原表!$E:$U,17,0)</f>
        <v>10</v>
      </c>
      <c r="Q1082">
        <f>VLOOKUP(A1082,[1]原表!$E:$X,20,0)</f>
        <v>11681.41</v>
      </c>
    </row>
    <row r="1083" spans="1:17">
      <c r="A1083" s="74" t="s">
        <v>1140</v>
      </c>
      <c r="B1083" t="str">
        <f>VLOOKUP(A1083,[1]原表!$E:$AJ,32,0)</f>
        <v>SCK19090079</v>
      </c>
      <c r="C1083" t="str">
        <f>VLOOKUP(A1083,[1]原表!$A:$D,4,0)</f>
        <v>机器设备-机械设备</v>
      </c>
      <c r="D1083" t="str">
        <f>VLOOKUP(A1083,[1]原表!$E:$G,3,0)</f>
        <v>牵引车</v>
      </c>
      <c r="E1083" t="str">
        <f>VLOOKUP(A1083,'[1]拆分表2-整理表'!$C:$P,14,0)</f>
        <v>QDD10</v>
      </c>
      <c r="F1083">
        <v>1</v>
      </c>
      <c r="I1083" s="68">
        <f>VLOOKUP(A1083,[1]原表!$E:$N,10,0)</f>
        <v>43849</v>
      </c>
      <c r="J1083" s="68" t="s">
        <v>140</v>
      </c>
      <c r="M1083" t="str">
        <f>VLOOKUP(A1083,[1]原表!$E:$M,9,0)</f>
        <v>在建工程转入</v>
      </c>
      <c r="O1083" t="str">
        <f>VLOOKUP(A1083,'[1]拆分表2-整理表'!$C:$O,13,0)</f>
        <v>云南三联叉车有限公司</v>
      </c>
      <c r="P1083" t="str">
        <f>VLOOKUP(A1083,[1]原表!$E:$U,17,0)</f>
        <v>10</v>
      </c>
      <c r="Q1083">
        <f>VLOOKUP(A1083,[1]原表!$E:$X,20,0)</f>
        <v>11681.41</v>
      </c>
    </row>
    <row r="1084" spans="1:17">
      <c r="A1084" s="74" t="s">
        <v>1141</v>
      </c>
      <c r="B1084" t="str">
        <f>VLOOKUP(A1084,[1]原表!$E:$AJ,32,0)</f>
        <v>基地013</v>
      </c>
      <c r="C1084" t="str">
        <f>VLOOKUP(A1084,[1]原表!$A:$D,4,0)</f>
        <v>机器设备-通用测试仪器仪表</v>
      </c>
      <c r="D1084" t="str">
        <f>VLOOKUP(A1084,[1]原表!$E:$G,3,0)</f>
        <v>海尔电冰箱</v>
      </c>
      <c r="E1084" t="str">
        <f>VLOOKUP(A1084,'[1]拆分表2-整理表'!$C:$P,14,0)</f>
        <v>海尔268</v>
      </c>
      <c r="F1084">
        <v>1</v>
      </c>
      <c r="I1084" s="68">
        <f>VLOOKUP(A1084,[1]原表!$E:$N,10,0)</f>
        <v>35977</v>
      </c>
      <c r="J1084" s="68" t="s">
        <v>23</v>
      </c>
      <c r="M1084" t="str">
        <f>VLOOKUP(A1084,[1]原表!$E:$M,9,0)</f>
        <v>直接购入</v>
      </c>
      <c r="O1084">
        <f>VLOOKUP(A1084,'[1]拆分表2-整理表'!$C:$O,13,0)</f>
        <v>0</v>
      </c>
      <c r="P1084" t="str">
        <f>VLOOKUP(A1084,[1]原表!$E:$U,17,0)</f>
        <v>22</v>
      </c>
      <c r="Q1084">
        <f>VLOOKUP(A1084,[1]原表!$E:$X,20,0)</f>
        <v>8500</v>
      </c>
    </row>
    <row r="1085" spans="1:17">
      <c r="A1085" s="74" t="s">
        <v>1142</v>
      </c>
      <c r="B1085" t="str">
        <f>VLOOKUP(A1085,[1]原表!$E:$AJ,32,0)</f>
        <v>基地034</v>
      </c>
      <c r="C1085" t="str">
        <f>VLOOKUP(A1085,[1]原表!$A:$D,4,0)</f>
        <v>机器设备-通用测试仪器仪表</v>
      </c>
      <c r="D1085" t="str">
        <f>VLOOKUP(A1085,[1]原表!$E:$G,3,0)</f>
        <v>电增容工程</v>
      </c>
      <c r="E1085" t="str">
        <f>VLOOKUP(A1085,'[1]拆分表2-整理表'!$C:$P,14,0)</f>
        <v/>
      </c>
      <c r="F1085">
        <v>1</v>
      </c>
      <c r="I1085" s="68">
        <f>VLOOKUP(A1085,[1]原表!$E:$N,10,0)</f>
        <v>36312</v>
      </c>
      <c r="J1085" s="68" t="s">
        <v>23</v>
      </c>
      <c r="M1085" t="str">
        <f>VLOOKUP(A1085,[1]原表!$E:$M,9,0)</f>
        <v>直接购入</v>
      </c>
      <c r="O1085">
        <f>VLOOKUP(A1085,'[1]拆分表2-整理表'!$C:$O,13,0)</f>
        <v>0</v>
      </c>
      <c r="P1085" t="str">
        <f>VLOOKUP(A1085,[1]原表!$E:$U,17,0)</f>
        <v>10</v>
      </c>
      <c r="Q1085">
        <f>VLOOKUP(A1085,[1]原表!$E:$X,20,0)</f>
        <v>70950</v>
      </c>
    </row>
    <row r="1086" spans="1:17">
      <c r="A1086" s="74" t="s">
        <v>1143</v>
      </c>
      <c r="B1086" t="str">
        <f>VLOOKUP(A1086,[1]原表!$E:$AJ,32,0)</f>
        <v>基地073</v>
      </c>
      <c r="C1086" t="str">
        <f>VLOOKUP(A1086,[1]原表!$A:$D,4,0)</f>
        <v>机器设备-通用测试仪器仪表</v>
      </c>
      <c r="D1086" t="str">
        <f>VLOOKUP(A1086,[1]原表!$E:$G,3,0)</f>
        <v>草坪机</v>
      </c>
      <c r="E1086" t="str">
        <f>VLOOKUP(A1086,'[1]拆分表2-整理表'!$C:$P,14,0)</f>
        <v/>
      </c>
      <c r="F1086">
        <v>1</v>
      </c>
      <c r="I1086" s="68">
        <f>VLOOKUP(A1086,[1]原表!$E:$N,10,0)</f>
        <v>37834</v>
      </c>
      <c r="J1086" s="68" t="s">
        <v>23</v>
      </c>
      <c r="M1086" t="str">
        <f>VLOOKUP(A1086,[1]原表!$E:$M,9,0)</f>
        <v>直接购入</v>
      </c>
      <c r="O1086">
        <f>VLOOKUP(A1086,'[1]拆分表2-整理表'!$C:$O,13,0)</f>
        <v>0</v>
      </c>
      <c r="P1086" t="str">
        <f>VLOOKUP(A1086,[1]原表!$E:$U,17,0)</f>
        <v>10</v>
      </c>
      <c r="Q1086">
        <f>VLOOKUP(A1086,[1]原表!$E:$X,20,0)</f>
        <v>3850</v>
      </c>
    </row>
    <row r="1087" spans="1:17">
      <c r="A1087" s="74" t="s">
        <v>1144</v>
      </c>
      <c r="B1087" t="str">
        <f>VLOOKUP(A1087,[1]原表!$E:$AJ,32,0)</f>
        <v>通-电8#</v>
      </c>
      <c r="C1087" t="str">
        <f>VLOOKUP(A1087,[1]原表!$A:$D,4,0)</f>
        <v>机器设备-通用测试仪器仪表</v>
      </c>
      <c r="D1087" t="str">
        <f>VLOOKUP(A1087,[1]原表!$E:$G,3,0)</f>
        <v>保险柜</v>
      </c>
      <c r="E1087" t="str">
        <f>VLOOKUP(A1087,'[1]拆分表2-整理表'!$C:$P,14,0)</f>
        <v>F-78</v>
      </c>
      <c r="F1087">
        <v>1</v>
      </c>
      <c r="I1087" s="68">
        <f>VLOOKUP(A1087,[1]原表!$E:$N,10,0)</f>
        <v>35431</v>
      </c>
      <c r="J1087" s="68" t="s">
        <v>116</v>
      </c>
      <c r="M1087" t="str">
        <f>VLOOKUP(A1087,[1]原表!$E:$M,9,0)</f>
        <v>直接购入</v>
      </c>
      <c r="O1087">
        <f>VLOOKUP(A1087,'[1]拆分表2-整理表'!$C:$O,13,0)</f>
        <v>0</v>
      </c>
      <c r="P1087" t="str">
        <f>VLOOKUP(A1087,[1]原表!$E:$U,17,0)</f>
        <v>9</v>
      </c>
      <c r="Q1087">
        <f>VLOOKUP(A1087,[1]原表!$E:$X,20,0)</f>
        <v>5401.36</v>
      </c>
    </row>
    <row r="1088" spans="1:17">
      <c r="A1088" s="74" t="s">
        <v>1145</v>
      </c>
      <c r="B1088" t="str">
        <f>VLOOKUP(A1088,[1]原表!$E:$AJ,32,0)</f>
        <v>通-电16#</v>
      </c>
      <c r="C1088" t="str">
        <f>VLOOKUP(A1088,[1]原表!$A:$D,4,0)</f>
        <v>机器设备-通用测试仪器仪表</v>
      </c>
      <c r="D1088" t="str">
        <f>VLOOKUP(A1088,[1]原表!$E:$G,3,0)</f>
        <v>剪草机</v>
      </c>
      <c r="E1088" t="str">
        <f>VLOOKUP(A1088,'[1]拆分表2-整理表'!$C:$P,14,0)</f>
        <v>手动 美国产</v>
      </c>
      <c r="F1088">
        <v>1</v>
      </c>
      <c r="I1088" s="68">
        <f>VLOOKUP(A1088,[1]原表!$E:$N,10,0)</f>
        <v>36039</v>
      </c>
      <c r="J1088" s="68" t="s">
        <v>23</v>
      </c>
      <c r="M1088" t="str">
        <f>VLOOKUP(A1088,[1]原表!$E:$M,9,0)</f>
        <v>直接购入</v>
      </c>
      <c r="O1088">
        <f>VLOOKUP(A1088,'[1]拆分表2-整理表'!$C:$O,13,0)</f>
        <v>0</v>
      </c>
      <c r="P1088" t="str">
        <f>VLOOKUP(A1088,[1]原表!$E:$U,17,0)</f>
        <v>5</v>
      </c>
      <c r="Q1088">
        <f>VLOOKUP(A1088,[1]原表!$E:$X,20,0)</f>
        <v>3193.9</v>
      </c>
    </row>
    <row r="1089" spans="1:17">
      <c r="A1089" s="74" t="s">
        <v>1146</v>
      </c>
      <c r="B1089" t="str">
        <f>VLOOKUP(A1089,[1]原表!$E:$AJ,32,0)</f>
        <v>通-电17#</v>
      </c>
      <c r="C1089" t="str">
        <f>VLOOKUP(A1089,[1]原表!$A:$D,4,0)</f>
        <v>机器设备-通用测试仪器仪表</v>
      </c>
      <c r="D1089" t="str">
        <f>VLOOKUP(A1089,[1]原表!$E:$G,3,0)</f>
        <v>保险柜</v>
      </c>
      <c r="E1089" t="str">
        <f>VLOOKUP(A1089,'[1]拆分表2-整理表'!$C:$P,14,0)</f>
        <v/>
      </c>
      <c r="F1089">
        <v>1</v>
      </c>
      <c r="I1089" s="68">
        <f>VLOOKUP(A1089,[1]原表!$E:$N,10,0)</f>
        <v>36039</v>
      </c>
      <c r="J1089" s="68" t="s">
        <v>23</v>
      </c>
      <c r="M1089" t="str">
        <f>VLOOKUP(A1089,[1]原表!$E:$M,9,0)</f>
        <v>直接购入</v>
      </c>
      <c r="O1089">
        <f>VLOOKUP(A1089,'[1]拆分表2-整理表'!$C:$O,13,0)</f>
        <v>0</v>
      </c>
      <c r="P1089" t="str">
        <f>VLOOKUP(A1089,[1]原表!$E:$U,17,0)</f>
        <v>10</v>
      </c>
      <c r="Q1089">
        <f>VLOOKUP(A1089,[1]原表!$E:$X,20,0)</f>
        <v>3100</v>
      </c>
    </row>
    <row r="1090" spans="1:17">
      <c r="A1090" s="74" t="s">
        <v>1147</v>
      </c>
      <c r="B1090" t="str">
        <f>VLOOKUP(A1090,[1]原表!$E:$AJ,32,0)</f>
        <v>通-电20</v>
      </c>
      <c r="C1090" t="str">
        <f>VLOOKUP(A1090,[1]原表!$A:$D,4,0)</f>
        <v>机器设备-通用测试仪器仪表</v>
      </c>
      <c r="D1090" t="str">
        <f>VLOOKUP(A1090,[1]原表!$E:$G,3,0)</f>
        <v>630KVA电增容工程</v>
      </c>
      <c r="E1090" t="str">
        <f>VLOOKUP(A1090,'[1]拆分表2-整理表'!$C:$P,14,0)</f>
        <v/>
      </c>
      <c r="F1090">
        <v>1</v>
      </c>
      <c r="I1090" s="68">
        <f>VLOOKUP(A1090,[1]原表!$E:$N,10,0)</f>
        <v>37530</v>
      </c>
      <c r="J1090" s="68" t="s">
        <v>29</v>
      </c>
      <c r="M1090" t="str">
        <f>VLOOKUP(A1090,[1]原表!$E:$M,9,0)</f>
        <v>在建工程转入</v>
      </c>
      <c r="O1090">
        <f>VLOOKUP(A1090,'[1]拆分表2-整理表'!$C:$O,13,0)</f>
        <v>0</v>
      </c>
      <c r="P1090" t="str">
        <f>VLOOKUP(A1090,[1]原表!$E:$U,17,0)</f>
        <v>20</v>
      </c>
      <c r="Q1090">
        <f>VLOOKUP(A1090,[1]原表!$E:$X,20,0)</f>
        <v>2305209.58</v>
      </c>
    </row>
    <row r="1091" spans="1:17">
      <c r="A1091" s="74" t="s">
        <v>1148</v>
      </c>
      <c r="B1091" t="str">
        <f>VLOOKUP(A1091,[1]原表!$E:$AJ,32,0)</f>
        <v>通-电21</v>
      </c>
      <c r="C1091" t="str">
        <f>VLOOKUP(A1091,[1]原表!$A:$D,4,0)</f>
        <v>机器设备-通用测试仪器仪表</v>
      </c>
      <c r="D1091" t="str">
        <f>VLOOKUP(A1091,[1]原表!$E:$G,3,0)</f>
        <v>稳压器</v>
      </c>
      <c r="E1091" t="str">
        <f>VLOOKUP(A1091,'[1]拆分表2-整理表'!$C:$P,14,0)</f>
        <v>SBW-50KVA</v>
      </c>
      <c r="F1091">
        <v>1</v>
      </c>
      <c r="I1091" s="68">
        <f>VLOOKUP(A1091,[1]原表!$E:$N,10,0)</f>
        <v>37531</v>
      </c>
      <c r="J1091" s="68" t="s">
        <v>29</v>
      </c>
      <c r="M1091" t="str">
        <f>VLOOKUP(A1091,[1]原表!$E:$M,9,0)</f>
        <v>直接购入</v>
      </c>
      <c r="O1091" t="str">
        <f>VLOOKUP(A1091,'[1]拆分表2-整理表'!$C:$O,13,0)</f>
        <v>上海三菱电梯有限公司</v>
      </c>
      <c r="P1091" t="str">
        <f>VLOOKUP(A1091,[1]原表!$E:$U,17,0)</f>
        <v>20</v>
      </c>
      <c r="Q1091">
        <f>VLOOKUP(A1091,[1]原表!$E:$X,20,0)</f>
        <v>14265</v>
      </c>
    </row>
    <row r="1092" spans="1:17">
      <c r="A1092" s="74" t="s">
        <v>1149</v>
      </c>
      <c r="B1092" t="str">
        <f>VLOOKUP(A1092,[1]原表!$E:$AJ,32,0)</f>
        <v>通-电22</v>
      </c>
      <c r="C1092" t="str">
        <f>VLOOKUP(A1092,[1]原表!$A:$D,4,0)</f>
        <v>机器设备-通用测试仪器仪表</v>
      </c>
      <c r="D1092" t="str">
        <f>VLOOKUP(A1092,[1]原表!$E:$G,3,0)</f>
        <v>冰箱</v>
      </c>
      <c r="E1092" t="str">
        <f>VLOOKUP(A1092,'[1]拆分表2-整理表'!$C:$P,14,0)</f>
        <v>205E/C海尔</v>
      </c>
      <c r="F1092">
        <v>1</v>
      </c>
      <c r="I1092" s="68">
        <f>VLOOKUP(A1092,[1]原表!$E:$N,10,0)</f>
        <v>37987</v>
      </c>
      <c r="J1092" s="68" t="s">
        <v>59</v>
      </c>
      <c r="M1092" t="str">
        <f>VLOOKUP(A1092,[1]原表!$E:$M,9,0)</f>
        <v>直接购入</v>
      </c>
      <c r="O1092">
        <f>VLOOKUP(A1092,'[1]拆分表2-整理表'!$C:$O,13,0)</f>
        <v>0</v>
      </c>
      <c r="P1092" t="str">
        <f>VLOOKUP(A1092,[1]原表!$E:$U,17,0)</f>
        <v>9</v>
      </c>
      <c r="Q1092">
        <f>VLOOKUP(A1092,[1]原表!$E:$X,20,0)</f>
        <v>2330</v>
      </c>
    </row>
    <row r="1093" spans="1:17">
      <c r="A1093" s="74" t="s">
        <v>1150</v>
      </c>
      <c r="B1093" t="str">
        <f>VLOOKUP(A1093,[1]原表!$E:$AJ,32,0)</f>
        <v>通-电25</v>
      </c>
      <c r="C1093" t="str">
        <f>VLOOKUP(A1093,[1]原表!$A:$D,4,0)</f>
        <v>机器设备-通用测试仪器仪表</v>
      </c>
      <c r="D1093" t="str">
        <f>VLOOKUP(A1093,[1]原表!$E:$G,3,0)</f>
        <v>冰柜</v>
      </c>
      <c r="E1093" t="str">
        <f>VLOOKUP(A1093,'[1]拆分表2-整理表'!$C:$P,14,0)</f>
        <v>LC-230小天鹅</v>
      </c>
      <c r="F1093">
        <v>1</v>
      </c>
      <c r="I1093" s="68">
        <f>VLOOKUP(A1093,[1]原表!$E:$N,10,0)</f>
        <v>38139</v>
      </c>
      <c r="J1093" s="68" t="s">
        <v>59</v>
      </c>
      <c r="M1093" t="str">
        <f>VLOOKUP(A1093,[1]原表!$E:$M,9,0)</f>
        <v>直接购入</v>
      </c>
      <c r="O1093">
        <f>VLOOKUP(A1093,'[1]拆分表2-整理表'!$C:$O,13,0)</f>
        <v>0</v>
      </c>
      <c r="P1093" t="str">
        <f>VLOOKUP(A1093,[1]原表!$E:$U,17,0)</f>
        <v>9</v>
      </c>
      <c r="Q1093">
        <f>VLOOKUP(A1093,[1]原表!$E:$X,20,0)</f>
        <v>1818</v>
      </c>
    </row>
    <row r="1094" spans="1:17">
      <c r="A1094" s="74" t="s">
        <v>1151</v>
      </c>
      <c r="B1094" t="str">
        <f>VLOOKUP(A1094,[1]原表!$E:$AJ,32,0)</f>
        <v>通-电26</v>
      </c>
      <c r="C1094" t="str">
        <f>VLOOKUP(A1094,[1]原表!$A:$D,4,0)</f>
        <v>机器设备-通用测试仪器仪表</v>
      </c>
      <c r="D1094" t="str">
        <f>VLOOKUP(A1094,[1]原表!$E:$G,3,0)</f>
        <v>摄象机</v>
      </c>
      <c r="E1094" t="str">
        <f>VLOOKUP(A1094,'[1]拆分表2-整理表'!$C:$P,14,0)</f>
        <v>190P</v>
      </c>
      <c r="F1094">
        <v>1</v>
      </c>
      <c r="I1094" s="68">
        <f>VLOOKUP(A1094,[1]原表!$E:$N,10,0)</f>
        <v>38169</v>
      </c>
      <c r="J1094" s="68" t="s">
        <v>33</v>
      </c>
      <c r="M1094" t="str">
        <f>VLOOKUP(A1094,[1]原表!$E:$M,9,0)</f>
        <v>直接购入</v>
      </c>
      <c r="O1094" t="str">
        <f>VLOOKUP(A1094,'[1]拆分表2-整理表'!$C:$O,13,0)</f>
        <v>上海索广电子有限公司</v>
      </c>
      <c r="P1094" t="str">
        <f>VLOOKUP(A1094,[1]原表!$E:$U,17,0)</f>
        <v>9</v>
      </c>
      <c r="Q1094">
        <f>VLOOKUP(A1094,[1]原表!$E:$X,20,0)</f>
        <v>26400</v>
      </c>
    </row>
    <row r="1095" spans="1:17">
      <c r="A1095" s="74" t="s">
        <v>1152</v>
      </c>
      <c r="B1095" t="str">
        <f>VLOOKUP(A1095,[1]原表!$E:$AJ,32,0)</f>
        <v>通-电30</v>
      </c>
      <c r="C1095" t="str">
        <f>VLOOKUP(A1095,[1]原表!$A:$D,4,0)</f>
        <v>机器设备-通用测试仪器仪表</v>
      </c>
      <c r="D1095" t="str">
        <f>VLOOKUP(A1095,[1]原表!$E:$G,3,0)</f>
        <v>洁亮真空吸尘器</v>
      </c>
      <c r="E1095" t="str">
        <f>VLOOKUP(A1095,'[1]拆分表2-整理表'!$C:$P,14,0)</f>
        <v>CB60-2</v>
      </c>
      <c r="F1095">
        <v>1</v>
      </c>
      <c r="I1095" s="68">
        <f>VLOOKUP(A1095,[1]原表!$E:$N,10,0)</f>
        <v>38169</v>
      </c>
      <c r="J1095" s="68" t="s">
        <v>180</v>
      </c>
      <c r="M1095" t="str">
        <f>VLOOKUP(A1095,[1]原表!$E:$M,9,0)</f>
        <v>直接购入</v>
      </c>
      <c r="O1095" t="str">
        <f>VLOOKUP(A1095,'[1]拆分表2-整理表'!$C:$O,13,0)</f>
        <v>广州市白云区超宝清洁用品公司</v>
      </c>
      <c r="P1095" t="str">
        <f>VLOOKUP(A1095,[1]原表!$E:$U,17,0)</f>
        <v>9</v>
      </c>
      <c r="Q1095">
        <f>VLOOKUP(A1095,[1]原表!$E:$X,20,0)</f>
        <v>2850</v>
      </c>
    </row>
    <row r="1096" spans="1:17">
      <c r="A1096" s="74" t="s">
        <v>1153</v>
      </c>
      <c r="B1096" t="str">
        <f>VLOOKUP(A1096,[1]原表!$E:$AJ,32,0)</f>
        <v>通-电38</v>
      </c>
      <c r="C1096" t="str">
        <f>VLOOKUP(A1096,[1]原表!$A:$D,4,0)</f>
        <v>机器设备-通用测试仪器仪表</v>
      </c>
      <c r="D1096" t="str">
        <f>VLOOKUP(A1096,[1]原表!$E:$G,3,0)</f>
        <v>海尔空调</v>
      </c>
      <c r="E1096" t="str">
        <f>VLOOKUP(A1096,'[1]拆分表2-整理表'!$C:$P,14,0)</f>
        <v>KFRD-712W/Z</v>
      </c>
      <c r="F1096">
        <v>1</v>
      </c>
      <c r="I1096" s="68">
        <f>VLOOKUP(A1096,[1]原表!$E:$N,10,0)</f>
        <v>38322</v>
      </c>
      <c r="J1096" s="68" t="s">
        <v>65</v>
      </c>
      <c r="M1096" t="str">
        <f>VLOOKUP(A1096,[1]原表!$E:$M,9,0)</f>
        <v>直接购入</v>
      </c>
      <c r="O1096" t="str">
        <f>VLOOKUP(A1096,'[1]拆分表2-整理表'!$C:$O,13,0)</f>
        <v>青岛海尔空调器有限公司</v>
      </c>
      <c r="P1096" t="str">
        <f>VLOOKUP(A1096,[1]原表!$E:$U,17,0)</f>
        <v>9</v>
      </c>
      <c r="Q1096">
        <f>VLOOKUP(A1096,[1]原表!$E:$X,20,0)</f>
        <v>5490</v>
      </c>
    </row>
    <row r="1097" spans="1:17">
      <c r="A1097" s="74" t="s">
        <v>1154</v>
      </c>
      <c r="B1097" t="str">
        <f>VLOOKUP(A1097,[1]原表!$E:$AJ,32,0)</f>
        <v>通-电39</v>
      </c>
      <c r="C1097" t="str">
        <f>VLOOKUP(A1097,[1]原表!$A:$D,4,0)</f>
        <v>机器设备-通用测试仪器仪表</v>
      </c>
      <c r="D1097" t="str">
        <f>VLOOKUP(A1097,[1]原表!$E:$G,3,0)</f>
        <v>海尔空调</v>
      </c>
      <c r="E1097" t="str">
        <f>VLOOKUP(A1097,'[1]拆分表2-整理表'!$C:$P,14,0)</f>
        <v>KFRD-712W/Z</v>
      </c>
      <c r="F1097">
        <v>1</v>
      </c>
      <c r="I1097" s="68">
        <f>VLOOKUP(A1097,[1]原表!$E:$N,10,0)</f>
        <v>38322</v>
      </c>
      <c r="J1097" s="68" t="s">
        <v>65</v>
      </c>
      <c r="M1097" t="str">
        <f>VLOOKUP(A1097,[1]原表!$E:$M,9,0)</f>
        <v>直接购入</v>
      </c>
      <c r="O1097" t="str">
        <f>VLOOKUP(A1097,'[1]拆分表2-整理表'!$C:$O,13,0)</f>
        <v>青岛海尔空调器有限公司</v>
      </c>
      <c r="P1097" t="str">
        <f>VLOOKUP(A1097,[1]原表!$E:$U,17,0)</f>
        <v>9</v>
      </c>
      <c r="Q1097">
        <f>VLOOKUP(A1097,[1]原表!$E:$X,20,0)</f>
        <v>5490</v>
      </c>
    </row>
    <row r="1098" spans="1:17">
      <c r="A1098" s="74" t="s">
        <v>1155</v>
      </c>
      <c r="B1098" t="str">
        <f>VLOOKUP(A1098,[1]原表!$E:$AJ,32,0)</f>
        <v>通-电40</v>
      </c>
      <c r="C1098" t="str">
        <f>VLOOKUP(A1098,[1]原表!$A:$D,4,0)</f>
        <v>机器设备-通用测试仪器仪表</v>
      </c>
      <c r="D1098" t="str">
        <f>VLOOKUP(A1098,[1]原表!$E:$G,3,0)</f>
        <v>海尔空调</v>
      </c>
      <c r="E1098" t="str">
        <f>VLOOKUP(A1098,'[1]拆分表2-整理表'!$C:$P,14,0)</f>
        <v>KFRD-712W/Z</v>
      </c>
      <c r="F1098">
        <v>1</v>
      </c>
      <c r="I1098" s="68">
        <f>VLOOKUP(A1098,[1]原表!$E:$N,10,0)</f>
        <v>38322</v>
      </c>
      <c r="J1098" s="68" t="s">
        <v>65</v>
      </c>
      <c r="M1098" t="str">
        <f>VLOOKUP(A1098,[1]原表!$E:$M,9,0)</f>
        <v>直接购入</v>
      </c>
      <c r="O1098" t="str">
        <f>VLOOKUP(A1098,'[1]拆分表2-整理表'!$C:$O,13,0)</f>
        <v>青岛海尔空调器有限公司</v>
      </c>
      <c r="P1098" t="str">
        <f>VLOOKUP(A1098,[1]原表!$E:$U,17,0)</f>
        <v>9</v>
      </c>
      <c r="Q1098">
        <f>VLOOKUP(A1098,[1]原表!$E:$X,20,0)</f>
        <v>5490</v>
      </c>
    </row>
    <row r="1099" spans="1:17">
      <c r="A1099" s="74" t="s">
        <v>1156</v>
      </c>
      <c r="B1099" t="str">
        <f>VLOOKUP(A1099,[1]原表!$E:$AJ,32,0)</f>
        <v>通-电42</v>
      </c>
      <c r="C1099" t="str">
        <f>VLOOKUP(A1099,[1]原表!$A:$D,4,0)</f>
        <v>机器设备-通用测试仪器仪表</v>
      </c>
      <c r="D1099" t="str">
        <f>VLOOKUP(A1099,[1]原表!$E:$G,3,0)</f>
        <v>海尔空调</v>
      </c>
      <c r="E1099" t="str">
        <f>VLOOKUP(A1099,'[1]拆分表2-整理表'!$C:$P,14,0)</f>
        <v>KRD-712/Z</v>
      </c>
      <c r="F1099">
        <v>1</v>
      </c>
      <c r="I1099" s="68">
        <f>VLOOKUP(A1099,[1]原表!$E:$N,10,0)</f>
        <v>38322</v>
      </c>
      <c r="J1099" s="68" t="s">
        <v>65</v>
      </c>
      <c r="M1099" t="str">
        <f>VLOOKUP(A1099,[1]原表!$E:$M,9,0)</f>
        <v>直接购入</v>
      </c>
      <c r="O1099" t="str">
        <f>VLOOKUP(A1099,'[1]拆分表2-整理表'!$C:$O,13,0)</f>
        <v>青岛海尔空调器有限公司</v>
      </c>
      <c r="P1099" t="str">
        <f>VLOOKUP(A1099,[1]原表!$E:$U,17,0)</f>
        <v>9</v>
      </c>
      <c r="Q1099">
        <f>VLOOKUP(A1099,[1]原表!$E:$X,20,0)</f>
        <v>5490</v>
      </c>
    </row>
    <row r="1100" spans="1:17">
      <c r="A1100" s="74" t="s">
        <v>1157</v>
      </c>
      <c r="B1100" t="str">
        <f>VLOOKUP(A1100,[1]原表!$E:$AJ,32,0)</f>
        <v>通-电43</v>
      </c>
      <c r="C1100" t="str">
        <f>VLOOKUP(A1100,[1]原表!$A:$D,4,0)</f>
        <v>机器设备-通用测试仪器仪表</v>
      </c>
      <c r="D1100" t="str">
        <f>VLOOKUP(A1100,[1]原表!$E:$G,3,0)</f>
        <v>海尔空调</v>
      </c>
      <c r="E1100" t="str">
        <f>VLOOKUP(A1100,'[1]拆分表2-整理表'!$C:$P,14,0)</f>
        <v>KFRD-712/Z</v>
      </c>
      <c r="F1100">
        <v>1</v>
      </c>
      <c r="I1100" s="68">
        <f>VLOOKUP(A1100,[1]原表!$E:$N,10,0)</f>
        <v>38322</v>
      </c>
      <c r="J1100" s="68" t="s">
        <v>65</v>
      </c>
      <c r="M1100" t="str">
        <f>VLOOKUP(A1100,[1]原表!$E:$M,9,0)</f>
        <v>直接购入</v>
      </c>
      <c r="O1100" t="str">
        <f>VLOOKUP(A1100,'[1]拆分表2-整理表'!$C:$O,13,0)</f>
        <v>青岛海尔空调器有限公司</v>
      </c>
      <c r="P1100" t="str">
        <f>VLOOKUP(A1100,[1]原表!$E:$U,17,0)</f>
        <v>9</v>
      </c>
      <c r="Q1100">
        <f>VLOOKUP(A1100,[1]原表!$E:$X,20,0)</f>
        <v>5490</v>
      </c>
    </row>
    <row r="1101" spans="1:17">
      <c r="A1101" s="74" t="s">
        <v>1158</v>
      </c>
      <c r="B1101" t="str">
        <f>VLOOKUP(A1101,[1]原表!$E:$AJ,32,0)</f>
        <v>通-电44</v>
      </c>
      <c r="C1101" t="str">
        <f>VLOOKUP(A1101,[1]原表!$A:$D,4,0)</f>
        <v>机器设备-通用测试仪器仪表</v>
      </c>
      <c r="D1101" t="str">
        <f>VLOOKUP(A1101,[1]原表!$E:$G,3,0)</f>
        <v>海尔空调</v>
      </c>
      <c r="E1101" t="str">
        <f>VLOOKUP(A1101,'[1]拆分表2-整理表'!$C:$P,14,0)</f>
        <v>KFRD-512W/Z</v>
      </c>
      <c r="F1101">
        <v>1</v>
      </c>
      <c r="I1101" s="68">
        <f>VLOOKUP(A1101,[1]原表!$E:$N,10,0)</f>
        <v>38322</v>
      </c>
      <c r="J1101" s="68" t="s">
        <v>65</v>
      </c>
      <c r="M1101" t="str">
        <f>VLOOKUP(A1101,[1]原表!$E:$M,9,0)</f>
        <v>直接购入</v>
      </c>
      <c r="O1101" t="str">
        <f>VLOOKUP(A1101,'[1]拆分表2-整理表'!$C:$O,13,0)</f>
        <v>青岛海尔空调器有限公司</v>
      </c>
      <c r="P1101" t="str">
        <f>VLOOKUP(A1101,[1]原表!$E:$U,17,0)</f>
        <v>9</v>
      </c>
      <c r="Q1101">
        <f>VLOOKUP(A1101,[1]原表!$E:$X,20,0)</f>
        <v>3480</v>
      </c>
    </row>
    <row r="1102" spans="1:17">
      <c r="A1102" s="74" t="s">
        <v>1159</v>
      </c>
      <c r="B1102" t="str">
        <f>VLOOKUP(A1102,[1]原表!$E:$AJ,32,0)</f>
        <v>通-电45</v>
      </c>
      <c r="C1102" t="str">
        <f>VLOOKUP(A1102,[1]原表!$A:$D,4,0)</f>
        <v>机器设备-通用测试仪器仪表</v>
      </c>
      <c r="D1102" t="str">
        <f>VLOOKUP(A1102,[1]原表!$E:$G,3,0)</f>
        <v>海尔空调</v>
      </c>
      <c r="E1102" t="str">
        <f>VLOOKUP(A1102,'[1]拆分表2-整理表'!$C:$P,14,0)</f>
        <v>KFRD-512W/Z</v>
      </c>
      <c r="F1102">
        <v>1</v>
      </c>
      <c r="I1102" s="68">
        <f>VLOOKUP(A1102,[1]原表!$E:$N,10,0)</f>
        <v>38322</v>
      </c>
      <c r="J1102" s="68" t="s">
        <v>65</v>
      </c>
      <c r="M1102" t="str">
        <f>VLOOKUP(A1102,[1]原表!$E:$M,9,0)</f>
        <v>直接购入</v>
      </c>
      <c r="O1102" t="str">
        <f>VLOOKUP(A1102,'[1]拆分表2-整理表'!$C:$O,13,0)</f>
        <v>青岛海尔空调器有限公司</v>
      </c>
      <c r="P1102" t="str">
        <f>VLOOKUP(A1102,[1]原表!$E:$U,17,0)</f>
        <v>9</v>
      </c>
      <c r="Q1102">
        <f>VLOOKUP(A1102,[1]原表!$E:$X,20,0)</f>
        <v>3480</v>
      </c>
    </row>
    <row r="1103" spans="1:17">
      <c r="A1103" s="74" t="s">
        <v>1160</v>
      </c>
      <c r="B1103" t="str">
        <f>VLOOKUP(A1103,[1]原表!$E:$AJ,32,0)</f>
        <v>通-电46</v>
      </c>
      <c r="C1103" t="str">
        <f>VLOOKUP(A1103,[1]原表!$A:$D,4,0)</f>
        <v>机器设备-通用测试仪器仪表</v>
      </c>
      <c r="D1103" t="str">
        <f>VLOOKUP(A1103,[1]原表!$E:$G,3,0)</f>
        <v>海尔空调</v>
      </c>
      <c r="E1103" t="str">
        <f>VLOOKUP(A1103,'[1]拆分表2-整理表'!$C:$P,14,0)</f>
        <v>KFRD-512W/Z</v>
      </c>
      <c r="F1103">
        <v>1</v>
      </c>
      <c r="I1103" s="68">
        <f>VLOOKUP(A1103,[1]原表!$E:$N,10,0)</f>
        <v>38322</v>
      </c>
      <c r="J1103" s="68" t="s">
        <v>65</v>
      </c>
      <c r="M1103" t="str">
        <f>VLOOKUP(A1103,[1]原表!$E:$M,9,0)</f>
        <v>直接购入</v>
      </c>
      <c r="O1103" t="str">
        <f>VLOOKUP(A1103,'[1]拆分表2-整理表'!$C:$O,13,0)</f>
        <v>青岛海尔空调器有限公司</v>
      </c>
      <c r="P1103" t="str">
        <f>VLOOKUP(A1103,[1]原表!$E:$U,17,0)</f>
        <v>9</v>
      </c>
      <c r="Q1103">
        <f>VLOOKUP(A1103,[1]原表!$E:$X,20,0)</f>
        <v>3480</v>
      </c>
    </row>
    <row r="1104" spans="1:17">
      <c r="A1104" s="74" t="s">
        <v>1161</v>
      </c>
      <c r="B1104" t="str">
        <f>VLOOKUP(A1104,[1]原表!$E:$AJ,32,0)</f>
        <v>通-电47</v>
      </c>
      <c r="C1104" t="str">
        <f>VLOOKUP(A1104,[1]原表!$A:$D,4,0)</f>
        <v>机器设备-通用测试仪器仪表</v>
      </c>
      <c r="D1104" t="str">
        <f>VLOOKUP(A1104,[1]原表!$E:$G,3,0)</f>
        <v>海尔空调</v>
      </c>
      <c r="E1104" t="str">
        <f>VLOOKUP(A1104,'[1]拆分表2-整理表'!$C:$P,14,0)</f>
        <v>KFR-32GW/L1</v>
      </c>
      <c r="F1104">
        <v>1</v>
      </c>
      <c r="I1104" s="68">
        <f>VLOOKUP(A1104,[1]原表!$E:$N,10,0)</f>
        <v>38322</v>
      </c>
      <c r="J1104" s="68" t="s">
        <v>65</v>
      </c>
      <c r="M1104" t="str">
        <f>VLOOKUP(A1104,[1]原表!$E:$M,9,0)</f>
        <v>直接购入</v>
      </c>
      <c r="O1104" t="str">
        <f>VLOOKUP(A1104,'[1]拆分表2-整理表'!$C:$O,13,0)</f>
        <v>青岛海尔空调器有限公司</v>
      </c>
      <c r="P1104" t="str">
        <f>VLOOKUP(A1104,[1]原表!$E:$U,17,0)</f>
        <v>9</v>
      </c>
      <c r="Q1104">
        <f>VLOOKUP(A1104,[1]原表!$E:$X,20,0)</f>
        <v>2133</v>
      </c>
    </row>
    <row r="1105" spans="1:17">
      <c r="A1105" s="74" t="s">
        <v>1162</v>
      </c>
      <c r="B1105" t="str">
        <f>VLOOKUP(A1105,[1]原表!$E:$AJ,32,0)</f>
        <v>通-电48</v>
      </c>
      <c r="C1105" t="str">
        <f>VLOOKUP(A1105,[1]原表!$A:$D,4,0)</f>
        <v>机器设备-通用测试仪器仪表</v>
      </c>
      <c r="D1105" t="str">
        <f>VLOOKUP(A1105,[1]原表!$E:$G,3,0)</f>
        <v>10KV增容工程</v>
      </c>
      <c r="E1105" t="str">
        <f>VLOOKUP(A1105,'[1]拆分表2-整理表'!$C:$P,14,0)</f>
        <v/>
      </c>
      <c r="F1105">
        <v>1</v>
      </c>
      <c r="I1105" s="68">
        <f>VLOOKUP(A1105,[1]原表!$E:$N,10,0)</f>
        <v>38322</v>
      </c>
      <c r="J1105" s="68" t="s">
        <v>29</v>
      </c>
      <c r="M1105" t="str">
        <f>VLOOKUP(A1105,[1]原表!$E:$M,9,0)</f>
        <v>在建工程转入</v>
      </c>
      <c r="O1105" t="str">
        <f>VLOOKUP(A1105,'[1]拆分表2-整理表'!$C:$O,13,0)</f>
        <v>昆明耀龙供用电有限公司</v>
      </c>
      <c r="P1105" t="str">
        <f>VLOOKUP(A1105,[1]原表!$E:$U,17,0)</f>
        <v>9</v>
      </c>
      <c r="Q1105">
        <f>VLOOKUP(A1105,[1]原表!$E:$X,20,0)</f>
        <v>150663.49</v>
      </c>
    </row>
    <row r="1106" spans="1:17">
      <c r="A1106" s="74" t="s">
        <v>1163</v>
      </c>
      <c r="B1106" t="str">
        <f>VLOOKUP(A1106,[1]原表!$E:$AJ,32,0)</f>
        <v>通-电49-55</v>
      </c>
      <c r="C1106" t="str">
        <f>VLOOKUP(A1106,[1]原表!$A:$D,4,0)</f>
        <v>机器设备-通用测试仪器仪表</v>
      </c>
      <c r="D1106" t="str">
        <f>VLOOKUP(A1106,[1]原表!$E:$G,3,0)</f>
        <v>空调控制柜</v>
      </c>
      <c r="E1106" t="str">
        <f>VLOOKUP(A1106,'[1]拆分表2-整理表'!$C:$P,14,0)</f>
        <v>JK-1到7</v>
      </c>
      <c r="F1106">
        <v>1</v>
      </c>
      <c r="I1106" s="68">
        <f>VLOOKUP(A1106,[1]原表!$E:$N,10,0)</f>
        <v>38322</v>
      </c>
      <c r="J1106" s="68" t="s">
        <v>29</v>
      </c>
      <c r="M1106" t="str">
        <f>VLOOKUP(A1106,[1]原表!$E:$M,9,0)</f>
        <v>直接购入</v>
      </c>
      <c r="O1106" t="str">
        <f>VLOOKUP(A1106,'[1]拆分表2-整理表'!$C:$O,13,0)</f>
        <v>昆明昆士达经贸有限公司(有7台)</v>
      </c>
      <c r="P1106" t="str">
        <f>VLOOKUP(A1106,[1]原表!$E:$U,17,0)</f>
        <v>9</v>
      </c>
      <c r="Q1106">
        <f>VLOOKUP(A1106,[1]原表!$E:$X,20,0)</f>
        <v>157100</v>
      </c>
    </row>
    <row r="1107" spans="1:17">
      <c r="A1107" s="74" t="s">
        <v>1164</v>
      </c>
      <c r="B1107" t="str">
        <f>VLOOKUP(A1107,[1]原表!$E:$AJ,32,0)</f>
        <v>通-电56-59</v>
      </c>
      <c r="C1107" t="str">
        <f>VLOOKUP(A1107,[1]原表!$A:$D,4,0)</f>
        <v>机器设备-通用测试仪器仪表</v>
      </c>
      <c r="D1107" t="str">
        <f>VLOOKUP(A1107,[1]原表!$E:$G,3,0)</f>
        <v>低压配电柜</v>
      </c>
      <c r="E1107" t="str">
        <f>VLOOKUP(A1107,'[1]拆分表2-整理表'!$C:$P,14,0)</f>
        <v>GGJ</v>
      </c>
      <c r="F1107">
        <v>1</v>
      </c>
      <c r="I1107" s="68">
        <f>VLOOKUP(A1107,[1]原表!$E:$N,10,0)</f>
        <v>38322</v>
      </c>
      <c r="J1107" s="68" t="s">
        <v>29</v>
      </c>
      <c r="M1107" t="str">
        <f>VLOOKUP(A1107,[1]原表!$E:$M,9,0)</f>
        <v>直接购入</v>
      </c>
      <c r="O1107" t="str">
        <f>VLOOKUP(A1107,'[1]拆分表2-整理表'!$C:$O,13,0)</f>
        <v>西门子(有两台)</v>
      </c>
      <c r="P1107" t="str">
        <f>VLOOKUP(A1107,[1]原表!$E:$U,17,0)</f>
        <v>20</v>
      </c>
      <c r="Q1107">
        <f>VLOOKUP(A1107,[1]原表!$E:$X,20,0)</f>
        <v>79000</v>
      </c>
    </row>
    <row r="1108" spans="1:17">
      <c r="A1108" s="74" t="s">
        <v>1165</v>
      </c>
      <c r="B1108" t="str">
        <f>VLOOKUP(A1108,[1]原表!$E:$AJ,32,0)</f>
        <v>通-电60-61</v>
      </c>
      <c r="C1108" t="str">
        <f>VLOOKUP(A1108,[1]原表!$A:$D,4,0)</f>
        <v>机器设备-通用测试仪器仪表</v>
      </c>
      <c r="D1108" t="str">
        <f>VLOOKUP(A1108,[1]原表!$E:$G,3,0)</f>
        <v>低压开关柜</v>
      </c>
      <c r="E1108" t="str">
        <f>VLOOKUP(A1108,'[1]拆分表2-整理表'!$C:$P,14,0)</f>
        <v>GGD</v>
      </c>
      <c r="F1108">
        <v>1</v>
      </c>
      <c r="I1108" s="68">
        <f>VLOOKUP(A1108,[1]原表!$E:$N,10,0)</f>
        <v>38322</v>
      </c>
      <c r="J1108" s="68" t="s">
        <v>29</v>
      </c>
      <c r="M1108" t="str">
        <f>VLOOKUP(A1108,[1]原表!$E:$M,9,0)</f>
        <v>直接购入</v>
      </c>
      <c r="O1108" t="str">
        <f>VLOOKUP(A1108,'[1]拆分表2-整理表'!$C:$O,13,0)</f>
        <v>西门子(共有十三台)</v>
      </c>
      <c r="P1108" t="str">
        <f>VLOOKUP(A1108,[1]原表!$E:$U,17,0)</f>
        <v>20</v>
      </c>
      <c r="Q1108">
        <f>VLOOKUP(A1108,[1]原表!$E:$X,20,0)</f>
        <v>79000</v>
      </c>
    </row>
    <row r="1109" spans="1:17">
      <c r="A1109" s="74" t="s">
        <v>1166</v>
      </c>
      <c r="B1109" t="str">
        <f>VLOOKUP(A1109,[1]原表!$E:$AJ,32,0)</f>
        <v>通-电62</v>
      </c>
      <c r="C1109" t="str">
        <f>VLOOKUP(A1109,[1]原表!$A:$D,4,0)</f>
        <v>机器设备-通用测试仪器仪表</v>
      </c>
      <c r="D1109" t="str">
        <f>VLOOKUP(A1109,[1]原表!$E:$G,3,0)</f>
        <v>变压器</v>
      </c>
      <c r="E1109" t="str">
        <f>VLOOKUP(A1109,'[1]拆分表2-整理表'!$C:$P,14,0)</f>
        <v>SC*9-630/10</v>
      </c>
      <c r="F1109">
        <v>1</v>
      </c>
      <c r="I1109" s="68">
        <f>VLOOKUP(A1109,[1]原表!$E:$N,10,0)</f>
        <v>38322</v>
      </c>
      <c r="J1109" s="68" t="s">
        <v>29</v>
      </c>
      <c r="M1109" t="str">
        <f>VLOOKUP(A1109,[1]原表!$E:$M,9,0)</f>
        <v>直接购入</v>
      </c>
      <c r="O1109" t="str">
        <f>VLOOKUP(A1109,'[1]拆分表2-整理表'!$C:$O,13,0)</f>
        <v>云南省变压器厂</v>
      </c>
      <c r="P1109" t="str">
        <f>VLOOKUP(A1109,[1]原表!$E:$U,17,0)</f>
        <v>20</v>
      </c>
      <c r="Q1109">
        <f>VLOOKUP(A1109,[1]原表!$E:$X,20,0)</f>
        <v>110000</v>
      </c>
    </row>
    <row r="1110" spans="1:17">
      <c r="A1110" s="74" t="s">
        <v>1167</v>
      </c>
      <c r="B1110" t="str">
        <f>VLOOKUP(A1110,[1]原表!$E:$AJ,32,0)</f>
        <v>通－电63#</v>
      </c>
      <c r="C1110" t="str">
        <f>VLOOKUP(A1110,[1]原表!$A:$D,4,0)</f>
        <v>机器设备-通用测试仪器仪表</v>
      </c>
      <c r="D1110" t="str">
        <f>VLOOKUP(A1110,[1]原表!$E:$G,3,0)</f>
        <v>海尔空调</v>
      </c>
      <c r="E1110" t="str">
        <f>VLOOKUP(A1110,'[1]拆分表2-整理表'!$C:$P,14,0)</f>
        <v>KFRD-72LW/ZS</v>
      </c>
      <c r="F1110">
        <v>1</v>
      </c>
      <c r="I1110" s="68">
        <f>VLOOKUP(A1110,[1]原表!$E:$N,10,0)</f>
        <v>39203</v>
      </c>
      <c r="J1110" s="68" t="s">
        <v>65</v>
      </c>
      <c r="M1110" t="str">
        <f>VLOOKUP(A1110,[1]原表!$E:$M,9,0)</f>
        <v>直接购入</v>
      </c>
      <c r="O1110" t="str">
        <f>VLOOKUP(A1110,'[1]拆分表2-整理表'!$C:$O,13,0)</f>
        <v>青岛海尔空调器有限公司</v>
      </c>
      <c r="P1110" t="str">
        <f>VLOOKUP(A1110,[1]原表!$E:$U,17,0)</f>
        <v>9</v>
      </c>
      <c r="Q1110">
        <f>VLOOKUP(A1110,[1]原表!$E:$X,20,0)</f>
        <v>5680</v>
      </c>
    </row>
    <row r="1111" spans="1:17">
      <c r="A1111" s="74" t="s">
        <v>1168</v>
      </c>
      <c r="B1111" t="str">
        <f>VLOOKUP(A1111,[1]原表!$E:$AJ,32,0)</f>
        <v>通－电64＃</v>
      </c>
      <c r="C1111" t="str">
        <f>VLOOKUP(A1111,[1]原表!$A:$D,4,0)</f>
        <v>机器设备-通用测试仪器仪表</v>
      </c>
      <c r="D1111" t="str">
        <f>VLOOKUP(A1111,[1]原表!$E:$G,3,0)</f>
        <v>500KVA配电室增容改造工程</v>
      </c>
      <c r="E1111" t="str">
        <f>VLOOKUP(A1111,'[1]拆分表2-整理表'!$C:$P,14,0)</f>
        <v>SII-M-500-10/0.4</v>
      </c>
      <c r="F1111">
        <v>1</v>
      </c>
      <c r="I1111" s="68">
        <f>VLOOKUP(A1111,[1]原表!$E:$N,10,0)</f>
        <v>39539</v>
      </c>
      <c r="J1111" s="68" t="s">
        <v>29</v>
      </c>
      <c r="M1111" t="str">
        <f>VLOOKUP(A1111,[1]原表!$E:$M,9,0)</f>
        <v>直接购入</v>
      </c>
      <c r="O1111">
        <f>VLOOKUP(A1111,'[1]拆分表2-整理表'!$C:$O,13,0)</f>
        <v>0</v>
      </c>
      <c r="P1111" t="str">
        <f>VLOOKUP(A1111,[1]原表!$E:$U,17,0)</f>
        <v>20</v>
      </c>
      <c r="Q1111">
        <f>VLOOKUP(A1111,[1]原表!$E:$X,20,0)</f>
        <v>489816.6</v>
      </c>
    </row>
    <row r="1112" spans="1:17">
      <c r="A1112" s="74" t="s">
        <v>1169</v>
      </c>
      <c r="B1112" t="str">
        <f>VLOOKUP(A1112,[1]原表!$E:$AJ,32,0)</f>
        <v>通－电65＃</v>
      </c>
      <c r="C1112" t="str">
        <f>VLOOKUP(A1112,[1]原表!$A:$D,4,0)</f>
        <v>机器设备-通用测试仪器仪表</v>
      </c>
      <c r="D1112" t="str">
        <f>VLOOKUP(A1112,[1]原表!$E:$G,3,0)</f>
        <v>海尔空调</v>
      </c>
      <c r="E1112" t="str">
        <f>VLOOKUP(A1112,'[1]拆分表2-整理表'!$C:$P,14,0)</f>
        <v>KFRD-50LW/Z5</v>
      </c>
      <c r="F1112">
        <v>1</v>
      </c>
      <c r="I1112" s="68">
        <f>VLOOKUP(A1112,[1]原表!$E:$N,10,0)</f>
        <v>39753</v>
      </c>
      <c r="J1112" s="68" t="s">
        <v>1170</v>
      </c>
      <c r="M1112" t="str">
        <f>VLOOKUP(A1112,[1]原表!$E:$M,9,0)</f>
        <v>直接购入</v>
      </c>
      <c r="O1112" t="str">
        <f>VLOOKUP(A1112,'[1]拆分表2-整理表'!$C:$O,13,0)</f>
        <v>青岛海尔空调器有限公司NO：ABITB600000NB89K0330</v>
      </c>
      <c r="P1112" t="str">
        <f>VLOOKUP(A1112,[1]原表!$E:$U,17,0)</f>
        <v>9</v>
      </c>
      <c r="Q1112">
        <f>VLOOKUP(A1112,[1]原表!$E:$X,20,0)</f>
        <v>4380</v>
      </c>
    </row>
    <row r="1113" spans="1:17">
      <c r="A1113" s="74" t="s">
        <v>1171</v>
      </c>
      <c r="B1113" t="str">
        <f>VLOOKUP(A1113,[1]原表!$E:$AJ,32,0)</f>
        <v>通-动25#</v>
      </c>
      <c r="C1113" t="str">
        <f>VLOOKUP(A1113,[1]原表!$A:$D,4,0)</f>
        <v>机器设备-通用测试仪器仪表</v>
      </c>
      <c r="D1113" t="str">
        <f>VLOOKUP(A1113,[1]原表!$E:$G,3,0)</f>
        <v>自动无塔供水器</v>
      </c>
      <c r="E1113" t="str">
        <f>VLOOKUP(A1113,'[1]拆分表2-整理表'!$C:$P,14,0)</f>
        <v>IQX-0.4-20</v>
      </c>
      <c r="F1113">
        <v>1</v>
      </c>
      <c r="I1113" s="68">
        <f>VLOOKUP(A1113,[1]原表!$E:$N,10,0)</f>
        <v>36281</v>
      </c>
      <c r="J1113" s="68" t="s">
        <v>80</v>
      </c>
      <c r="M1113" t="str">
        <f>VLOOKUP(A1113,[1]原表!$E:$M,9,0)</f>
        <v>直接购入</v>
      </c>
      <c r="O1113" t="str">
        <f>VLOOKUP(A1113,'[1]拆分表2-整理表'!$C:$O,13,0)</f>
        <v>安技科  西安太平洋供水工程集团公司</v>
      </c>
      <c r="P1113" t="str">
        <f>VLOOKUP(A1113,[1]原表!$E:$U,17,0)</f>
        <v>16</v>
      </c>
      <c r="Q1113">
        <f>VLOOKUP(A1113,[1]原表!$E:$X,20,0)</f>
        <v>56092</v>
      </c>
    </row>
    <row r="1114" spans="1:17">
      <c r="A1114" s="74" t="s">
        <v>1172</v>
      </c>
      <c r="B1114" t="str">
        <f>VLOOKUP(A1114,[1]原表!$E:$AJ,32,0)</f>
        <v>通-动17#</v>
      </c>
      <c r="C1114" t="str">
        <f>VLOOKUP(A1114,[1]原表!$A:$D,4,0)</f>
        <v>机器设备-通用测试仪器仪表</v>
      </c>
      <c r="D1114" t="str">
        <f>VLOOKUP(A1114,[1]原表!$E:$G,3,0)</f>
        <v>防暴自吸泵</v>
      </c>
      <c r="E1114" t="str">
        <f>VLOOKUP(A1114,'[1]拆分表2-整理表'!$C:$P,14,0)</f>
        <v>SZ*BB150</v>
      </c>
      <c r="F1114">
        <v>1</v>
      </c>
      <c r="I1114" s="68">
        <f>VLOOKUP(A1114,[1]原表!$E:$N,10,0)</f>
        <v>35309</v>
      </c>
      <c r="J1114" s="68" t="s">
        <v>33</v>
      </c>
      <c r="M1114" t="str">
        <f>VLOOKUP(A1114,[1]原表!$E:$M,9,0)</f>
        <v>直接购入</v>
      </c>
      <c r="O1114" t="str">
        <f>VLOOKUP(A1114,'[1]拆分表2-整理表'!$C:$O,13,0)</f>
        <v>温州市沙城乳阀设备厂</v>
      </c>
      <c r="P1114" t="str">
        <f>VLOOKUP(A1114,[1]原表!$E:$U,17,0)</f>
        <v>16</v>
      </c>
      <c r="Q1114">
        <f>VLOOKUP(A1114,[1]原表!$E:$X,20,0)</f>
        <v>5800</v>
      </c>
    </row>
    <row r="1115" spans="1:17">
      <c r="A1115" s="74" t="s">
        <v>1173</v>
      </c>
      <c r="B1115" t="str">
        <f>VLOOKUP(A1115,[1]原表!$E:$AJ,32,0)</f>
        <v>通-动20#</v>
      </c>
      <c r="C1115" t="str">
        <f>VLOOKUP(A1115,[1]原表!$A:$D,4,0)</f>
        <v>机器设备-通用测试仪器仪表</v>
      </c>
      <c r="D1115" t="str">
        <f>VLOOKUP(A1115,[1]原表!$E:$G,3,0)</f>
        <v>快装锅炉</v>
      </c>
      <c r="E1115" t="str">
        <f>VLOOKUP(A1115,'[1]拆分表2-整理表'!$C:$P,14,0)</f>
        <v>DZI-1.25-A</v>
      </c>
      <c r="F1115">
        <v>1</v>
      </c>
      <c r="I1115" s="68">
        <f>VLOOKUP(A1115,[1]原表!$E:$N,10,0)</f>
        <v>36039</v>
      </c>
      <c r="J1115" s="68" t="s">
        <v>29</v>
      </c>
      <c r="M1115" t="str">
        <f>VLOOKUP(A1115,[1]原表!$E:$M,9,0)</f>
        <v>直接购入</v>
      </c>
      <c r="O1115" t="str">
        <f>VLOOKUP(A1115,'[1]拆分表2-整理表'!$C:$O,13,0)</f>
        <v>江苏南通锅炉厂</v>
      </c>
      <c r="P1115" t="str">
        <f>VLOOKUP(A1115,[1]原表!$E:$U,17,0)</f>
        <v>21</v>
      </c>
      <c r="Q1115">
        <f>VLOOKUP(A1115,[1]原表!$E:$X,20,0)</f>
        <v>1037883.13</v>
      </c>
    </row>
    <row r="1116" spans="1:17">
      <c r="A1116" s="74" t="s">
        <v>1174</v>
      </c>
      <c r="B1116" t="str">
        <f>VLOOKUP(A1116,[1]原表!$E:$AJ,32,0)</f>
        <v>通-动34#</v>
      </c>
      <c r="C1116" t="str">
        <f>VLOOKUP(A1116,[1]原表!$A:$D,4,0)</f>
        <v>机器设备-通用测试仪器仪表</v>
      </c>
      <c r="D1116" t="str">
        <f>VLOOKUP(A1116,[1]原表!$E:$G,3,0)</f>
        <v>高压泵</v>
      </c>
      <c r="E1116" t="str">
        <f>VLOOKUP(A1116,'[1]拆分表2-整理表'!$C:$P,14,0)</f>
        <v/>
      </c>
      <c r="F1116">
        <v>1</v>
      </c>
      <c r="I1116" s="68">
        <f>VLOOKUP(A1116,[1]原表!$E:$N,10,0)</f>
        <v>37408</v>
      </c>
      <c r="J1116" s="68" t="s">
        <v>23</v>
      </c>
      <c r="M1116" t="str">
        <f>VLOOKUP(A1116,[1]原表!$E:$M,9,0)</f>
        <v>直接购入</v>
      </c>
      <c r="O1116" t="str">
        <f>VLOOKUP(A1116,'[1]拆分表2-整理表'!$C:$O,13,0)</f>
        <v>原安技科转呈贡基地用</v>
      </c>
      <c r="P1116" t="str">
        <f>VLOOKUP(A1116,[1]原表!$E:$U,17,0)</f>
        <v>16</v>
      </c>
      <c r="Q1116">
        <f>VLOOKUP(A1116,[1]原表!$E:$X,20,0)</f>
        <v>2800</v>
      </c>
    </row>
    <row r="1117" spans="1:17">
      <c r="A1117" s="74" t="s">
        <v>1175</v>
      </c>
      <c r="B1117" t="str">
        <f>VLOOKUP(A1117,[1]原表!$E:$AJ,32,0)</f>
        <v>通-动35#</v>
      </c>
      <c r="C1117" t="str">
        <f>VLOOKUP(A1117,[1]原表!$A:$D,4,0)</f>
        <v>机器设备-通用测试仪器仪表</v>
      </c>
      <c r="D1117" t="str">
        <f>VLOOKUP(A1117,[1]原表!$E:$G,3,0)</f>
        <v>水泵</v>
      </c>
      <c r="E1117" t="str">
        <f>VLOOKUP(A1117,'[1]拆分表2-整理表'!$C:$P,14,0)</f>
        <v/>
      </c>
      <c r="F1117">
        <v>1</v>
      </c>
      <c r="I1117" s="68">
        <f>VLOOKUP(A1117,[1]原表!$E:$N,10,0)</f>
        <v>37591</v>
      </c>
      <c r="J1117" s="68" t="s">
        <v>29</v>
      </c>
      <c r="M1117" t="str">
        <f>VLOOKUP(A1117,[1]原表!$E:$M,9,0)</f>
        <v>直接购入</v>
      </c>
      <c r="O1117">
        <f>VLOOKUP(A1117,'[1]拆分表2-整理表'!$C:$O,13,0)</f>
        <v>0</v>
      </c>
      <c r="P1117" t="str">
        <f>VLOOKUP(A1117,[1]原表!$E:$U,17,0)</f>
        <v>16</v>
      </c>
      <c r="Q1117">
        <f>VLOOKUP(A1117,[1]原表!$E:$X,20,0)</f>
        <v>4335</v>
      </c>
    </row>
    <row r="1118" spans="1:17">
      <c r="A1118" s="74" t="s">
        <v>1176</v>
      </c>
      <c r="B1118" t="str">
        <f>VLOOKUP(A1118,[1]原表!$E:$AJ,32,0)</f>
        <v>通-动39#</v>
      </c>
      <c r="C1118" t="str">
        <f>VLOOKUP(A1118,[1]原表!$A:$D,4,0)</f>
        <v>机器设备-通用测试仪器仪表</v>
      </c>
      <c r="D1118" t="str">
        <f>VLOOKUP(A1118,[1]原表!$E:$G,3,0)</f>
        <v>蒸饭锅</v>
      </c>
      <c r="E1118" t="str">
        <f>VLOOKUP(A1118,'[1]拆分表2-整理表'!$C:$P,14,0)</f>
        <v/>
      </c>
      <c r="F1118">
        <v>1</v>
      </c>
      <c r="I1118" s="68">
        <f>VLOOKUP(A1118,[1]原表!$E:$N,10,0)</f>
        <v>37956</v>
      </c>
      <c r="J1118" s="68" t="s">
        <v>23</v>
      </c>
      <c r="M1118" t="str">
        <f>VLOOKUP(A1118,[1]原表!$E:$M,9,0)</f>
        <v>直接购入</v>
      </c>
      <c r="O1118">
        <f>VLOOKUP(A1118,'[1]拆分表2-整理表'!$C:$O,13,0)</f>
        <v>0</v>
      </c>
      <c r="P1118" t="str">
        <f>VLOOKUP(A1118,[1]原表!$E:$U,17,0)</f>
        <v>16</v>
      </c>
      <c r="Q1118">
        <f>VLOOKUP(A1118,[1]原表!$E:$X,20,0)</f>
        <v>5200</v>
      </c>
    </row>
    <row r="1119" spans="1:17">
      <c r="A1119" s="74" t="s">
        <v>1177</v>
      </c>
      <c r="B1119" t="str">
        <f>VLOOKUP(A1119,[1]原表!$E:$AJ,32,0)</f>
        <v>通-动40#</v>
      </c>
      <c r="C1119" t="str">
        <f>VLOOKUP(A1119,[1]原表!$A:$D,4,0)</f>
        <v>机器设备-通用测试仪器仪表</v>
      </c>
      <c r="D1119" t="str">
        <f>VLOOKUP(A1119,[1]原表!$E:$G,3,0)</f>
        <v>双头大锅炉</v>
      </c>
      <c r="E1119" t="str">
        <f>VLOOKUP(A1119,'[1]拆分表2-整理表'!$C:$P,14,0)</f>
        <v/>
      </c>
      <c r="F1119">
        <v>1</v>
      </c>
      <c r="I1119" s="68">
        <f>VLOOKUP(A1119,[1]原表!$E:$N,10,0)</f>
        <v>37956</v>
      </c>
      <c r="J1119" s="68" t="s">
        <v>23</v>
      </c>
      <c r="M1119" t="str">
        <f>VLOOKUP(A1119,[1]原表!$E:$M,9,0)</f>
        <v>直接购入</v>
      </c>
      <c r="O1119">
        <f>VLOOKUP(A1119,'[1]拆分表2-整理表'!$C:$O,13,0)</f>
        <v>0</v>
      </c>
      <c r="P1119" t="str">
        <f>VLOOKUP(A1119,[1]原表!$E:$U,17,0)</f>
        <v>16</v>
      </c>
      <c r="Q1119">
        <f>VLOOKUP(A1119,[1]原表!$E:$X,20,0)</f>
        <v>4200</v>
      </c>
    </row>
    <row r="1120" spans="1:17">
      <c r="A1120" s="74" t="s">
        <v>1178</v>
      </c>
      <c r="B1120" t="str">
        <f>VLOOKUP(A1120,[1]原表!$E:$AJ,32,0)</f>
        <v>通-动41#</v>
      </c>
      <c r="C1120" t="str">
        <f>VLOOKUP(A1120,[1]原表!$A:$D,4,0)</f>
        <v>机器设备-通用测试仪器仪表</v>
      </c>
      <c r="D1120" t="str">
        <f>VLOOKUP(A1120,[1]原表!$E:$G,3,0)</f>
        <v>水循环真空水泵(配在设备上)</v>
      </c>
      <c r="E1120" t="str">
        <f>VLOOKUP(A1120,'[1]拆分表2-整理表'!$C:$P,14,0)</f>
        <v>2BV-2070</v>
      </c>
      <c r="F1120">
        <v>1</v>
      </c>
      <c r="I1120" s="68">
        <f>VLOOKUP(A1120,[1]原表!$E:$N,10,0)</f>
        <v>38169</v>
      </c>
      <c r="J1120" s="68" t="s">
        <v>29</v>
      </c>
      <c r="M1120" t="str">
        <f>VLOOKUP(A1120,[1]原表!$E:$M,9,0)</f>
        <v>直接购入</v>
      </c>
      <c r="O1120" t="str">
        <f>VLOOKUP(A1120,'[1]拆分表2-整理表'!$C:$O,13,0)</f>
        <v>山东博山通用真空机械厂(NO:570水循环真空泵）</v>
      </c>
      <c r="P1120" t="str">
        <f>VLOOKUP(A1120,[1]原表!$E:$U,17,0)</f>
        <v>16</v>
      </c>
      <c r="Q1120">
        <f>VLOOKUP(A1120,[1]原表!$E:$X,20,0)</f>
        <v>4750</v>
      </c>
    </row>
    <row r="1121" spans="1:17">
      <c r="A1121" s="74" t="s">
        <v>1179</v>
      </c>
      <c r="B1121" t="str">
        <f>VLOOKUP(A1121,[1]原表!$E:$AJ,32,0)</f>
        <v>通-动42#</v>
      </c>
      <c r="C1121" t="str">
        <f>VLOOKUP(A1121,[1]原表!$A:$D,4,0)</f>
        <v>机器设备-通用测试仪器仪表</v>
      </c>
      <c r="D1121" t="str">
        <f>VLOOKUP(A1121,[1]原表!$E:$G,3,0)</f>
        <v>柴油发电机组</v>
      </c>
      <c r="E1121" t="str">
        <f>VLOOKUP(A1121,'[1]拆分表2-整理表'!$C:$P,14,0)</f>
        <v>SWD-110S</v>
      </c>
      <c r="F1121">
        <v>1</v>
      </c>
      <c r="I1121" s="68">
        <f>VLOOKUP(A1121,[1]原表!$E:$N,10,0)</f>
        <v>38169</v>
      </c>
      <c r="J1121" s="68" t="s">
        <v>29</v>
      </c>
      <c r="M1121" t="str">
        <f>VLOOKUP(A1121,[1]原表!$E:$M,9,0)</f>
        <v>直接购入</v>
      </c>
      <c r="O1121" t="str">
        <f>VLOOKUP(A1121,'[1]拆分表2-整理表'!$C:$O,13,0)</f>
        <v>深圳赛科特科技有限公司</v>
      </c>
      <c r="P1121" t="str">
        <f>VLOOKUP(A1121,[1]原表!$E:$U,17,0)</f>
        <v>16</v>
      </c>
      <c r="Q1121">
        <f>VLOOKUP(A1121,[1]原表!$E:$X,20,0)</f>
        <v>97800</v>
      </c>
    </row>
    <row r="1122" spans="1:17">
      <c r="A1122" s="74" t="s">
        <v>1180</v>
      </c>
      <c r="B1122" t="str">
        <f>VLOOKUP(A1122,[1]原表!$E:$AJ,32,0)</f>
        <v>通-动44#</v>
      </c>
      <c r="C1122" t="str">
        <f>VLOOKUP(A1122,[1]原表!$A:$D,4,0)</f>
        <v>机器设备-通用测试仪器仪表</v>
      </c>
      <c r="D1122" t="str">
        <f>VLOOKUP(A1122,[1]原表!$E:$G,3,0)</f>
        <v>螺旋杆空压机</v>
      </c>
      <c r="E1122" t="str">
        <f>VLOOKUP(A1122,'[1]拆分表2-整理表'!$C:$P,14,0)</f>
        <v>GA37AP-10</v>
      </c>
      <c r="F1122">
        <v>1</v>
      </c>
      <c r="I1122" s="68">
        <f>VLOOKUP(A1122,[1]原表!$E:$N,10,0)</f>
        <v>38322</v>
      </c>
      <c r="J1122" s="68" t="s">
        <v>29</v>
      </c>
      <c r="M1122" t="str">
        <f>VLOOKUP(A1122,[1]原表!$E:$M,9,0)</f>
        <v>直接购入</v>
      </c>
      <c r="O1122" t="str">
        <f>VLOOKUP(A1122,'[1]拆分表2-整理表'!$C:$O,13,0)</f>
        <v>昆明欧尼斯特约经贸有限公司(有两台)WAC2003033457</v>
      </c>
      <c r="P1122" t="str">
        <f>VLOOKUP(A1122,[1]原表!$E:$U,17,0)</f>
        <v>16</v>
      </c>
      <c r="Q1122">
        <f>VLOOKUP(A1122,[1]原表!$E:$X,20,0)</f>
        <v>249790</v>
      </c>
    </row>
    <row r="1123" spans="1:17">
      <c r="A1123" s="74" t="s">
        <v>1181</v>
      </c>
      <c r="B1123" t="str">
        <f>VLOOKUP(A1123,[1]原表!$E:$AJ,32,0)</f>
        <v>通-动45#</v>
      </c>
      <c r="C1123" t="str">
        <f>VLOOKUP(A1123,[1]原表!$A:$D,4,0)</f>
        <v>机器设备-通用测试仪器仪表</v>
      </c>
      <c r="D1123" t="str">
        <f>VLOOKUP(A1123,[1]原表!$E:$G,3,0)</f>
        <v>乙醇用泵（自吸磁力驱动泵）</v>
      </c>
      <c r="E1123" t="str">
        <f>VLOOKUP(A1123,'[1]拆分表2-整理表'!$C:$P,14,0)</f>
        <v>32CQ-25</v>
      </c>
      <c r="F1123">
        <v>1</v>
      </c>
      <c r="I1123" s="68">
        <f>VLOOKUP(A1123,[1]原表!$E:$N,10,0)</f>
        <v>38322</v>
      </c>
      <c r="J1123" s="68" t="s">
        <v>33</v>
      </c>
      <c r="M1123" t="str">
        <f>VLOOKUP(A1123,[1]原表!$E:$M,9,0)</f>
        <v>直接购入</v>
      </c>
      <c r="O1123" t="str">
        <f>VLOOKUP(A1123,'[1]拆分表2-整理表'!$C:$O,13,0)</f>
        <v>昆明水泵厂(编号:01-20)设备规格：ZCQ62-26</v>
      </c>
      <c r="P1123" t="str">
        <f>VLOOKUP(A1123,[1]原表!$E:$U,17,0)</f>
        <v>16</v>
      </c>
      <c r="Q1123">
        <f>VLOOKUP(A1123,[1]原表!$E:$X,20,0)</f>
        <v>4900</v>
      </c>
    </row>
    <row r="1124" spans="1:17">
      <c r="A1124" s="74" t="s">
        <v>1182</v>
      </c>
      <c r="B1124" t="str">
        <f>VLOOKUP(A1124,[1]原表!$E:$AJ,32,0)</f>
        <v>通-动46#</v>
      </c>
      <c r="C1124" t="str">
        <f>VLOOKUP(A1124,[1]原表!$A:$D,4,0)</f>
        <v>机器设备-通用测试仪器仪表</v>
      </c>
      <c r="D1124" t="str">
        <f>VLOOKUP(A1124,[1]原表!$E:$G,3,0)</f>
        <v>水提药液泵（化工离心泵）</v>
      </c>
      <c r="E1124" t="str">
        <f>VLOOKUP(A1124,'[1]拆分表2-整理表'!$C:$P,14,0)</f>
        <v>25FB-20</v>
      </c>
      <c r="F1124">
        <v>1</v>
      </c>
      <c r="I1124" s="68">
        <f>VLOOKUP(A1124,[1]原表!$E:$N,10,0)</f>
        <v>38322</v>
      </c>
      <c r="J1124" s="68" t="s">
        <v>31</v>
      </c>
      <c r="M1124" t="str">
        <f>VLOOKUP(A1124,[1]原表!$E:$M,9,0)</f>
        <v>直接购入</v>
      </c>
      <c r="O1124" t="str">
        <f>VLOOKUP(A1124,'[1]拆分表2-整理表'!$C:$O,13,0)</f>
        <v>昆明水泵厂  02-20</v>
      </c>
      <c r="P1124" t="str">
        <f>VLOOKUP(A1124,[1]原表!$E:$U,17,0)</f>
        <v>16</v>
      </c>
      <c r="Q1124">
        <f>VLOOKUP(A1124,[1]原表!$E:$X,20,0)</f>
        <v>2600</v>
      </c>
    </row>
    <row r="1125" spans="1:17">
      <c r="A1125" s="74" t="s">
        <v>1183</v>
      </c>
      <c r="B1125" t="str">
        <f>VLOOKUP(A1125,[1]原表!$E:$AJ,32,0)</f>
        <v>通-动47#</v>
      </c>
      <c r="C1125" t="str">
        <f>VLOOKUP(A1125,[1]原表!$A:$D,4,0)</f>
        <v>机器设备-通用测试仪器仪表</v>
      </c>
      <c r="D1125" t="str">
        <f>VLOOKUP(A1125,[1]原表!$E:$G,3,0)</f>
        <v>水提药液泵（化工离心泵）</v>
      </c>
      <c r="E1125" t="str">
        <f>VLOOKUP(A1125,'[1]拆分表2-整理表'!$C:$P,14,0)</f>
        <v>25FB-20</v>
      </c>
      <c r="F1125">
        <v>1</v>
      </c>
      <c r="I1125" s="68">
        <f>VLOOKUP(A1125,[1]原表!$E:$N,10,0)</f>
        <v>38322</v>
      </c>
      <c r="J1125" s="68" t="s">
        <v>31</v>
      </c>
      <c r="M1125" t="str">
        <f>VLOOKUP(A1125,[1]原表!$E:$M,9,0)</f>
        <v>直接购入</v>
      </c>
      <c r="O1125" t="str">
        <f>VLOOKUP(A1125,'[1]拆分表2-整理表'!$C:$O,13,0)</f>
        <v>昆明水泵厂</v>
      </c>
      <c r="P1125" t="str">
        <f>VLOOKUP(A1125,[1]原表!$E:$U,17,0)</f>
        <v>16</v>
      </c>
      <c r="Q1125">
        <f>VLOOKUP(A1125,[1]原表!$E:$X,20,0)</f>
        <v>2600</v>
      </c>
    </row>
    <row r="1126" spans="1:17">
      <c r="A1126" s="74" t="s">
        <v>1184</v>
      </c>
      <c r="B1126" t="str">
        <f>VLOOKUP(A1126,[1]原表!$E:$AJ,32,0)</f>
        <v>通-动48#</v>
      </c>
      <c r="C1126" t="str">
        <f>VLOOKUP(A1126,[1]原表!$A:$D,4,0)</f>
        <v>机器设备-通用测试仪器仪表</v>
      </c>
      <c r="D1126" t="str">
        <f>VLOOKUP(A1126,[1]原表!$E:$G,3,0)</f>
        <v>水提药液泵（化工离心泵）</v>
      </c>
      <c r="E1126" t="str">
        <f>VLOOKUP(A1126,'[1]拆分表2-整理表'!$C:$P,14,0)</f>
        <v>25FB-20</v>
      </c>
      <c r="F1126">
        <v>1</v>
      </c>
      <c r="I1126" s="68">
        <f>VLOOKUP(A1126,[1]原表!$E:$N,10,0)</f>
        <v>38322</v>
      </c>
      <c r="J1126" s="68" t="s">
        <v>31</v>
      </c>
      <c r="M1126" t="str">
        <f>VLOOKUP(A1126,[1]原表!$E:$M,9,0)</f>
        <v>直接购入</v>
      </c>
      <c r="O1126" t="str">
        <f>VLOOKUP(A1126,'[1]拆分表2-整理表'!$C:$O,13,0)</f>
        <v>昆明水泵厂</v>
      </c>
      <c r="P1126" t="str">
        <f>VLOOKUP(A1126,[1]原表!$E:$U,17,0)</f>
        <v>16</v>
      </c>
      <c r="Q1126">
        <f>VLOOKUP(A1126,[1]原表!$E:$X,20,0)</f>
        <v>2600</v>
      </c>
    </row>
    <row r="1127" spans="1:17">
      <c r="A1127" s="74" t="s">
        <v>1185</v>
      </c>
      <c r="B1127" t="str">
        <f>VLOOKUP(A1127,[1]原表!$E:$AJ,32,0)</f>
        <v>通-动50#</v>
      </c>
      <c r="C1127" t="str">
        <f>VLOOKUP(A1127,[1]原表!$A:$D,4,0)</f>
        <v>机器设备-通用测试仪器仪表</v>
      </c>
      <c r="D1127" t="str">
        <f>VLOOKUP(A1127,[1]原表!$E:$G,3,0)</f>
        <v>乙烯醇用泵(自吸磁力驱动泵）</v>
      </c>
      <c r="E1127" t="str">
        <f>VLOOKUP(A1127,'[1]拆分表2-整理表'!$C:$P,14,0)</f>
        <v>32-CQ-25</v>
      </c>
      <c r="F1127">
        <v>1</v>
      </c>
      <c r="I1127" s="68">
        <f>VLOOKUP(A1127,[1]原表!$E:$N,10,0)</f>
        <v>38322</v>
      </c>
      <c r="J1127" s="68" t="s">
        <v>33</v>
      </c>
      <c r="M1127" t="str">
        <f>VLOOKUP(A1127,[1]原表!$E:$M,9,0)</f>
        <v>直接购入</v>
      </c>
      <c r="O1127" t="str">
        <f>VLOOKUP(A1127,'[1]拆分表2-整理表'!$C:$O,13,0)</f>
        <v>昆明水泵厂  01-20设备规格:ZCQ62-26</v>
      </c>
      <c r="P1127" t="str">
        <f>VLOOKUP(A1127,[1]原表!$E:$U,17,0)</f>
        <v>16</v>
      </c>
      <c r="Q1127">
        <f>VLOOKUP(A1127,[1]原表!$E:$X,20,0)</f>
        <v>2800</v>
      </c>
    </row>
    <row r="1128" spans="1:17">
      <c r="A1128" s="74" t="s">
        <v>1186</v>
      </c>
      <c r="B1128" t="str">
        <f>VLOOKUP(A1128,[1]原表!$E:$AJ,32,0)</f>
        <v>通-动51#</v>
      </c>
      <c r="C1128" t="str">
        <f>VLOOKUP(A1128,[1]原表!$A:$D,4,0)</f>
        <v>机器设备-通用测试仪器仪表</v>
      </c>
      <c r="D1128" t="str">
        <f>VLOOKUP(A1128,[1]原表!$E:$G,3,0)</f>
        <v>乙醇用泵(自吸磁力驱动泵）</v>
      </c>
      <c r="E1128" t="str">
        <f>VLOOKUP(A1128,'[1]拆分表2-整理表'!$C:$P,14,0)</f>
        <v>25CQ-15</v>
      </c>
      <c r="F1128">
        <v>1</v>
      </c>
      <c r="I1128" s="68">
        <f>VLOOKUP(A1128,[1]原表!$E:$N,10,0)</f>
        <v>38322</v>
      </c>
      <c r="J1128" s="68" t="s">
        <v>31</v>
      </c>
      <c r="M1128" t="str">
        <f>VLOOKUP(A1128,[1]原表!$E:$M,9,0)</f>
        <v>直接购入</v>
      </c>
      <c r="O1128" t="str">
        <f>VLOOKUP(A1128,'[1]拆分表2-整理表'!$C:$O,13,0)</f>
        <v>昆明水泵厂  869325设备规格：ZCQ62-26</v>
      </c>
      <c r="P1128" t="str">
        <f>VLOOKUP(A1128,[1]原表!$E:$U,17,0)</f>
        <v>16</v>
      </c>
      <c r="Q1128">
        <f>VLOOKUP(A1128,[1]原表!$E:$X,20,0)</f>
        <v>4500</v>
      </c>
    </row>
    <row r="1129" spans="1:17">
      <c r="A1129" s="74" t="s">
        <v>1187</v>
      </c>
      <c r="B1129" t="str">
        <f>VLOOKUP(A1129,[1]原表!$E:$AJ,32,0)</f>
        <v>通-动52#</v>
      </c>
      <c r="C1129" t="str">
        <f>VLOOKUP(A1129,[1]原表!$A:$D,4,0)</f>
        <v>机器设备-通用测试仪器仪表</v>
      </c>
      <c r="D1129" t="str">
        <f>VLOOKUP(A1129,[1]原表!$E:$G,3,0)</f>
        <v>醇提防暴泵（化工离心泵）</v>
      </c>
      <c r="E1129" t="str">
        <f>VLOOKUP(A1129,'[1]拆分表2-整理表'!$C:$P,14,0)</f>
        <v>25FB-20</v>
      </c>
      <c r="F1129">
        <v>1</v>
      </c>
      <c r="I1129" s="68">
        <f>VLOOKUP(A1129,[1]原表!$E:$N,10,0)</f>
        <v>38322</v>
      </c>
      <c r="J1129" s="68" t="s">
        <v>31</v>
      </c>
      <c r="M1129" t="str">
        <f>VLOOKUP(A1129,[1]原表!$E:$M,9,0)</f>
        <v>直接购入</v>
      </c>
      <c r="O1129" t="str">
        <f>VLOOKUP(A1129,'[1]拆分表2-整理表'!$C:$O,13,0)</f>
        <v>昆明水泵厂</v>
      </c>
      <c r="P1129" t="str">
        <f>VLOOKUP(A1129,[1]原表!$E:$U,17,0)</f>
        <v>16</v>
      </c>
      <c r="Q1129">
        <f>VLOOKUP(A1129,[1]原表!$E:$X,20,0)</f>
        <v>4800</v>
      </c>
    </row>
    <row r="1130" spans="1:17">
      <c r="A1130" s="74" t="s">
        <v>1188</v>
      </c>
      <c r="B1130" t="str">
        <f>VLOOKUP(A1130,[1]原表!$E:$AJ,32,0)</f>
        <v>通-动53#</v>
      </c>
      <c r="C1130" t="str">
        <f>VLOOKUP(A1130,[1]原表!$A:$D,4,0)</f>
        <v>机器设备-通用测试仪器仪表</v>
      </c>
      <c r="D1130" t="str">
        <f>VLOOKUP(A1130,[1]原表!$E:$G,3,0)</f>
        <v>浸膏用泵(化工离心泵）</v>
      </c>
      <c r="E1130" t="str">
        <f>VLOOKUP(A1130,'[1]拆分表2-整理表'!$C:$P,14,0)</f>
        <v>25FB-13</v>
      </c>
      <c r="F1130">
        <v>1</v>
      </c>
      <c r="I1130" s="68">
        <f>VLOOKUP(A1130,[1]原表!$E:$N,10,0)</f>
        <v>38322</v>
      </c>
      <c r="J1130" s="68" t="s">
        <v>33</v>
      </c>
      <c r="M1130" t="str">
        <f>VLOOKUP(A1130,[1]原表!$E:$M,9,0)</f>
        <v>直接购入</v>
      </c>
      <c r="O1130" t="str">
        <f>VLOOKUP(A1130,'[1]拆分表2-整理表'!$C:$O,13,0)</f>
        <v>昆明水泵厂</v>
      </c>
      <c r="P1130" t="str">
        <f>VLOOKUP(A1130,[1]原表!$E:$U,17,0)</f>
        <v>16</v>
      </c>
      <c r="Q1130">
        <f>VLOOKUP(A1130,[1]原表!$E:$X,20,0)</f>
        <v>2527</v>
      </c>
    </row>
    <row r="1131" spans="1:17">
      <c r="A1131" s="74" t="s">
        <v>1189</v>
      </c>
      <c r="B1131" t="str">
        <f>VLOOKUP(A1131,[1]原表!$E:$AJ,32,0)</f>
        <v>通-动54#</v>
      </c>
      <c r="C1131" t="str">
        <f>VLOOKUP(A1131,[1]原表!$A:$D,4,0)</f>
        <v>机器设备-通用测试仪器仪表</v>
      </c>
      <c r="D1131" t="str">
        <f>VLOOKUP(A1131,[1]原表!$E:$G,3,0)</f>
        <v>冷凝水泵（立式多极离心泵）</v>
      </c>
      <c r="E1131" t="str">
        <f>VLOOKUP(A1131,'[1]拆分表2-整理表'!$C:$P,14,0)</f>
        <v>25BDL4</v>
      </c>
      <c r="F1131">
        <v>1</v>
      </c>
      <c r="I1131" s="68">
        <f>VLOOKUP(A1131,[1]原表!$E:$N,10,0)</f>
        <v>38322</v>
      </c>
      <c r="J1131" s="68" t="s">
        <v>31</v>
      </c>
      <c r="M1131" t="str">
        <f>VLOOKUP(A1131,[1]原表!$E:$M,9,0)</f>
        <v>直接购入</v>
      </c>
      <c r="O1131" t="str">
        <f>VLOOKUP(A1131,'[1]拆分表2-整理表'!$C:$O,13,0)</f>
        <v>昆明水泵厂（NO：01-20）</v>
      </c>
      <c r="P1131" t="str">
        <f>VLOOKUP(A1131,[1]原表!$E:$U,17,0)</f>
        <v>16</v>
      </c>
      <c r="Q1131">
        <f>VLOOKUP(A1131,[1]原表!$E:$X,20,0)</f>
        <v>2300</v>
      </c>
    </row>
    <row r="1132" spans="1:17">
      <c r="A1132" s="74" t="s">
        <v>1190</v>
      </c>
      <c r="B1132" t="str">
        <f>VLOOKUP(A1132,[1]原表!$E:$AJ,32,0)</f>
        <v>通-动55#</v>
      </c>
      <c r="C1132" t="str">
        <f>VLOOKUP(A1132,[1]原表!$A:$D,4,0)</f>
        <v>机器设备-通用测试仪器仪表</v>
      </c>
      <c r="D1132" t="str">
        <f>VLOOKUP(A1132,[1]原表!$E:$G,3,0)</f>
        <v>冷凝水泵(立式多极离心泵）</v>
      </c>
      <c r="E1132" t="str">
        <f>VLOOKUP(A1132,'[1]拆分表2-整理表'!$C:$P,14,0)</f>
        <v>25BDL4</v>
      </c>
      <c r="F1132">
        <v>1</v>
      </c>
      <c r="I1132" s="68">
        <f>VLOOKUP(A1132,[1]原表!$E:$N,10,0)</f>
        <v>38322</v>
      </c>
      <c r="J1132" s="68" t="s">
        <v>31</v>
      </c>
      <c r="M1132" t="str">
        <f>VLOOKUP(A1132,[1]原表!$E:$M,9,0)</f>
        <v>直接购入</v>
      </c>
      <c r="O1132" t="str">
        <f>VLOOKUP(A1132,'[1]拆分表2-整理表'!$C:$O,13,0)</f>
        <v>昆明水泵厂</v>
      </c>
      <c r="P1132" t="str">
        <f>VLOOKUP(A1132,[1]原表!$E:$U,17,0)</f>
        <v>16</v>
      </c>
      <c r="Q1132">
        <f>VLOOKUP(A1132,[1]原表!$E:$X,20,0)</f>
        <v>2300</v>
      </c>
    </row>
    <row r="1133" spans="1:17">
      <c r="A1133" s="74" t="s">
        <v>1191</v>
      </c>
      <c r="B1133" t="str">
        <f>VLOOKUP(A1133,[1]原表!$E:$AJ,32,0)</f>
        <v>通-动56#</v>
      </c>
      <c r="C1133" t="str">
        <f>VLOOKUP(A1133,[1]原表!$A:$D,4,0)</f>
        <v>机器设备-通用测试仪器仪表</v>
      </c>
      <c r="D1133" t="str">
        <f>VLOOKUP(A1133,[1]原表!$E:$G,3,0)</f>
        <v>循环水泵（离心式清水泵）</v>
      </c>
      <c r="E1133" t="str">
        <f>VLOOKUP(A1133,'[1]拆分表2-整理表'!$C:$P,14,0)</f>
        <v>ISG100-700IB</v>
      </c>
      <c r="F1133">
        <v>1</v>
      </c>
      <c r="I1133" s="68">
        <f>VLOOKUP(A1133,[1]原表!$E:$N,10,0)</f>
        <v>38322</v>
      </c>
      <c r="J1133" s="68" t="s">
        <v>31</v>
      </c>
      <c r="M1133" t="str">
        <f>VLOOKUP(A1133,[1]原表!$E:$M,9,0)</f>
        <v>直接购入</v>
      </c>
      <c r="O1133" t="str">
        <f>VLOOKUP(A1133,'[1]拆分表2-整理表'!$C:$O,13,0)</f>
        <v>昆明水泵厂设备规格：IS0100-2001</v>
      </c>
      <c r="P1133" t="str">
        <f>VLOOKUP(A1133,[1]原表!$E:$U,17,0)</f>
        <v>16</v>
      </c>
      <c r="Q1133">
        <f>VLOOKUP(A1133,[1]原表!$E:$X,20,0)</f>
        <v>6950</v>
      </c>
    </row>
    <row r="1134" spans="1:17">
      <c r="A1134" s="74" t="s">
        <v>1192</v>
      </c>
      <c r="B1134" t="str">
        <f>VLOOKUP(A1134,[1]原表!$E:$AJ,32,0)</f>
        <v>通-动57#</v>
      </c>
      <c r="C1134" t="str">
        <f>VLOOKUP(A1134,[1]原表!$A:$D,4,0)</f>
        <v>机器设备-通用测试仪器仪表</v>
      </c>
      <c r="D1134" t="str">
        <f>VLOOKUP(A1134,[1]原表!$E:$G,3,0)</f>
        <v>循环水泵（离心式清水泵）</v>
      </c>
      <c r="E1134" t="str">
        <f>VLOOKUP(A1134,'[1]拆分表2-整理表'!$C:$P,14,0)</f>
        <v>ISG100-700IB</v>
      </c>
      <c r="F1134">
        <v>1</v>
      </c>
      <c r="I1134" s="68">
        <f>VLOOKUP(A1134,[1]原表!$E:$N,10,0)</f>
        <v>38322</v>
      </c>
      <c r="J1134" s="68" t="s">
        <v>31</v>
      </c>
      <c r="M1134" t="str">
        <f>VLOOKUP(A1134,[1]原表!$E:$M,9,0)</f>
        <v>直接购入</v>
      </c>
      <c r="O1134" t="str">
        <f>VLOOKUP(A1134,'[1]拆分表2-整理表'!$C:$O,13,0)</f>
        <v>昆明水泵厂设备规格：IS0100-2002</v>
      </c>
      <c r="P1134" t="str">
        <f>VLOOKUP(A1134,[1]原表!$E:$U,17,0)</f>
        <v>16</v>
      </c>
      <c r="Q1134">
        <f>VLOOKUP(A1134,[1]原表!$E:$X,20,0)</f>
        <v>6950</v>
      </c>
    </row>
    <row r="1135" spans="1:17">
      <c r="A1135" s="74" t="s">
        <v>1193</v>
      </c>
      <c r="B1135" t="str">
        <f>VLOOKUP(A1135,[1]原表!$E:$AJ,32,0)</f>
        <v>通-动-58-1#</v>
      </c>
      <c r="C1135" t="str">
        <f>VLOOKUP(A1135,[1]原表!$A:$D,4,0)</f>
        <v>机器设备-通用测试仪器仪表</v>
      </c>
      <c r="D1135" t="str">
        <f>VLOOKUP(A1135,[1]原表!$E:$G,3,0)</f>
        <v>恒压变频消防设备</v>
      </c>
      <c r="E1135" t="str">
        <f>VLOOKUP(A1135,'[1]拆分表2-整理表'!$C:$P,14,0)</f>
        <v>XHG300-50-4</v>
      </c>
      <c r="F1135">
        <v>1</v>
      </c>
      <c r="I1135" s="68">
        <f>VLOOKUP(A1135,[1]原表!$E:$N,10,0)</f>
        <v>38991</v>
      </c>
      <c r="J1135" s="68" t="s">
        <v>29</v>
      </c>
      <c r="M1135" t="str">
        <f>VLOOKUP(A1135,[1]原表!$E:$M,9,0)</f>
        <v>直接购入</v>
      </c>
      <c r="O1135" t="str">
        <f>VLOOKUP(A1135,'[1]拆分表2-整理表'!$C:$O,13,0)</f>
        <v>济南张夏龙泉水暖器材厂(2004-12-01入帐在此调整数量</v>
      </c>
      <c r="P1135" t="str">
        <f>VLOOKUP(A1135,[1]原表!$E:$U,17,0)</f>
        <v>16</v>
      </c>
      <c r="Q1135">
        <f>VLOOKUP(A1135,[1]原表!$E:$X,20,0)</f>
        <v>144000</v>
      </c>
    </row>
    <row r="1136" spans="1:17">
      <c r="A1136" s="74" t="s">
        <v>1194</v>
      </c>
      <c r="B1136" t="str">
        <f>VLOOKUP(A1136,[1]原表!$E:$AJ,32,0)</f>
        <v>12000014</v>
      </c>
      <c r="C1136" t="str">
        <f>VLOOKUP(A1136,[1]原表!$A:$D,4,0)</f>
        <v>机器设备-通用测试仪器仪表</v>
      </c>
      <c r="D1136" t="str">
        <f>VLOOKUP(A1136,[1]原表!$E:$G,3,0)</f>
        <v>煤房锅炉房增量工程</v>
      </c>
      <c r="E1136" t="str">
        <f>VLOOKUP(A1136,'[1]拆分表2-整理表'!$C:$P,14,0)</f>
        <v/>
      </c>
      <c r="F1136">
        <v>1</v>
      </c>
      <c r="I1136" s="68">
        <f>VLOOKUP(A1136,[1]原表!$E:$N,10,0)</f>
        <v>38017</v>
      </c>
      <c r="J1136" s="68" t="s">
        <v>29</v>
      </c>
      <c r="M1136" t="str">
        <f>VLOOKUP(A1136,[1]原表!$E:$M,9,0)</f>
        <v>在建工程转入</v>
      </c>
      <c r="O1136">
        <f>VLOOKUP(A1136,'[1]拆分表2-整理表'!$C:$O,13,0)</f>
        <v>0</v>
      </c>
      <c r="P1136" t="str">
        <f>VLOOKUP(A1136,[1]原表!$E:$U,17,0)</f>
        <v>35</v>
      </c>
      <c r="Q1136">
        <f>VLOOKUP(A1136,[1]原表!$E:$X,20,0)</f>
        <v>49967.18</v>
      </c>
    </row>
    <row r="1137" spans="1:17">
      <c r="A1137" s="74" t="s">
        <v>1195</v>
      </c>
      <c r="B1137" t="str">
        <f>VLOOKUP(A1137,[1]原表!$E:$AJ,32,0)</f>
        <v>02400001</v>
      </c>
      <c r="C1137" t="str">
        <f>VLOOKUP(A1137,[1]原表!$A:$D,4,0)</f>
        <v>机器设备-通用测试仪器仪表</v>
      </c>
      <c r="D1137" t="str">
        <f>VLOOKUP(A1137,[1]原表!$E:$G,3,0)</f>
        <v>静电油烟净化器</v>
      </c>
      <c r="E1137" t="str">
        <f>VLOOKUP(A1137,'[1]拆分表2-整理表'!$C:$P,14,0)</f>
        <v>EYJ-JD.1300*900*1000</v>
      </c>
      <c r="F1137">
        <v>1</v>
      </c>
      <c r="I1137" s="68">
        <f>VLOOKUP(A1137,[1]原表!$E:$N,10,0)</f>
        <v>38292</v>
      </c>
      <c r="J1137" s="68" t="s">
        <v>23</v>
      </c>
      <c r="M1137" t="str">
        <f>VLOOKUP(A1137,[1]原表!$E:$M,9,0)</f>
        <v>直接购入</v>
      </c>
      <c r="O1137" t="str">
        <f>VLOOKUP(A1137,'[1]拆分表2-整理表'!$C:$O,13,0)</f>
        <v>清华紫光公司生产，食堂用</v>
      </c>
      <c r="P1137" t="str">
        <f>VLOOKUP(A1137,[1]原表!$E:$U,17,0)</f>
        <v>12</v>
      </c>
      <c r="Q1137">
        <f>VLOOKUP(A1137,[1]原表!$E:$X,20,0)</f>
        <v>13900</v>
      </c>
    </row>
    <row r="1138" spans="1:17">
      <c r="A1138" s="74" t="s">
        <v>1196</v>
      </c>
      <c r="B1138" t="str">
        <f>VLOOKUP(A1138,[1]原表!$E:$AJ,32,0)</f>
        <v>02400002</v>
      </c>
      <c r="C1138" t="str">
        <f>VLOOKUP(A1138,[1]原表!$A:$D,4,0)</f>
        <v>机器设备-通用测试仪器仪表</v>
      </c>
      <c r="D1138" t="str">
        <f>VLOOKUP(A1138,[1]原表!$E:$G,3,0)</f>
        <v>风柜</v>
      </c>
      <c r="E1138" t="str">
        <f>VLOOKUP(A1138,'[1]拆分表2-整理表'!$C:$P,14,0)</f>
        <v>5KW（1220*1000*1100）</v>
      </c>
      <c r="F1138">
        <v>1</v>
      </c>
      <c r="I1138" s="68">
        <f>VLOOKUP(A1138,[1]原表!$E:$N,10,0)</f>
        <v>38292</v>
      </c>
      <c r="J1138" s="68" t="s">
        <v>23</v>
      </c>
      <c r="M1138" t="str">
        <f>VLOOKUP(A1138,[1]原表!$E:$M,9,0)</f>
        <v>直接购入</v>
      </c>
      <c r="O1138" t="str">
        <f>VLOOKUP(A1138,'[1]拆分表2-整理表'!$C:$O,13,0)</f>
        <v>昆明银河厨房设备公司生产，食堂用</v>
      </c>
      <c r="P1138" t="str">
        <f>VLOOKUP(A1138,[1]原表!$E:$U,17,0)</f>
        <v>12</v>
      </c>
      <c r="Q1138">
        <f>VLOOKUP(A1138,[1]原表!$E:$X,20,0)</f>
        <v>5500</v>
      </c>
    </row>
    <row r="1139" spans="1:17">
      <c r="A1139" s="74" t="s">
        <v>1197</v>
      </c>
      <c r="B1139" t="str">
        <f>VLOOKUP(A1139,[1]原表!$E:$AJ,32,0)</f>
        <v>02400005</v>
      </c>
      <c r="C1139" t="str">
        <f>VLOOKUP(A1139,[1]原表!$A:$D,4,0)</f>
        <v>机器设备-通用测试仪器仪表</v>
      </c>
      <c r="D1139" t="str">
        <f>VLOOKUP(A1139,[1]原表!$E:$G,3,0)</f>
        <v>绞切肉机</v>
      </c>
      <c r="E1139" t="str">
        <f>VLOOKUP(A1139,'[1]拆分表2-整理表'!$C:$P,14,0)</f>
        <v>ORIS-400（12KW.380V）</v>
      </c>
      <c r="F1139">
        <v>1</v>
      </c>
      <c r="I1139" s="68">
        <f>VLOOKUP(A1139,[1]原表!$E:$N,10,0)</f>
        <v>38292</v>
      </c>
      <c r="J1139" s="68" t="s">
        <v>23</v>
      </c>
      <c r="M1139" t="str">
        <f>VLOOKUP(A1139,[1]原表!$E:$M,9,0)</f>
        <v>直接购入</v>
      </c>
      <c r="O1139" t="str">
        <f>VLOOKUP(A1139,'[1]拆分表2-整理表'!$C:$O,13,0)</f>
        <v>湖南省长沙市机电设备制造厂制造，食堂用</v>
      </c>
      <c r="P1139" t="str">
        <f>VLOOKUP(A1139,[1]原表!$E:$U,17,0)</f>
        <v>12</v>
      </c>
      <c r="Q1139">
        <f>VLOOKUP(A1139,[1]原表!$E:$X,20,0)</f>
        <v>2150</v>
      </c>
    </row>
    <row r="1140" spans="1:17">
      <c r="A1140" s="74" t="s">
        <v>1198</v>
      </c>
      <c r="B1140" t="str">
        <f>VLOOKUP(A1140,[1]原表!$E:$AJ,32,0)</f>
        <v>02400006</v>
      </c>
      <c r="C1140" t="str">
        <f>VLOOKUP(A1140,[1]原表!$A:$D,4,0)</f>
        <v>机器设备-通用测试仪器仪表</v>
      </c>
      <c r="D1140" t="str">
        <f>VLOOKUP(A1140,[1]原表!$E:$G,3,0)</f>
        <v>双温冰箱</v>
      </c>
      <c r="E1140" t="str">
        <f>VLOOKUP(A1140,'[1]拆分表2-整理表'!$C:$P,14,0)</f>
        <v>四门双温</v>
      </c>
      <c r="F1140">
        <v>1</v>
      </c>
      <c r="I1140" s="68">
        <f>VLOOKUP(A1140,[1]原表!$E:$N,10,0)</f>
        <v>37987</v>
      </c>
      <c r="J1140" s="68" t="s">
        <v>23</v>
      </c>
      <c r="M1140" t="str">
        <f>VLOOKUP(A1140,[1]原表!$E:$M,9,0)</f>
        <v>直接购入</v>
      </c>
      <c r="O1140">
        <f>VLOOKUP(A1140,'[1]拆分表2-整理表'!$C:$O,13,0)</f>
        <v>0</v>
      </c>
      <c r="P1140" t="str">
        <f>VLOOKUP(A1140,[1]原表!$E:$U,17,0)</f>
        <v>12</v>
      </c>
      <c r="Q1140">
        <f>VLOOKUP(A1140,[1]原表!$E:$X,20,0)</f>
        <v>5500</v>
      </c>
    </row>
    <row r="1141" spans="1:17">
      <c r="A1141" s="74" t="s">
        <v>1199</v>
      </c>
      <c r="B1141" t="str">
        <f>VLOOKUP(A1141,[1]原表!$E:$AJ,32,0)</f>
        <v>通-电069#</v>
      </c>
      <c r="C1141" t="str">
        <f>VLOOKUP(A1141,[1]原表!$A:$D,4,0)</f>
        <v>机器设备-通用测试仪器仪表</v>
      </c>
      <c r="D1141" t="str">
        <f>VLOOKUP(A1141,[1]原表!$E:$G,3,0)</f>
        <v>配电柜</v>
      </c>
      <c r="E1141" t="str">
        <f>VLOOKUP(A1141,'[1]拆分表2-整理表'!$C:$P,14,0)</f>
        <v>GCS</v>
      </c>
      <c r="F1141">
        <v>1</v>
      </c>
      <c r="I1141" s="68">
        <f>VLOOKUP(A1141,[1]原表!$E:$N,10,0)</f>
        <v>40544</v>
      </c>
      <c r="J1141" s="68" t="s">
        <v>31</v>
      </c>
      <c r="M1141" t="str">
        <f>VLOOKUP(A1141,[1]原表!$E:$M,9,0)</f>
        <v>直接购入</v>
      </c>
      <c r="O1141" t="str">
        <f>VLOOKUP(A1141,'[1]拆分表2-整理表'!$C:$O,13,0)</f>
        <v>昆明凌凯电气设备有限公司 NO：0912、091222、091220</v>
      </c>
      <c r="P1141" t="str">
        <f>VLOOKUP(A1141,[1]原表!$E:$U,17,0)</f>
        <v>10</v>
      </c>
      <c r="Q1141">
        <f>VLOOKUP(A1141,[1]原表!$E:$X,20,0)</f>
        <v>86120</v>
      </c>
    </row>
    <row r="1142" spans="1:17">
      <c r="A1142" s="74" t="s">
        <v>1200</v>
      </c>
      <c r="B1142" t="str">
        <f>VLOOKUP(A1142,[1]原表!$E:$AJ,32,0)</f>
        <v>通-电070#</v>
      </c>
      <c r="C1142" t="str">
        <f>VLOOKUP(A1142,[1]原表!$A:$D,4,0)</f>
        <v>机器设备-通用测试仪器仪表</v>
      </c>
      <c r="D1142" t="str">
        <f>VLOOKUP(A1142,[1]原表!$E:$G,3,0)</f>
        <v>全电子汽车衡</v>
      </c>
      <c r="E1142" t="str">
        <f>VLOOKUP(A1142,'[1]拆分表2-整理表'!$C:$P,14,0)</f>
        <v>SCS-3XPM/80T</v>
      </c>
      <c r="F1142">
        <v>1</v>
      </c>
      <c r="I1142" s="68">
        <f>VLOOKUP(A1142,[1]原表!$E:$N,10,0)</f>
        <v>40756</v>
      </c>
      <c r="J1142" s="68" t="s">
        <v>29</v>
      </c>
      <c r="M1142" t="str">
        <f>VLOOKUP(A1142,[1]原表!$E:$M,9,0)</f>
        <v>直接购入</v>
      </c>
      <c r="O1142" t="str">
        <f>VLOOKUP(A1142,'[1]拆分表2-整理表'!$C:$O,13,0)</f>
        <v>云南奔牛衡器有限公司NO:110633</v>
      </c>
      <c r="P1142" t="str">
        <f>VLOOKUP(A1142,[1]原表!$E:$U,17,0)</f>
        <v>10</v>
      </c>
      <c r="Q1142">
        <f>VLOOKUP(A1142,[1]原表!$E:$X,20,0)</f>
        <v>45726.5</v>
      </c>
    </row>
    <row r="1143" spans="1:17">
      <c r="A1143" s="74" t="s">
        <v>1201</v>
      </c>
      <c r="B1143" t="str">
        <f>VLOOKUP(A1143,[1]原表!$E:$AJ,32,0)</f>
        <v>通-动59#</v>
      </c>
      <c r="C1143" t="str">
        <f>VLOOKUP(A1143,[1]原表!$A:$D,4,0)</f>
        <v>机器设备-通用测试仪器仪表</v>
      </c>
      <c r="D1143" t="str">
        <f>VLOOKUP(A1143,[1]原表!$E:$G,3,0)</f>
        <v>单级立式离心泵</v>
      </c>
      <c r="E1143" t="str">
        <f>VLOOKUP(A1143,'[1]拆分表2-整理表'!$C:$P,14,0)</f>
        <v>KQL100/200-22</v>
      </c>
      <c r="F1143">
        <v>1</v>
      </c>
      <c r="I1143" s="68">
        <f>VLOOKUP(A1143,[1]原表!$E:$N,10,0)</f>
        <v>41730</v>
      </c>
      <c r="J1143" s="68" t="s">
        <v>31</v>
      </c>
      <c r="M1143" t="str">
        <f>VLOOKUP(A1143,[1]原表!$E:$M,9,0)</f>
        <v>直接购入</v>
      </c>
      <c r="O1143" t="str">
        <f>VLOOKUP(A1143,'[1]拆分表2-整理表'!$C:$O,13,0)</f>
        <v>上海东赢工业设备安装有限公司</v>
      </c>
      <c r="P1143" t="str">
        <f>VLOOKUP(A1143,[1]原表!$E:$U,17,0)</f>
        <v>16</v>
      </c>
      <c r="Q1143">
        <f>VLOOKUP(A1143,[1]原表!$E:$X,20,0)</f>
        <v>5949.29</v>
      </c>
    </row>
    <row r="1144" spans="1:17">
      <c r="A1144" s="74" t="s">
        <v>1202</v>
      </c>
      <c r="B1144" t="str">
        <f>VLOOKUP(A1144,[1]原表!$E:$AJ,32,0)</f>
        <v>通-动60#</v>
      </c>
      <c r="C1144" t="str">
        <f>VLOOKUP(A1144,[1]原表!$A:$D,4,0)</f>
        <v>机器设备-通用测试仪器仪表</v>
      </c>
      <c r="D1144" t="str">
        <f>VLOOKUP(A1144,[1]原表!$E:$G,3,0)</f>
        <v>单级立式离心泵</v>
      </c>
      <c r="E1144" t="str">
        <f>VLOOKUP(A1144,'[1]拆分表2-整理表'!$C:$P,14,0)</f>
        <v>KQL80/235-18.5/2</v>
      </c>
      <c r="F1144">
        <v>1</v>
      </c>
      <c r="I1144" s="68">
        <f>VLOOKUP(A1144,[1]原表!$E:$N,10,0)</f>
        <v>41730</v>
      </c>
      <c r="J1144" s="68" t="s">
        <v>31</v>
      </c>
      <c r="M1144" t="str">
        <f>VLOOKUP(A1144,[1]原表!$E:$M,9,0)</f>
        <v>直接购入</v>
      </c>
      <c r="O1144" t="str">
        <f>VLOOKUP(A1144,'[1]拆分表2-整理表'!$C:$O,13,0)</f>
        <v>上海东赢工业设备安装有限公司</v>
      </c>
      <c r="P1144" t="str">
        <f>VLOOKUP(A1144,[1]原表!$E:$U,17,0)</f>
        <v>16</v>
      </c>
      <c r="Q1144">
        <f>VLOOKUP(A1144,[1]原表!$E:$X,20,0)</f>
        <v>5949.29</v>
      </c>
    </row>
    <row r="1145" spans="1:17">
      <c r="A1145" s="74" t="s">
        <v>1203</v>
      </c>
      <c r="B1145" t="str">
        <f>VLOOKUP(A1145,[1]原表!$E:$AJ,32,0)</f>
        <v>通-动61#</v>
      </c>
      <c r="C1145" t="str">
        <f>VLOOKUP(A1145,[1]原表!$A:$D,4,0)</f>
        <v>机器设备-通用测试仪器仪表</v>
      </c>
      <c r="D1145" t="str">
        <f>VLOOKUP(A1145,[1]原表!$E:$G,3,0)</f>
        <v>单级立式离心泵</v>
      </c>
      <c r="E1145" t="str">
        <f>VLOOKUP(A1145,'[1]拆分表2-整理表'!$C:$P,14,0)</f>
        <v>KQL80/235-18.2/2</v>
      </c>
      <c r="F1145">
        <v>1</v>
      </c>
      <c r="I1145" s="68">
        <f>VLOOKUP(A1145,[1]原表!$E:$N,10,0)</f>
        <v>41730</v>
      </c>
      <c r="J1145" s="68" t="s">
        <v>33</v>
      </c>
      <c r="M1145" t="str">
        <f>VLOOKUP(A1145,[1]原表!$E:$M,9,0)</f>
        <v>直接购入</v>
      </c>
      <c r="O1145" t="str">
        <f>VLOOKUP(A1145,'[1]拆分表2-整理表'!$C:$O,13,0)</f>
        <v>上海东赢工业设备安装有限公司</v>
      </c>
      <c r="P1145" t="str">
        <f>VLOOKUP(A1145,[1]原表!$E:$U,17,0)</f>
        <v>16</v>
      </c>
      <c r="Q1145">
        <f>VLOOKUP(A1145,[1]原表!$E:$X,20,0)</f>
        <v>5949.29</v>
      </c>
    </row>
    <row r="1146" spans="1:17">
      <c r="A1146" s="74" t="s">
        <v>1204</v>
      </c>
      <c r="B1146" t="str">
        <f>VLOOKUP(A1146,[1]原表!$E:$AJ,32,0)</f>
        <v>通-电71#</v>
      </c>
      <c r="C1146" t="str">
        <f>VLOOKUP(A1146,[1]原表!$A:$D,4,0)</f>
        <v>机器设备-通用测试仪器仪表</v>
      </c>
      <c r="D1146" t="str">
        <f>VLOOKUP(A1146,[1]原表!$E:$G,3,0)</f>
        <v>长虹空调</v>
      </c>
      <c r="E1146" t="str">
        <f>VLOOKUP(A1146,'[1]拆分表2-整理表'!$C:$P,14,0)</f>
        <v>RF12LW/DB1</v>
      </c>
      <c r="F1146">
        <v>1</v>
      </c>
      <c r="I1146" s="68">
        <f>VLOOKUP(A1146,[1]原表!$E:$N,10,0)</f>
        <v>41913</v>
      </c>
      <c r="J1146" s="68" t="s">
        <v>65</v>
      </c>
      <c r="M1146" t="str">
        <f>VLOOKUP(A1146,[1]原表!$E:$M,9,0)</f>
        <v>直接购入</v>
      </c>
      <c r="O1146" t="str">
        <f>VLOOKUP(A1146,'[1]拆分表2-整理表'!$C:$O,13,0)</f>
        <v>四川长虹电器股份有限公司  呈贡阴凉库</v>
      </c>
      <c r="P1146" t="str">
        <f>VLOOKUP(A1146,[1]原表!$E:$U,17,0)</f>
        <v>10</v>
      </c>
      <c r="Q1146">
        <f>VLOOKUP(A1146,[1]原表!$E:$X,20,0)</f>
        <v>5521.36</v>
      </c>
    </row>
    <row r="1147" spans="1:17">
      <c r="A1147" s="74" t="s">
        <v>1205</v>
      </c>
      <c r="B1147" t="str">
        <f>VLOOKUP(A1147,[1]原表!$E:$AJ,32,0)</f>
        <v>通-电72#</v>
      </c>
      <c r="C1147" t="str">
        <f>VLOOKUP(A1147,[1]原表!$A:$D,4,0)</f>
        <v>机器设备-通用测试仪器仪表</v>
      </c>
      <c r="D1147" t="str">
        <f>VLOOKUP(A1147,[1]原表!$E:$G,3,0)</f>
        <v>长虹空调</v>
      </c>
      <c r="E1147" t="str">
        <f>VLOOKUP(A1147,'[1]拆分表2-整理表'!$C:$P,14,0)</f>
        <v>RF12LW/DB1</v>
      </c>
      <c r="F1147">
        <v>1</v>
      </c>
      <c r="I1147" s="68">
        <f>VLOOKUP(A1147,[1]原表!$E:$N,10,0)</f>
        <v>41913</v>
      </c>
      <c r="J1147" s="68" t="s">
        <v>65</v>
      </c>
      <c r="M1147" t="str">
        <f>VLOOKUP(A1147,[1]原表!$E:$M,9,0)</f>
        <v>直接购入</v>
      </c>
      <c r="O1147" t="str">
        <f>VLOOKUP(A1147,'[1]拆分表2-整理表'!$C:$O,13,0)</f>
        <v>四川长虹电器股份有限公司  呈贡阴凉库</v>
      </c>
      <c r="P1147" t="str">
        <f>VLOOKUP(A1147,[1]原表!$E:$U,17,0)</f>
        <v>10</v>
      </c>
      <c r="Q1147">
        <f>VLOOKUP(A1147,[1]原表!$E:$X,20,0)</f>
        <v>5521.36</v>
      </c>
    </row>
    <row r="1148" spans="1:17">
      <c r="A1148" s="74" t="s">
        <v>1206</v>
      </c>
      <c r="B1148" t="str">
        <f>VLOOKUP(A1148,[1]原表!$E:$AJ,32,0)</f>
        <v>通-电73#</v>
      </c>
      <c r="C1148" t="str">
        <f>VLOOKUP(A1148,[1]原表!$A:$D,4,0)</f>
        <v>机器设备-通用测试仪器仪表</v>
      </c>
      <c r="D1148" t="str">
        <f>VLOOKUP(A1148,[1]原表!$E:$G,3,0)</f>
        <v>长虹空调</v>
      </c>
      <c r="E1148" t="str">
        <f>VLOOKUP(A1148,'[1]拆分表2-整理表'!$C:$P,14,0)</f>
        <v>RF12LW/DB1</v>
      </c>
      <c r="F1148">
        <v>1</v>
      </c>
      <c r="I1148" s="68">
        <f>VLOOKUP(A1148,[1]原表!$E:$N,10,0)</f>
        <v>41913</v>
      </c>
      <c r="J1148" s="68" t="s">
        <v>65</v>
      </c>
      <c r="M1148" t="str">
        <f>VLOOKUP(A1148,[1]原表!$E:$M,9,0)</f>
        <v>直接购入</v>
      </c>
      <c r="O1148" t="str">
        <f>VLOOKUP(A1148,'[1]拆分表2-整理表'!$C:$O,13,0)</f>
        <v>四川长虹电器股份有限公司  呈贡阴凉库</v>
      </c>
      <c r="P1148" t="str">
        <f>VLOOKUP(A1148,[1]原表!$E:$U,17,0)</f>
        <v>10</v>
      </c>
      <c r="Q1148">
        <f>VLOOKUP(A1148,[1]原表!$E:$X,20,0)</f>
        <v>5521.36</v>
      </c>
    </row>
    <row r="1149" spans="1:17">
      <c r="A1149" s="74" t="s">
        <v>1207</v>
      </c>
      <c r="B1149" t="str">
        <f>VLOOKUP(A1149,[1]原表!$E:$AJ,32,0)</f>
        <v>通-电74#</v>
      </c>
      <c r="C1149" t="str">
        <f>VLOOKUP(A1149,[1]原表!$A:$D,4,0)</f>
        <v>机器设备-通用测试仪器仪表</v>
      </c>
      <c r="D1149" t="str">
        <f>VLOOKUP(A1149,[1]原表!$E:$G,3,0)</f>
        <v>长虹空调</v>
      </c>
      <c r="E1149" t="str">
        <f>VLOOKUP(A1149,'[1]拆分表2-整理表'!$C:$P,14,0)</f>
        <v>RF12LW/BD1</v>
      </c>
      <c r="F1149">
        <v>1</v>
      </c>
      <c r="I1149" s="68">
        <f>VLOOKUP(A1149,[1]原表!$E:$N,10,0)</f>
        <v>41913</v>
      </c>
      <c r="J1149" s="68" t="s">
        <v>65</v>
      </c>
      <c r="M1149" t="str">
        <f>VLOOKUP(A1149,[1]原表!$E:$M,9,0)</f>
        <v>直接购入</v>
      </c>
      <c r="O1149" t="str">
        <f>VLOOKUP(A1149,'[1]拆分表2-整理表'!$C:$O,13,0)</f>
        <v>四川长虹电器股份有限公司  呈贡阴凉库</v>
      </c>
      <c r="P1149" t="str">
        <f>VLOOKUP(A1149,[1]原表!$E:$U,17,0)</f>
        <v>10</v>
      </c>
      <c r="Q1149">
        <f>VLOOKUP(A1149,[1]原表!$E:$X,20,0)</f>
        <v>5521.36</v>
      </c>
    </row>
    <row r="1150" spans="1:17">
      <c r="A1150" s="74" t="s">
        <v>1208</v>
      </c>
      <c r="B1150" t="str">
        <f>VLOOKUP(A1150,[1]原表!$E:$AJ,32,0)</f>
        <v>通-电75#</v>
      </c>
      <c r="C1150" t="str">
        <f>VLOOKUP(A1150,[1]原表!$A:$D,4,0)</f>
        <v>机器设备-通用测试仪器仪表</v>
      </c>
      <c r="D1150" t="str">
        <f>VLOOKUP(A1150,[1]原表!$E:$G,3,0)</f>
        <v>长虹空调</v>
      </c>
      <c r="E1150" t="str">
        <f>VLOOKUP(A1150,'[1]拆分表2-整理表'!$C:$P,14,0)</f>
        <v>RF12LW/BD1</v>
      </c>
      <c r="F1150">
        <v>1</v>
      </c>
      <c r="I1150" s="68">
        <f>VLOOKUP(A1150,[1]原表!$E:$N,10,0)</f>
        <v>41913</v>
      </c>
      <c r="J1150" s="68" t="s">
        <v>65</v>
      </c>
      <c r="M1150" t="str">
        <f>VLOOKUP(A1150,[1]原表!$E:$M,9,0)</f>
        <v>直接购入</v>
      </c>
      <c r="O1150" t="str">
        <f>VLOOKUP(A1150,'[1]拆分表2-整理表'!$C:$O,13,0)</f>
        <v>四川长虹电器股份有限公司  呈贡阴凉库</v>
      </c>
      <c r="P1150" t="str">
        <f>VLOOKUP(A1150,[1]原表!$E:$U,17,0)</f>
        <v>10</v>
      </c>
      <c r="Q1150">
        <f>VLOOKUP(A1150,[1]原表!$E:$X,20,0)</f>
        <v>5521.37</v>
      </c>
    </row>
    <row r="1151" spans="1:17">
      <c r="A1151" s="74" t="s">
        <v>1209</v>
      </c>
      <c r="B1151" t="str">
        <f>VLOOKUP(A1151,[1]原表!$E:$AJ,32,0)</f>
        <v>通-电76#</v>
      </c>
      <c r="C1151" t="str">
        <f>VLOOKUP(A1151,[1]原表!$A:$D,4,0)</f>
        <v>机器设备-通用测试仪器仪表</v>
      </c>
      <c r="D1151" t="str">
        <f>VLOOKUP(A1151,[1]原表!$E:$G,3,0)</f>
        <v>长虹空调</v>
      </c>
      <c r="E1151" t="str">
        <f>VLOOKUP(A1151,'[1]拆分表2-整理表'!$C:$P,14,0)</f>
        <v>RF12LW/BD1</v>
      </c>
      <c r="F1151">
        <v>1</v>
      </c>
      <c r="I1151" s="68">
        <f>VLOOKUP(A1151,[1]原表!$E:$N,10,0)</f>
        <v>41913</v>
      </c>
      <c r="J1151" s="68" t="s">
        <v>65</v>
      </c>
      <c r="M1151" t="str">
        <f>VLOOKUP(A1151,[1]原表!$E:$M,9,0)</f>
        <v>直接购入</v>
      </c>
      <c r="O1151" t="str">
        <f>VLOOKUP(A1151,'[1]拆分表2-整理表'!$C:$O,13,0)</f>
        <v>四川长虹电器股份有限公司  呈贡阴凉库</v>
      </c>
      <c r="P1151" t="str">
        <f>VLOOKUP(A1151,[1]原表!$E:$U,17,0)</f>
        <v>10</v>
      </c>
      <c r="Q1151">
        <f>VLOOKUP(A1151,[1]原表!$E:$X,20,0)</f>
        <v>5521.37</v>
      </c>
    </row>
    <row r="1152" spans="1:17">
      <c r="A1152" s="74" t="s">
        <v>1210</v>
      </c>
      <c r="B1152" t="str">
        <f>VLOOKUP(A1152,[1]原表!$E:$AJ,32,0)</f>
        <v>通-电77#</v>
      </c>
      <c r="C1152" t="str">
        <f>VLOOKUP(A1152,[1]原表!$A:$D,4,0)</f>
        <v>机器设备-通用测试仪器仪表</v>
      </c>
      <c r="D1152" t="str">
        <f>VLOOKUP(A1152,[1]原表!$E:$G,3,0)</f>
        <v>长虹空调</v>
      </c>
      <c r="E1152" t="str">
        <f>VLOOKUP(A1152,'[1]拆分表2-整理表'!$C:$P,14,0)</f>
        <v>RF12LW/BD1</v>
      </c>
      <c r="F1152">
        <v>1</v>
      </c>
      <c r="I1152" s="68">
        <f>VLOOKUP(A1152,[1]原表!$E:$N,10,0)</f>
        <v>41913</v>
      </c>
      <c r="J1152" s="68" t="s">
        <v>65</v>
      </c>
      <c r="M1152" t="str">
        <f>VLOOKUP(A1152,[1]原表!$E:$M,9,0)</f>
        <v>直接购入</v>
      </c>
      <c r="O1152" t="str">
        <f>VLOOKUP(A1152,'[1]拆分表2-整理表'!$C:$O,13,0)</f>
        <v>四川长虹电器股份有限公司  呈贡阴凉库</v>
      </c>
      <c r="P1152" t="str">
        <f>VLOOKUP(A1152,[1]原表!$E:$U,17,0)</f>
        <v>10</v>
      </c>
      <c r="Q1152">
        <f>VLOOKUP(A1152,[1]原表!$E:$X,20,0)</f>
        <v>5521.37</v>
      </c>
    </row>
    <row r="1153" spans="1:17">
      <c r="A1153" s="74" t="s">
        <v>1211</v>
      </c>
      <c r="B1153" t="str">
        <f>VLOOKUP(A1153,[1]原表!$E:$AJ,32,0)</f>
        <v>通-电78#</v>
      </c>
      <c r="C1153" t="str">
        <f>VLOOKUP(A1153,[1]原表!$A:$D,4,0)</f>
        <v>机器设备-通用测试仪器仪表</v>
      </c>
      <c r="D1153" t="str">
        <f>VLOOKUP(A1153,[1]原表!$E:$G,3,0)</f>
        <v>长虹空调</v>
      </c>
      <c r="E1153" t="str">
        <f>VLOOKUP(A1153,'[1]拆分表2-整理表'!$C:$P,14,0)</f>
        <v>RF12LW/BD1</v>
      </c>
      <c r="F1153">
        <v>1</v>
      </c>
      <c r="I1153" s="68">
        <f>VLOOKUP(A1153,[1]原表!$E:$N,10,0)</f>
        <v>41913</v>
      </c>
      <c r="J1153" s="68" t="s">
        <v>65</v>
      </c>
      <c r="M1153" t="str">
        <f>VLOOKUP(A1153,[1]原表!$E:$M,9,0)</f>
        <v>直接购入</v>
      </c>
      <c r="O1153" t="str">
        <f>VLOOKUP(A1153,'[1]拆分表2-整理表'!$C:$O,13,0)</f>
        <v>四川长虹电器股份有限公司  呈贡阴凉库</v>
      </c>
      <c r="P1153" t="str">
        <f>VLOOKUP(A1153,[1]原表!$E:$U,17,0)</f>
        <v>10</v>
      </c>
      <c r="Q1153">
        <f>VLOOKUP(A1153,[1]原表!$E:$X,20,0)</f>
        <v>5521.37</v>
      </c>
    </row>
    <row r="1154" spans="1:17">
      <c r="A1154" s="74" t="s">
        <v>1212</v>
      </c>
      <c r="B1154" t="str">
        <f>VLOOKUP(A1154,[1]原表!$E:$AJ,32,0)</f>
        <v>通-电79#</v>
      </c>
      <c r="C1154" t="str">
        <f>VLOOKUP(A1154,[1]原表!$A:$D,4,0)</f>
        <v>机器设备-通用测试仪器仪表</v>
      </c>
      <c r="D1154" t="str">
        <f>VLOOKUP(A1154,[1]原表!$E:$G,3,0)</f>
        <v>长虹空调</v>
      </c>
      <c r="E1154" t="str">
        <f>VLOOKUP(A1154,'[1]拆分表2-整理表'!$C:$P,14,0)</f>
        <v>RF12LW/BD1</v>
      </c>
      <c r="F1154">
        <v>1</v>
      </c>
      <c r="I1154" s="68">
        <f>VLOOKUP(A1154,[1]原表!$E:$N,10,0)</f>
        <v>41913</v>
      </c>
      <c r="J1154" s="68" t="s">
        <v>65</v>
      </c>
      <c r="M1154" t="str">
        <f>VLOOKUP(A1154,[1]原表!$E:$M,9,0)</f>
        <v>直接购入</v>
      </c>
      <c r="O1154" t="str">
        <f>VLOOKUP(A1154,'[1]拆分表2-整理表'!$C:$O,13,0)</f>
        <v>四川长虹电器股份有限公司  呈贡阴凉库</v>
      </c>
      <c r="P1154" t="str">
        <f>VLOOKUP(A1154,[1]原表!$E:$U,17,0)</f>
        <v>10</v>
      </c>
      <c r="Q1154">
        <f>VLOOKUP(A1154,[1]原表!$E:$X,20,0)</f>
        <v>5521.37</v>
      </c>
    </row>
    <row r="1155" spans="1:17">
      <c r="A1155" s="74" t="s">
        <v>1213</v>
      </c>
      <c r="B1155" t="str">
        <f>VLOOKUP(A1155,[1]原表!$E:$AJ,32,0)</f>
        <v>通-电80#</v>
      </c>
      <c r="C1155" t="str">
        <f>VLOOKUP(A1155,[1]原表!$A:$D,4,0)</f>
        <v>机器设备-通用测试仪器仪表</v>
      </c>
      <c r="D1155" t="str">
        <f>VLOOKUP(A1155,[1]原表!$E:$G,3,0)</f>
        <v>长虹空调</v>
      </c>
      <c r="E1155" t="str">
        <f>VLOOKUP(A1155,'[1]拆分表2-整理表'!$C:$P,14,0)</f>
        <v>RF12LW/BD1</v>
      </c>
      <c r="F1155">
        <v>1</v>
      </c>
      <c r="I1155" s="68">
        <f>VLOOKUP(A1155,[1]原表!$E:$N,10,0)</f>
        <v>41913</v>
      </c>
      <c r="J1155" s="68" t="s">
        <v>65</v>
      </c>
      <c r="M1155" t="str">
        <f>VLOOKUP(A1155,[1]原表!$E:$M,9,0)</f>
        <v>直接购入</v>
      </c>
      <c r="O1155" t="str">
        <f>VLOOKUP(A1155,'[1]拆分表2-整理表'!$C:$O,13,0)</f>
        <v>四川长虹电器股份有限公司  呈贡阴凉库</v>
      </c>
      <c r="P1155" t="str">
        <f>VLOOKUP(A1155,[1]原表!$E:$U,17,0)</f>
        <v>10</v>
      </c>
      <c r="Q1155">
        <f>VLOOKUP(A1155,[1]原表!$E:$X,20,0)</f>
        <v>5521.37</v>
      </c>
    </row>
    <row r="1156" spans="1:17">
      <c r="A1156" s="74" t="s">
        <v>1214</v>
      </c>
      <c r="B1156" t="str">
        <f>VLOOKUP(A1156,[1]原表!$E:$AJ,32,0)</f>
        <v>通-电81#</v>
      </c>
      <c r="C1156" t="str">
        <f>VLOOKUP(A1156,[1]原表!$A:$D,4,0)</f>
        <v>机器设备-通用测试仪器仪表</v>
      </c>
      <c r="D1156" t="str">
        <f>VLOOKUP(A1156,[1]原表!$E:$G,3,0)</f>
        <v>长虹空调</v>
      </c>
      <c r="E1156" t="str">
        <f>VLOOKUP(A1156,'[1]拆分表2-整理表'!$C:$P,14,0)</f>
        <v>RF12LW/BD1</v>
      </c>
      <c r="F1156">
        <v>1</v>
      </c>
      <c r="I1156" s="68">
        <f>VLOOKUP(A1156,[1]原表!$E:$N,10,0)</f>
        <v>41913</v>
      </c>
      <c r="J1156" s="68" t="s">
        <v>65</v>
      </c>
      <c r="M1156" t="str">
        <f>VLOOKUP(A1156,[1]原表!$E:$M,9,0)</f>
        <v>直接购入</v>
      </c>
      <c r="O1156" t="str">
        <f>VLOOKUP(A1156,'[1]拆分表2-整理表'!$C:$O,13,0)</f>
        <v>四川长虹电器股份有限公司  呈贡阴凉库</v>
      </c>
      <c r="P1156" t="str">
        <f>VLOOKUP(A1156,[1]原表!$E:$U,17,0)</f>
        <v>10</v>
      </c>
      <c r="Q1156">
        <f>VLOOKUP(A1156,[1]原表!$E:$X,20,0)</f>
        <v>5521.37</v>
      </c>
    </row>
    <row r="1157" spans="1:17">
      <c r="A1157" s="74" t="s">
        <v>1215</v>
      </c>
      <c r="B1157" t="str">
        <f>VLOOKUP(A1157,[1]原表!$E:$AJ,32,0)</f>
        <v>通-电82#</v>
      </c>
      <c r="C1157" t="str">
        <f>VLOOKUP(A1157,[1]原表!$A:$D,4,0)</f>
        <v>机器设备-通用测试仪器仪表</v>
      </c>
      <c r="D1157" t="str">
        <f>VLOOKUP(A1157,[1]原表!$E:$G,3,0)</f>
        <v>长虹空调</v>
      </c>
      <c r="E1157" t="str">
        <f>VLOOKUP(A1157,'[1]拆分表2-整理表'!$C:$P,14,0)</f>
        <v>RF12LW/BD1</v>
      </c>
      <c r="F1157">
        <v>1</v>
      </c>
      <c r="I1157" s="68">
        <f>VLOOKUP(A1157,[1]原表!$E:$N,10,0)</f>
        <v>41913</v>
      </c>
      <c r="J1157" s="68" t="s">
        <v>65</v>
      </c>
      <c r="M1157" t="str">
        <f>VLOOKUP(A1157,[1]原表!$E:$M,9,0)</f>
        <v>直接购入</v>
      </c>
      <c r="O1157" t="str">
        <f>VLOOKUP(A1157,'[1]拆分表2-整理表'!$C:$O,13,0)</f>
        <v>四川长虹电器股份有限公司  呈贡阴凉库</v>
      </c>
      <c r="P1157" t="str">
        <f>VLOOKUP(A1157,[1]原表!$E:$U,17,0)</f>
        <v>10</v>
      </c>
      <c r="Q1157">
        <f>VLOOKUP(A1157,[1]原表!$E:$X,20,0)</f>
        <v>5521.37</v>
      </c>
    </row>
    <row r="1158" spans="1:17">
      <c r="A1158" s="74" t="s">
        <v>1216</v>
      </c>
      <c r="B1158" t="str">
        <f>VLOOKUP(A1158,[1]原表!$E:$AJ,32,0)</f>
        <v>通-电83#</v>
      </c>
      <c r="C1158" t="str">
        <f>VLOOKUP(A1158,[1]原表!$A:$D,4,0)</f>
        <v>机器设备-通用测试仪器仪表</v>
      </c>
      <c r="D1158" t="str">
        <f>VLOOKUP(A1158,[1]原表!$E:$G,3,0)</f>
        <v>长虹空调</v>
      </c>
      <c r="E1158" t="str">
        <f>VLOOKUP(A1158,'[1]拆分表2-整理表'!$C:$P,14,0)</f>
        <v>RF12LW/BD1</v>
      </c>
      <c r="F1158">
        <v>1</v>
      </c>
      <c r="I1158" s="68">
        <f>VLOOKUP(A1158,[1]原表!$E:$N,10,0)</f>
        <v>41913</v>
      </c>
      <c r="J1158" s="68" t="s">
        <v>65</v>
      </c>
      <c r="M1158" t="str">
        <f>VLOOKUP(A1158,[1]原表!$E:$M,9,0)</f>
        <v>直接购入</v>
      </c>
      <c r="O1158" t="str">
        <f>VLOOKUP(A1158,'[1]拆分表2-整理表'!$C:$O,13,0)</f>
        <v>四川长虹电器股份有限公司  呈贡阴凉库</v>
      </c>
      <c r="P1158" t="str">
        <f>VLOOKUP(A1158,[1]原表!$E:$U,17,0)</f>
        <v>10</v>
      </c>
      <c r="Q1158">
        <f>VLOOKUP(A1158,[1]原表!$E:$X,20,0)</f>
        <v>5521.37</v>
      </c>
    </row>
    <row r="1159" spans="1:17">
      <c r="A1159" s="74" t="s">
        <v>1217</v>
      </c>
      <c r="B1159" t="str">
        <f>VLOOKUP(A1159,[1]原表!$E:$AJ,32,0)</f>
        <v>通-电84#</v>
      </c>
      <c r="C1159" t="str">
        <f>VLOOKUP(A1159,[1]原表!$A:$D,4,0)</f>
        <v>机器设备-通用测试仪器仪表</v>
      </c>
      <c r="D1159" t="str">
        <f>VLOOKUP(A1159,[1]原表!$E:$G,3,0)</f>
        <v>长虹空调</v>
      </c>
      <c r="E1159" t="str">
        <f>VLOOKUP(A1159,'[1]拆分表2-整理表'!$C:$P,14,0)</f>
        <v>RF12LW/BD1</v>
      </c>
      <c r="F1159">
        <v>1</v>
      </c>
      <c r="I1159" s="68">
        <f>VLOOKUP(A1159,[1]原表!$E:$N,10,0)</f>
        <v>41913</v>
      </c>
      <c r="J1159" s="68" t="s">
        <v>65</v>
      </c>
      <c r="M1159" t="str">
        <f>VLOOKUP(A1159,[1]原表!$E:$M,9,0)</f>
        <v>直接购入</v>
      </c>
      <c r="O1159" t="str">
        <f>VLOOKUP(A1159,'[1]拆分表2-整理表'!$C:$O,13,0)</f>
        <v>四川长虹电器股份有限公司  呈贡阴凉库</v>
      </c>
      <c r="P1159" t="str">
        <f>VLOOKUP(A1159,[1]原表!$E:$U,17,0)</f>
        <v>10</v>
      </c>
      <c r="Q1159">
        <f>VLOOKUP(A1159,[1]原表!$E:$X,20,0)</f>
        <v>5521.37</v>
      </c>
    </row>
    <row r="1160" spans="1:17">
      <c r="A1160" s="74" t="s">
        <v>1218</v>
      </c>
      <c r="B1160" t="str">
        <f>VLOOKUP(A1160,[1]原表!$E:$AJ,32,0)</f>
        <v>通-电85#</v>
      </c>
      <c r="C1160" t="str">
        <f>VLOOKUP(A1160,[1]原表!$A:$D,4,0)</f>
        <v>机器设备-通用测试仪器仪表</v>
      </c>
      <c r="D1160" t="str">
        <f>VLOOKUP(A1160,[1]原表!$E:$G,3,0)</f>
        <v>长虹空调</v>
      </c>
      <c r="E1160" t="str">
        <f>VLOOKUP(A1160,'[1]拆分表2-整理表'!$C:$P,14,0)</f>
        <v>RF12LW/BD1</v>
      </c>
      <c r="F1160">
        <v>1</v>
      </c>
      <c r="I1160" s="68">
        <f>VLOOKUP(A1160,[1]原表!$E:$N,10,0)</f>
        <v>41913</v>
      </c>
      <c r="J1160" s="68" t="s">
        <v>65</v>
      </c>
      <c r="M1160" t="str">
        <f>VLOOKUP(A1160,[1]原表!$E:$M,9,0)</f>
        <v>直接购入</v>
      </c>
      <c r="O1160" t="str">
        <f>VLOOKUP(A1160,'[1]拆分表2-整理表'!$C:$O,13,0)</f>
        <v>四川长虹电器股份有限公司  呈贡阴凉库</v>
      </c>
      <c r="P1160" t="str">
        <f>VLOOKUP(A1160,[1]原表!$E:$U,17,0)</f>
        <v>10</v>
      </c>
      <c r="Q1160">
        <f>VLOOKUP(A1160,[1]原表!$E:$X,20,0)</f>
        <v>5521.37</v>
      </c>
    </row>
    <row r="1161" spans="1:17">
      <c r="A1161" s="74" t="s">
        <v>1219</v>
      </c>
      <c r="B1161" t="str">
        <f>VLOOKUP(A1161,[1]原表!$E:$AJ,32,0)</f>
        <v>通-电87#</v>
      </c>
      <c r="C1161" t="str">
        <f>VLOOKUP(A1161,[1]原表!$A:$D,4,0)</f>
        <v>机器设备-通用测试仪器仪表</v>
      </c>
      <c r="D1161" t="str">
        <f>VLOOKUP(A1161,[1]原表!$E:$G,3,0)</f>
        <v>格力空调</v>
      </c>
      <c r="E1161" t="str">
        <f>VLOOKUP(A1161,'[1]拆分表2-整理表'!$C:$P,14,0)</f>
        <v>KFR-120L</v>
      </c>
      <c r="F1161">
        <v>1</v>
      </c>
      <c r="I1161" s="68">
        <f>VLOOKUP(A1161,[1]原表!$E:$N,10,0)</f>
        <v>41944</v>
      </c>
      <c r="J1161" s="68" t="s">
        <v>23</v>
      </c>
      <c r="M1161" t="str">
        <f>VLOOKUP(A1161,[1]原表!$E:$M,9,0)</f>
        <v>直接购入</v>
      </c>
      <c r="O1161" t="str">
        <f>VLOOKUP(A1161,'[1]拆分表2-整理表'!$C:$O,13,0)</f>
        <v>昆明安信鼎立冷暖设备工程有限公司</v>
      </c>
      <c r="P1161" t="str">
        <f>VLOOKUP(A1161,[1]原表!$E:$U,17,0)</f>
        <v>10</v>
      </c>
      <c r="Q1161">
        <f>VLOOKUP(A1161,[1]原表!$E:$X,20,0)</f>
        <v>8119.66</v>
      </c>
    </row>
    <row r="1162" spans="1:17">
      <c r="A1162" s="74" t="s">
        <v>1220</v>
      </c>
      <c r="B1162" t="str">
        <f>VLOOKUP(A1162,[1]原表!$E:$AJ,32,0)</f>
        <v>02400007</v>
      </c>
      <c r="C1162" t="str">
        <f>VLOOKUP(A1162,[1]原表!$A:$D,4,0)</f>
        <v>机器设备-通用测试仪器仪表</v>
      </c>
      <c r="D1162" t="str">
        <f>VLOOKUP(A1162,[1]原表!$E:$G,3,0)</f>
        <v>B7系列沸腾式开水器</v>
      </c>
      <c r="E1162" t="str">
        <f>VLOOKUP(A1162,'[1]拆分表2-整理表'!$C:$P,14,0)</f>
        <v>FS-12B7</v>
      </c>
      <c r="F1162">
        <v>1</v>
      </c>
      <c r="I1162" s="68">
        <f>VLOOKUP(A1162,[1]原表!$E:$N,10,0)</f>
        <v>42005</v>
      </c>
      <c r="J1162" s="68" t="s">
        <v>23</v>
      </c>
      <c r="M1162" t="str">
        <f>VLOOKUP(A1162,[1]原表!$E:$M,9,0)</f>
        <v>直接购入</v>
      </c>
      <c r="O1162" t="str">
        <f>VLOOKUP(A1162,'[1]拆分表2-整理表'!$C:$O,13,0)</f>
        <v>昆明宏瑞兴经贸有限公司</v>
      </c>
      <c r="P1162" t="str">
        <f>VLOOKUP(A1162,[1]原表!$E:$U,17,0)</f>
        <v>12</v>
      </c>
      <c r="Q1162">
        <f>VLOOKUP(A1162,[1]原表!$E:$X,20,0)</f>
        <v>3717.95</v>
      </c>
    </row>
    <row r="1163" spans="1:17">
      <c r="A1163" s="74" t="s">
        <v>1221</v>
      </c>
      <c r="B1163" t="str">
        <f>VLOOKUP(A1163,[1]原表!$E:$AJ,32,0)</f>
        <v>02400008</v>
      </c>
      <c r="C1163" t="str">
        <f>VLOOKUP(A1163,[1]原表!$A:$D,4,0)</f>
        <v>机器设备-通用测试仪器仪表</v>
      </c>
      <c r="D1163" t="str">
        <f>VLOOKUP(A1163,[1]原表!$E:$G,3,0)</f>
        <v>电气蒸饭柜</v>
      </c>
      <c r="E1163" t="str">
        <f>VLOOKUP(A1163,'[1]拆分表2-整理表'!$C:$P,14,0)</f>
        <v>MCK2-H24</v>
      </c>
      <c r="F1163">
        <v>1</v>
      </c>
      <c r="I1163" s="68">
        <f>VLOOKUP(A1163,[1]原表!$E:$N,10,0)</f>
        <v>42005</v>
      </c>
      <c r="J1163" s="68" t="s">
        <v>23</v>
      </c>
      <c r="M1163" t="str">
        <f>VLOOKUP(A1163,[1]原表!$E:$M,9,0)</f>
        <v>直接购入</v>
      </c>
      <c r="O1163" t="str">
        <f>VLOOKUP(A1163,'[1]拆分表2-整理表'!$C:$O,13,0)</f>
        <v>昆明宏瑞兴经贸有限公司</v>
      </c>
      <c r="P1163" t="str">
        <f>VLOOKUP(A1163,[1]原表!$E:$U,17,0)</f>
        <v>12</v>
      </c>
      <c r="Q1163">
        <f>VLOOKUP(A1163,[1]原表!$E:$X,20,0)</f>
        <v>7435.9</v>
      </c>
    </row>
    <row r="1164" spans="1:17">
      <c r="A1164" s="74" t="s">
        <v>1222</v>
      </c>
      <c r="B1164" t="str">
        <f>VLOOKUP(A1164,[1]原表!$E:$AJ,32,0)</f>
        <v>通-电88#</v>
      </c>
      <c r="C1164" t="str">
        <f>VLOOKUP(A1164,[1]原表!$A:$D,4,0)</f>
        <v>机器设备-通用测试仪器仪表</v>
      </c>
      <c r="D1164" t="str">
        <f>VLOOKUP(A1164,[1]原表!$E:$G,3,0)</f>
        <v>海尔空调</v>
      </c>
      <c r="E1164" t="str">
        <f>VLOOKUP(A1164,'[1]拆分表2-整理表'!$C:$P,14,0)</f>
        <v>KPR-36GM/06NIB13</v>
      </c>
      <c r="F1164">
        <v>1</v>
      </c>
      <c r="I1164" s="68">
        <f>VLOOKUP(A1164,[1]原表!$E:$N,10,0)</f>
        <v>42307</v>
      </c>
      <c r="J1164" s="68" t="s">
        <v>31</v>
      </c>
      <c r="M1164" t="str">
        <f>VLOOKUP(A1164,[1]原表!$E:$M,9,0)</f>
        <v>直接购入</v>
      </c>
      <c r="O1164" t="str">
        <f>VLOOKUP(A1164,'[1]拆分表2-整理表'!$C:$O,13,0)</f>
        <v>昆明创恒经贸有限公司  呈贡前处理</v>
      </c>
      <c r="P1164" t="str">
        <f>VLOOKUP(A1164,[1]原表!$E:$U,17,0)</f>
        <v>9</v>
      </c>
      <c r="Q1164">
        <f>VLOOKUP(A1164,[1]原表!$E:$X,20,0)</f>
        <v>2564.1</v>
      </c>
    </row>
    <row r="1165" spans="1:17">
      <c r="A1165" s="74" t="s">
        <v>1223</v>
      </c>
      <c r="B1165" t="str">
        <f>VLOOKUP(A1165,[1]原表!$E:$AJ,32,0)</f>
        <v>02400009</v>
      </c>
      <c r="C1165" t="str">
        <f>VLOOKUP(A1165,[1]原表!$A:$D,4,0)</f>
        <v>机器设备-通用测试仪器仪表</v>
      </c>
      <c r="D1165" t="str">
        <f>VLOOKUP(A1165,[1]原表!$E:$G,3,0)</f>
        <v>双眼灶</v>
      </c>
      <c r="E1165" t="str">
        <f>VLOOKUP(A1165,'[1]拆分表2-整理表'!$C:$P,14,0)</f>
        <v/>
      </c>
      <c r="F1165">
        <v>1</v>
      </c>
      <c r="I1165" s="68">
        <f>VLOOKUP(A1165,[1]原表!$E:$N,10,0)</f>
        <v>42339</v>
      </c>
      <c r="J1165" s="68" t="s">
        <v>23</v>
      </c>
      <c r="M1165" t="str">
        <f>VLOOKUP(A1165,[1]原表!$E:$M,9,0)</f>
        <v>直接购入</v>
      </c>
      <c r="O1165" t="str">
        <f>VLOOKUP(A1165,'[1]拆分表2-整理表'!$C:$O,13,0)</f>
        <v>公司食堂</v>
      </c>
      <c r="P1165" t="str">
        <f>VLOOKUP(A1165,[1]原表!$E:$U,17,0)</f>
        <v>12</v>
      </c>
      <c r="Q1165">
        <f>VLOOKUP(A1165,[1]原表!$E:$X,20,0)</f>
        <v>6538.04</v>
      </c>
    </row>
    <row r="1166" spans="1:17">
      <c r="A1166" s="74" t="s">
        <v>1224</v>
      </c>
      <c r="B1166" t="str">
        <f>VLOOKUP(A1166,[1]原表!$E:$AJ,32,0)</f>
        <v>通-电89#</v>
      </c>
      <c r="C1166" t="str">
        <f>VLOOKUP(A1166,[1]原表!$A:$D,4,0)</f>
        <v>机器设备-通用测试仪器仪表</v>
      </c>
      <c r="D1166" t="str">
        <f>VLOOKUP(A1166,[1]原表!$E:$G,3,0)</f>
        <v>空调器</v>
      </c>
      <c r="E1166" t="str">
        <f>VLOOKUP(A1166,'[1]拆分表2-整理表'!$C:$P,14,0)</f>
        <v>KFRD-125LW/50BAC13</v>
      </c>
      <c r="F1166">
        <v>1</v>
      </c>
      <c r="I1166" s="68">
        <f>VLOOKUP(A1166,[1]原表!$E:$N,10,0)</f>
        <v>42948</v>
      </c>
      <c r="J1166" s="68" t="s">
        <v>31</v>
      </c>
      <c r="M1166" t="str">
        <f>VLOOKUP(A1166,[1]原表!$E:$M,9,0)</f>
        <v>直接购入</v>
      </c>
      <c r="O1166" t="str">
        <f>VLOOKUP(A1166,'[1]拆分表2-整理表'!$C:$O,13,0)</f>
        <v>青岛海尔空调有限公司（云南展驰暖通工程）</v>
      </c>
      <c r="P1166" t="str">
        <f>VLOOKUP(A1166,[1]原表!$E:$U,17,0)</f>
        <v>10</v>
      </c>
      <c r="Q1166">
        <f>VLOOKUP(A1166,[1]原表!$E:$X,20,0)</f>
        <v>10769.23</v>
      </c>
    </row>
    <row r="1167" spans="1:17">
      <c r="A1167" s="74" t="s">
        <v>1225</v>
      </c>
      <c r="B1167" t="str">
        <f>VLOOKUP(A1167,[1]原表!$E:$AJ,32,0)</f>
        <v>通-电90#</v>
      </c>
      <c r="C1167" t="str">
        <f>VLOOKUP(A1167,[1]原表!$A:$D,4,0)</f>
        <v>机器设备-通用测试仪器仪表</v>
      </c>
      <c r="D1167" t="str">
        <f>VLOOKUP(A1167,[1]原表!$E:$G,3,0)</f>
        <v>海尔空调器</v>
      </c>
      <c r="E1167" t="str">
        <f>VLOOKUP(A1167,'[1]拆分表2-整理表'!$C:$P,14,0)</f>
        <v>KFR-72LW</v>
      </c>
      <c r="F1167">
        <v>1</v>
      </c>
      <c r="I1167" s="68">
        <f>VLOOKUP(A1167,[1]原表!$E:$N,10,0)</f>
        <v>43101</v>
      </c>
      <c r="J1167" s="68" t="s">
        <v>236</v>
      </c>
      <c r="M1167" t="str">
        <f>VLOOKUP(A1167,[1]原表!$E:$M,9,0)</f>
        <v>直接购入</v>
      </c>
      <c r="O1167" t="str">
        <f>VLOOKUP(A1167,'[1]拆分表2-整理表'!$C:$O,13,0)</f>
        <v>青岛海尔空调器有限公司（云南展驰暖通）</v>
      </c>
      <c r="P1167" t="str">
        <f>VLOOKUP(A1167,[1]原表!$E:$U,17,0)</f>
        <v>9</v>
      </c>
      <c r="Q1167">
        <f>VLOOKUP(A1167,[1]原表!$E:$X,20,0)</f>
        <v>7589.74</v>
      </c>
    </row>
    <row r="1168" spans="1:17">
      <c r="A1168" s="74" t="s">
        <v>1226</v>
      </c>
      <c r="B1168" t="str">
        <f>VLOOKUP(A1168,[1]原表!$E:$AJ,32,0)</f>
        <v>通-电91#</v>
      </c>
      <c r="C1168" t="str">
        <f>VLOOKUP(A1168,[1]原表!$A:$D,4,0)</f>
        <v>机器设备-通用测试仪器仪表</v>
      </c>
      <c r="D1168" t="str">
        <f>VLOOKUP(A1168,[1]原表!$E:$G,3,0)</f>
        <v>海尔空调器</v>
      </c>
      <c r="E1168" t="str">
        <f>VLOOKUP(A1168,'[1]拆分表2-整理表'!$C:$P,14,0)</f>
        <v>KFR-72LW</v>
      </c>
      <c r="F1168">
        <v>1</v>
      </c>
      <c r="I1168" s="68">
        <f>VLOOKUP(A1168,[1]原表!$E:$N,10,0)</f>
        <v>43101</v>
      </c>
      <c r="J1168" s="68" t="s">
        <v>236</v>
      </c>
      <c r="M1168" t="str">
        <f>VLOOKUP(A1168,[1]原表!$E:$M,9,0)</f>
        <v>直接购入</v>
      </c>
      <c r="O1168" t="str">
        <f>VLOOKUP(A1168,'[1]拆分表2-整理表'!$C:$O,13,0)</f>
        <v>青岛海尔空调器有限公司（云南展驰暖通）</v>
      </c>
      <c r="P1168" t="str">
        <f>VLOOKUP(A1168,[1]原表!$E:$U,17,0)</f>
        <v>9</v>
      </c>
      <c r="Q1168">
        <f>VLOOKUP(A1168,[1]原表!$E:$X,20,0)</f>
        <v>7589.75</v>
      </c>
    </row>
    <row r="1169" spans="1:17">
      <c r="A1169" s="74" t="s">
        <v>1227</v>
      </c>
      <c r="B1169" t="str">
        <f>VLOOKUP(A1169,[1]原表!$E:$AJ,32,0)</f>
        <v>专-电623#</v>
      </c>
      <c r="C1169" t="str">
        <f>VLOOKUP(A1169,[1]原表!$A:$D,4,0)</f>
        <v>机器设备-通用测试仪器仪表</v>
      </c>
      <c r="D1169" t="str">
        <f>VLOOKUP(A1169,[1]原表!$E:$G,3,0)</f>
        <v>监控设备</v>
      </c>
      <c r="E1169" t="str">
        <f>VLOOKUP(A1169,'[1]拆分表2-整理表'!$C:$P,14,0)</f>
        <v/>
      </c>
      <c r="F1169">
        <v>1</v>
      </c>
      <c r="I1169" s="68">
        <f>VLOOKUP(A1169,[1]原表!$E:$N,10,0)</f>
        <v>43608</v>
      </c>
      <c r="J1169" s="68" t="s">
        <v>23</v>
      </c>
      <c r="M1169" t="str">
        <f>VLOOKUP(A1169,[1]原表!$E:$M,9,0)</f>
        <v>直接购入</v>
      </c>
      <c r="O1169" t="str">
        <f>VLOOKUP(A1169,'[1]拆分表2-整理表'!$C:$O,13,0)</f>
        <v>云南赢中科技集团有限公司</v>
      </c>
      <c r="P1169" t="str">
        <f>VLOOKUP(A1169,[1]原表!$E:$U,17,0)</f>
        <v>4</v>
      </c>
      <c r="Q1169">
        <f>VLOOKUP(A1169,[1]原表!$E:$X,20,0)</f>
        <v>9990.3</v>
      </c>
    </row>
    <row r="1170" spans="1:17">
      <c r="A1170" s="74" t="s">
        <v>1228</v>
      </c>
      <c r="B1170" t="str">
        <f>VLOOKUP(A1170,[1]原表!$E:$AJ,32,0)</f>
        <v>通-电92#</v>
      </c>
      <c r="C1170" t="str">
        <f>VLOOKUP(A1170,[1]原表!$A:$D,4,0)</f>
        <v>机器设备-通用测试仪器仪表</v>
      </c>
      <c r="D1170" t="str">
        <f>VLOOKUP(A1170,[1]原表!$E:$G,3,0)</f>
        <v>分体落地式空调器</v>
      </c>
      <c r="E1170" t="str">
        <f>VLOOKUP(A1170,'[1]拆分表2-整理表'!$C:$P,14,0)</f>
        <v>KFR-72LW</v>
      </c>
      <c r="F1170">
        <v>1</v>
      </c>
      <c r="I1170" s="68">
        <f>VLOOKUP(A1170,[1]原表!$E:$N,10,0)</f>
        <v>43678</v>
      </c>
      <c r="J1170" s="68" t="s">
        <v>23</v>
      </c>
      <c r="M1170" t="str">
        <f>VLOOKUP(A1170,[1]原表!$E:$M,9,0)</f>
        <v>直接购入</v>
      </c>
      <c r="O1170" t="str">
        <f>VLOOKUP(A1170,'[1]拆分表2-整理表'!$C:$O,13,0)</f>
        <v>昆明市西山区亨亚空调维修经营部（建造广州美的）</v>
      </c>
      <c r="P1170" t="str">
        <f>VLOOKUP(A1170,[1]原表!$E:$U,17,0)</f>
        <v>10</v>
      </c>
      <c r="Q1170">
        <f>VLOOKUP(A1170,[1]原表!$E:$X,20,0)</f>
        <v>5873.79</v>
      </c>
    </row>
    <row r="1171" spans="1:17">
      <c r="A1171" s="74" t="s">
        <v>1229</v>
      </c>
      <c r="B1171" t="str">
        <f>VLOOKUP(A1171,[1]原表!$E:$AJ,32,0)</f>
        <v>GYX19020002</v>
      </c>
      <c r="C1171" t="str">
        <f>VLOOKUP(A1171,[1]原表!$A:$D,4,0)</f>
        <v>机器设备-通用测试仪器仪表</v>
      </c>
      <c r="D1171" t="str">
        <f>VLOOKUP(A1171,[1]原表!$E:$G,3,0)</f>
        <v>冰箱</v>
      </c>
      <c r="E1171" t="str">
        <f>VLOOKUP(A1171,'[1]拆分表2-整理表'!$C:$P,14,0)</f>
        <v>BCD-650WPCX</v>
      </c>
      <c r="F1171">
        <v>1</v>
      </c>
      <c r="I1171" s="68">
        <f>VLOOKUP(A1171,[1]原表!$E:$N,10,0)</f>
        <v>43709</v>
      </c>
      <c r="J1171" s="68" t="s">
        <v>123</v>
      </c>
      <c r="M1171" t="str">
        <f>VLOOKUP(A1171,[1]原表!$E:$M,9,0)</f>
        <v>直接购入</v>
      </c>
      <c r="O1171" t="str">
        <f>VLOOKUP(A1171,'[1]拆分表2-整理表'!$C:$O,13,0)</f>
        <v>云南苏宁易购销售有限公司</v>
      </c>
      <c r="P1171" t="str">
        <f>VLOOKUP(A1171,[1]原表!$E:$U,17,0)</f>
        <v>10</v>
      </c>
      <c r="Q1171">
        <f>VLOOKUP(A1171,[1]原表!$E:$X,20,0)</f>
        <v>3015.38</v>
      </c>
    </row>
    <row r="1172" spans="1:17">
      <c r="A1172" s="74" t="s">
        <v>1230</v>
      </c>
      <c r="B1172" t="str">
        <f>VLOOKUP(A1172,[1]原表!$E:$AJ,32,0)</f>
        <v>GYC19060031</v>
      </c>
      <c r="C1172" t="str">
        <f>VLOOKUP(A1172,[1]原表!$A:$D,4,0)</f>
        <v>机器设备-通用测试仪器仪表</v>
      </c>
      <c r="D1172" t="str">
        <f>VLOOKUP(A1172,[1]原表!$E:$G,3,0)</f>
        <v>空调</v>
      </c>
      <c r="E1172" t="str">
        <f>VLOOKUP(A1172,'[1]拆分表2-整理表'!$C:$P,14,0)</f>
        <v>KFR-120LW</v>
      </c>
      <c r="F1172">
        <v>1</v>
      </c>
      <c r="I1172" s="68">
        <f>VLOOKUP(A1172,[1]原表!$E:$N,10,0)</f>
        <v>43709</v>
      </c>
      <c r="J1172" s="68" t="s">
        <v>33</v>
      </c>
      <c r="M1172" t="str">
        <f>VLOOKUP(A1172,[1]原表!$E:$M,9,0)</f>
        <v>直接购入</v>
      </c>
      <c r="O1172" t="str">
        <f>VLOOKUP(A1172,'[1]拆分表2-整理表'!$C:$O,13,0)</f>
        <v>昆明市西山区亨亚空调维修经营部</v>
      </c>
      <c r="P1172" t="str">
        <f>VLOOKUP(A1172,[1]原表!$E:$U,17,0)</f>
        <v>10</v>
      </c>
      <c r="Q1172">
        <f>VLOOKUP(A1172,[1]原表!$E:$X,20,0)</f>
        <v>12582.53</v>
      </c>
    </row>
    <row r="1173" spans="1:17">
      <c r="A1173" s="74" t="s">
        <v>1231</v>
      </c>
      <c r="B1173" t="str">
        <f>VLOOKUP(A1173,[1]原表!$E:$AJ,32,0)</f>
        <v>JCZ18110006</v>
      </c>
      <c r="C1173" t="str">
        <f>VLOOKUP(A1173,[1]原表!$A:$D,4,0)</f>
        <v>机器设备-通用测试仪器仪表</v>
      </c>
      <c r="D1173" t="str">
        <f>VLOOKUP(A1173,[1]原表!$E:$G,3,0)</f>
        <v>综合药品稳定性试验箱（恒温恒湿箱）</v>
      </c>
      <c r="E1173" t="str">
        <f>VLOOKUP(A1173,'[1]拆分表2-整理表'!$C:$P,14,0)</f>
        <v>LHH-800GSD</v>
      </c>
      <c r="F1173">
        <v>1</v>
      </c>
      <c r="I1173" s="68">
        <f>VLOOKUP(A1173,[1]原表!$E:$N,10,0)</f>
        <v>43709</v>
      </c>
      <c r="J1173" s="68" t="s">
        <v>59</v>
      </c>
      <c r="M1173" t="str">
        <f>VLOOKUP(A1173,[1]原表!$E:$M,9,0)</f>
        <v>直接购入</v>
      </c>
      <c r="O1173" t="str">
        <f>VLOOKUP(A1173,'[1]拆分表2-整理表'!$C:$O,13,0)</f>
        <v>易安科仪（北京）国际贸易有限公司</v>
      </c>
      <c r="P1173" t="str">
        <f>VLOOKUP(A1173,[1]原表!$E:$U,17,0)</f>
        <v>10</v>
      </c>
      <c r="Q1173">
        <f>VLOOKUP(A1173,[1]原表!$E:$X,20,0)</f>
        <v>56896.55</v>
      </c>
    </row>
    <row r="1174" spans="1:17">
      <c r="A1174" s="74" t="s">
        <v>1232</v>
      </c>
      <c r="B1174" t="str">
        <f>VLOOKUP(A1174,[1]原表!$E:$AJ,32,0)</f>
        <v>JCZ16090004</v>
      </c>
      <c r="C1174" t="str">
        <f>VLOOKUP(A1174,[1]原表!$A:$D,4,0)</f>
        <v>机器设备-通用测试仪器仪表</v>
      </c>
      <c r="D1174" t="str">
        <f>VLOOKUP(A1174,[1]原表!$E:$G,3,0)</f>
        <v>高效液相色谱仪</v>
      </c>
      <c r="E1174" t="str">
        <f>VLOOKUP(A1174,'[1]拆分表2-整理表'!$C:$P,14,0)</f>
        <v>1260Ⅱ（DAD）</v>
      </c>
      <c r="F1174">
        <v>1</v>
      </c>
      <c r="I1174" s="68">
        <f>VLOOKUP(A1174,[1]原表!$E:$N,10,0)</f>
        <v>43849</v>
      </c>
      <c r="J1174" s="68" t="s">
        <v>59</v>
      </c>
      <c r="M1174" t="str">
        <f>VLOOKUP(A1174,[1]原表!$E:$M,9,0)</f>
        <v>在建工程转入</v>
      </c>
      <c r="O1174" t="str">
        <f>VLOOKUP(A1174,'[1]拆分表2-整理表'!$C:$O,13,0)</f>
        <v>云南明朗科技有限公司</v>
      </c>
      <c r="P1174" t="str">
        <f>VLOOKUP(A1174,[1]原表!$E:$U,17,0)</f>
        <v>10</v>
      </c>
      <c r="Q1174">
        <f>VLOOKUP(A1174,[1]原表!$E:$X,20,0)</f>
        <v>354700.85</v>
      </c>
    </row>
    <row r="1175" spans="1:17">
      <c r="A1175" s="74" t="s">
        <v>1233</v>
      </c>
      <c r="B1175" t="str">
        <f>VLOOKUP(A1175,[1]原表!$E:$AJ,32,0)</f>
        <v>JCZ16090005</v>
      </c>
      <c r="C1175" t="str">
        <f>VLOOKUP(A1175,[1]原表!$A:$D,4,0)</f>
        <v>机器设备-通用测试仪器仪表</v>
      </c>
      <c r="D1175" t="str">
        <f>VLOOKUP(A1175,[1]原表!$E:$G,3,0)</f>
        <v>高效液相色谱仪</v>
      </c>
      <c r="E1175" t="str">
        <f>VLOOKUP(A1175,'[1]拆分表2-整理表'!$C:$P,14,0)</f>
        <v>E2695</v>
      </c>
      <c r="F1175">
        <v>1</v>
      </c>
      <c r="I1175" s="68">
        <f>VLOOKUP(A1175,[1]原表!$E:$N,10,0)</f>
        <v>43849</v>
      </c>
      <c r="J1175" s="68" t="s">
        <v>59</v>
      </c>
      <c r="M1175" t="str">
        <f>VLOOKUP(A1175,[1]原表!$E:$M,9,0)</f>
        <v>在建工程转入</v>
      </c>
      <c r="O1175" t="str">
        <f>VLOOKUP(A1175,'[1]拆分表2-整理表'!$C:$O,13,0)</f>
        <v>云南明朗科技有限公司</v>
      </c>
      <c r="P1175" t="str">
        <f>VLOOKUP(A1175,[1]原表!$E:$U,17,0)</f>
        <v>10</v>
      </c>
      <c r="Q1175">
        <f>VLOOKUP(A1175,[1]原表!$E:$X,20,0)</f>
        <v>394017.09</v>
      </c>
    </row>
    <row r="1176" spans="1:17">
      <c r="A1176" s="74" t="s">
        <v>1234</v>
      </c>
      <c r="B1176" t="str">
        <f>VLOOKUP(A1176,[1]原表!$E:$AJ,32,0)</f>
        <v>JCZ19090008</v>
      </c>
      <c r="C1176" t="str">
        <f>VLOOKUP(A1176,[1]原表!$A:$D,4,0)</f>
        <v>机器设备-通用测试仪器仪表</v>
      </c>
      <c r="D1176" t="str">
        <f>VLOOKUP(A1176,[1]原表!$E:$G,3,0)</f>
        <v>数显旋转蒸发仪</v>
      </c>
      <c r="E1176" t="str">
        <f>VLOOKUP(A1176,'[1]拆分表2-整理表'!$C:$P,14,0)</f>
        <v>RE100-PRO</v>
      </c>
      <c r="F1176">
        <v>1</v>
      </c>
      <c r="I1176" s="68">
        <f>VLOOKUP(A1176,[1]原表!$E:$N,10,0)</f>
        <v>43849</v>
      </c>
      <c r="J1176" s="68" t="s">
        <v>59</v>
      </c>
      <c r="M1176" t="str">
        <f>VLOOKUP(A1176,[1]原表!$E:$M,9,0)</f>
        <v>在建工程转入</v>
      </c>
      <c r="O1176" t="str">
        <f>VLOOKUP(A1176,'[1]拆分表2-整理表'!$C:$O,13,0)</f>
        <v>云南明朗科技有限公司</v>
      </c>
      <c r="P1176" t="str">
        <f>VLOOKUP(A1176,[1]原表!$E:$U,17,0)</f>
        <v>10</v>
      </c>
      <c r="Q1176">
        <f>VLOOKUP(A1176,[1]原表!$E:$X,20,0)</f>
        <v>26548.67</v>
      </c>
    </row>
    <row r="1177" spans="1:17">
      <c r="A1177" s="74" t="s">
        <v>1235</v>
      </c>
      <c r="B1177" t="str">
        <f>VLOOKUP(A1177,[1]原表!$E:$AJ,32,0)</f>
        <v>JCZ19090009</v>
      </c>
      <c r="C1177" t="str">
        <f>VLOOKUP(A1177,[1]原表!$A:$D,4,0)</f>
        <v>机器设备-通用测试仪器仪表</v>
      </c>
      <c r="D1177" t="str">
        <f>VLOOKUP(A1177,[1]原表!$E:$G,3,0)</f>
        <v>红外分光光度计ATR附件</v>
      </c>
      <c r="E1177" t="str">
        <f>VLOOKUP(A1177,'[1]拆分表2-整理表'!$C:$P,14,0)</f>
        <v>GS10800-B</v>
      </c>
      <c r="F1177">
        <v>1</v>
      </c>
      <c r="I1177" s="68">
        <f>VLOOKUP(A1177,[1]原表!$E:$N,10,0)</f>
        <v>43849</v>
      </c>
      <c r="J1177" s="68" t="s">
        <v>59</v>
      </c>
      <c r="M1177" t="str">
        <f>VLOOKUP(A1177,[1]原表!$E:$M,9,0)</f>
        <v>在建工程转入</v>
      </c>
      <c r="O1177" t="str">
        <f>VLOOKUP(A1177,'[1]拆分表2-整理表'!$C:$O,13,0)</f>
        <v>云南明朗科技有限公司</v>
      </c>
      <c r="P1177" t="str">
        <f>VLOOKUP(A1177,[1]原表!$E:$U,17,0)</f>
        <v>10</v>
      </c>
      <c r="Q1177">
        <f>VLOOKUP(A1177,[1]原表!$E:$X,20,0)</f>
        <v>53097.35</v>
      </c>
    </row>
    <row r="1178" spans="1:17">
      <c r="A1178" s="74" t="s">
        <v>1236</v>
      </c>
      <c r="B1178" t="str">
        <f>VLOOKUP(A1178,[1]原表!$E:$AJ,32,0)</f>
        <v>JCZ19090010</v>
      </c>
      <c r="C1178" t="str">
        <f>VLOOKUP(A1178,[1]原表!$A:$D,4,0)</f>
        <v>机器设备-通用测试仪器仪表</v>
      </c>
      <c r="D1178" t="str">
        <f>VLOOKUP(A1178,[1]原表!$E:$G,3,0)</f>
        <v>显微镜成像系统</v>
      </c>
      <c r="E1178" t="str">
        <f>VLOOKUP(A1178,'[1]拆分表2-整理表'!$C:$P,14,0)</f>
        <v>PSC601-05C</v>
      </c>
      <c r="F1178">
        <v>1</v>
      </c>
      <c r="I1178" s="68">
        <f>VLOOKUP(A1178,[1]原表!$E:$N,10,0)</f>
        <v>43849</v>
      </c>
      <c r="J1178" s="68" t="s">
        <v>59</v>
      </c>
      <c r="M1178" t="str">
        <f>VLOOKUP(A1178,[1]原表!$E:$M,9,0)</f>
        <v>在建工程转入</v>
      </c>
      <c r="O1178" t="str">
        <f>VLOOKUP(A1178,'[1]拆分表2-整理表'!$C:$O,13,0)</f>
        <v>云南明朗科技有限公司</v>
      </c>
      <c r="P1178" t="str">
        <f>VLOOKUP(A1178,[1]原表!$E:$U,17,0)</f>
        <v>10</v>
      </c>
      <c r="Q1178">
        <f>VLOOKUP(A1178,[1]原表!$E:$X,20,0)</f>
        <v>8849.54</v>
      </c>
    </row>
    <row r="1179" spans="1:17">
      <c r="A1179" s="74" t="s">
        <v>1237</v>
      </c>
      <c r="B1179" t="str">
        <f>VLOOKUP(A1179,[1]原表!$E:$AJ,32,0)</f>
        <v>JCC19090001</v>
      </c>
      <c r="C1179" t="str">
        <f>VLOOKUP(A1179,[1]原表!$A:$D,4,0)</f>
        <v>机器设备-通用测试仪器仪表</v>
      </c>
      <c r="D1179" t="str">
        <f>VLOOKUP(A1179,[1]原表!$E:$G,3,0)</f>
        <v>电子叉车秤</v>
      </c>
      <c r="E1179" t="str">
        <f>VLOOKUP(A1179,'[1]拆分表2-整理表'!$C:$P,14,0)</f>
        <v>EPT20</v>
      </c>
      <c r="F1179">
        <v>1</v>
      </c>
      <c r="I1179" s="68">
        <f>VLOOKUP(A1179,[1]原表!$E:$N,10,0)</f>
        <v>43849</v>
      </c>
      <c r="J1179" s="68" t="s">
        <v>65</v>
      </c>
      <c r="M1179" t="str">
        <f>VLOOKUP(A1179,[1]原表!$E:$M,9,0)</f>
        <v>在建工程转入</v>
      </c>
      <c r="O1179" t="str">
        <f>VLOOKUP(A1179,'[1]拆分表2-整理表'!$C:$O,13,0)</f>
        <v>云南三联叉车有限公司</v>
      </c>
      <c r="P1179" t="str">
        <f>VLOOKUP(A1179,[1]原表!$E:$U,17,0)</f>
        <v>10</v>
      </c>
      <c r="Q1179">
        <f>VLOOKUP(A1179,[1]原表!$E:$X,20,0)</f>
        <v>2300.88</v>
      </c>
    </row>
    <row r="1180" spans="1:17">
      <c r="A1180" s="74" t="s">
        <v>1238</v>
      </c>
      <c r="B1180" t="str">
        <f>VLOOKUP(A1180,[1]原表!$E:$AJ,32,0)</f>
        <v>基地043</v>
      </c>
      <c r="C1180" t="str">
        <f>VLOOKUP(A1180,[1]原表!$A:$D,4,0)</f>
        <v>机器设备-工具及其他经营用具</v>
      </c>
      <c r="D1180" t="str">
        <f>VLOOKUP(A1180,[1]原表!$E:$G,3,0)</f>
        <v>家具(一批)</v>
      </c>
      <c r="E1180" t="str">
        <f>VLOOKUP(A1180,'[1]拆分表2-整理表'!$C:$P,14,0)</f>
        <v>含2楼标间7*4400元/套.1楼标间20*3300元/套.传达室1</v>
      </c>
      <c r="F1180">
        <v>1</v>
      </c>
      <c r="I1180" s="68">
        <f>VLOOKUP(A1180,[1]原表!$E:$N,10,0)</f>
        <v>36495</v>
      </c>
      <c r="J1180" s="68" t="s">
        <v>23</v>
      </c>
      <c r="M1180" t="str">
        <f>VLOOKUP(A1180,[1]原表!$E:$M,9,0)</f>
        <v>直接购入</v>
      </c>
      <c r="O1180">
        <f>VLOOKUP(A1180,'[1]拆分表2-整理表'!$C:$O,13,0)</f>
        <v>0</v>
      </c>
      <c r="P1180" t="str">
        <f>VLOOKUP(A1180,[1]原表!$E:$U,17,0)</f>
        <v>12</v>
      </c>
      <c r="Q1180">
        <f>VLOOKUP(A1180,[1]原表!$E:$X,20,0)</f>
        <v>99300</v>
      </c>
    </row>
    <row r="1181" spans="1:17">
      <c r="A1181" s="74" t="s">
        <v>1239</v>
      </c>
      <c r="B1181" t="str">
        <f>VLOOKUP(A1181,[1]原表!$E:$AJ,32,0)</f>
        <v>基地052</v>
      </c>
      <c r="C1181" t="str">
        <f>VLOOKUP(A1181,[1]原表!$A:$D,4,0)</f>
        <v>机器设备-工具及其他经营用具</v>
      </c>
      <c r="D1181" t="str">
        <f>VLOOKUP(A1181,[1]原表!$E:$G,3,0)</f>
        <v>沙发</v>
      </c>
      <c r="E1181" t="str">
        <f>VLOOKUP(A1181,'[1]拆分表2-整理表'!$C:$P,14,0)</f>
        <v/>
      </c>
      <c r="F1181">
        <v>1</v>
      </c>
      <c r="I1181" s="68">
        <f>VLOOKUP(A1181,[1]原表!$E:$N,10,0)</f>
        <v>36678</v>
      </c>
      <c r="J1181" s="68" t="s">
        <v>23</v>
      </c>
      <c r="M1181" t="str">
        <f>VLOOKUP(A1181,[1]原表!$E:$M,9,0)</f>
        <v>直接购入</v>
      </c>
      <c r="O1181">
        <f>VLOOKUP(A1181,'[1]拆分表2-整理表'!$C:$O,13,0)</f>
        <v>0</v>
      </c>
      <c r="P1181" t="str">
        <f>VLOOKUP(A1181,[1]原表!$E:$U,17,0)</f>
        <v>9</v>
      </c>
      <c r="Q1181">
        <f>VLOOKUP(A1181,[1]原表!$E:$X,20,0)</f>
        <v>15700</v>
      </c>
    </row>
    <row r="1182" spans="1:17">
      <c r="A1182" s="74" t="s">
        <v>1240</v>
      </c>
      <c r="B1182" t="str">
        <f>VLOOKUP(A1182,[1]原表!$E:$AJ,32,0)</f>
        <v>基地053</v>
      </c>
      <c r="C1182" t="str">
        <f>VLOOKUP(A1182,[1]原表!$A:$D,4,0)</f>
        <v>机器设备-工具及其他经营用具</v>
      </c>
      <c r="D1182" t="str">
        <f>VLOOKUP(A1182,[1]原表!$E:$G,3,0)</f>
        <v>餐桌</v>
      </c>
      <c r="E1182" t="str">
        <f>VLOOKUP(A1182,'[1]拆分表2-整理表'!$C:$P,14,0)</f>
        <v/>
      </c>
      <c r="F1182">
        <v>1</v>
      </c>
      <c r="I1182" s="68">
        <f>VLOOKUP(A1182,[1]原表!$E:$N,10,0)</f>
        <v>36678</v>
      </c>
      <c r="J1182" s="68" t="s">
        <v>23</v>
      </c>
      <c r="M1182" t="str">
        <f>VLOOKUP(A1182,[1]原表!$E:$M,9,0)</f>
        <v>直接购入</v>
      </c>
      <c r="O1182">
        <f>VLOOKUP(A1182,'[1]拆分表2-整理表'!$C:$O,13,0)</f>
        <v>0</v>
      </c>
      <c r="P1182" t="str">
        <f>VLOOKUP(A1182,[1]原表!$E:$U,17,0)</f>
        <v>9</v>
      </c>
      <c r="Q1182">
        <f>VLOOKUP(A1182,[1]原表!$E:$X,20,0)</f>
        <v>8000</v>
      </c>
    </row>
    <row r="1183" spans="1:17">
      <c r="A1183" s="74" t="s">
        <v>1241</v>
      </c>
      <c r="B1183" t="str">
        <f>VLOOKUP(A1183,[1]原表!$E:$AJ,32,0)</f>
        <v>基地054</v>
      </c>
      <c r="C1183" t="str">
        <f>VLOOKUP(A1183,[1]原表!$A:$D,4,0)</f>
        <v>机器设备-工具及其他经营用具</v>
      </c>
      <c r="D1183" t="str">
        <f>VLOOKUP(A1183,[1]原表!$E:$G,3,0)</f>
        <v>会议桌</v>
      </c>
      <c r="E1183" t="str">
        <f>VLOOKUP(A1183,'[1]拆分表2-整理表'!$C:$P,14,0)</f>
        <v/>
      </c>
      <c r="F1183">
        <v>1</v>
      </c>
      <c r="I1183" s="68">
        <f>VLOOKUP(A1183,[1]原表!$E:$N,10,0)</f>
        <v>36678</v>
      </c>
      <c r="J1183" s="68" t="s">
        <v>23</v>
      </c>
      <c r="M1183" t="str">
        <f>VLOOKUP(A1183,[1]原表!$E:$M,9,0)</f>
        <v>直接购入</v>
      </c>
      <c r="O1183">
        <f>VLOOKUP(A1183,'[1]拆分表2-整理表'!$C:$O,13,0)</f>
        <v>0</v>
      </c>
      <c r="P1183" t="str">
        <f>VLOOKUP(A1183,[1]原表!$E:$U,17,0)</f>
        <v>12</v>
      </c>
      <c r="Q1183">
        <f>VLOOKUP(A1183,[1]原表!$E:$X,20,0)</f>
        <v>10000</v>
      </c>
    </row>
    <row r="1184" spans="1:17">
      <c r="A1184" s="74" t="s">
        <v>1242</v>
      </c>
      <c r="B1184" t="str">
        <f>VLOOKUP(A1184,[1]原表!$E:$AJ,32,0)</f>
        <v>基地056</v>
      </c>
      <c r="C1184" t="str">
        <f>VLOOKUP(A1184,[1]原表!$A:$D,4,0)</f>
        <v>机器设备-化工医用设备</v>
      </c>
      <c r="D1184" t="str">
        <f>VLOOKUP(A1184,[1]原表!$E:$G,3,0)</f>
        <v>自动片剂包装机</v>
      </c>
      <c r="E1184" t="str">
        <f>VLOOKUP(A1184,'[1]拆分表2-整理表'!$C:$P,14,0)</f>
        <v>DXDP60CN</v>
      </c>
      <c r="F1184">
        <v>1</v>
      </c>
      <c r="I1184" s="68">
        <f>VLOOKUP(A1184,[1]原表!$E:$N,10,0)</f>
        <v>36770</v>
      </c>
      <c r="J1184" s="68" t="s">
        <v>180</v>
      </c>
      <c r="M1184" t="str">
        <f>VLOOKUP(A1184,[1]原表!$E:$M,9,0)</f>
        <v>直接购入</v>
      </c>
      <c r="O1184" t="str">
        <f>VLOOKUP(A1184,'[1]拆分表2-整理表'!$C:$O,13,0)</f>
        <v>中国北京市大松机械电子总公司（NO:1218）</v>
      </c>
      <c r="P1184" t="str">
        <f>VLOOKUP(A1184,[1]原表!$E:$U,17,0)</f>
        <v>12</v>
      </c>
      <c r="Q1184">
        <f>VLOOKUP(A1184,[1]原表!$E:$X,20,0)</f>
        <v>45540</v>
      </c>
    </row>
    <row r="1185" spans="1:17">
      <c r="A1185" s="74" t="s">
        <v>1243</v>
      </c>
      <c r="B1185" t="str">
        <f>VLOOKUP(A1185,[1]原表!$E:$AJ,32,0)</f>
        <v>基地060</v>
      </c>
      <c r="C1185" t="str">
        <f>VLOOKUP(A1185,[1]原表!$A:$D,4,0)</f>
        <v>机器设备-化工医用设备</v>
      </c>
      <c r="D1185" t="str">
        <f>VLOOKUP(A1185,[1]原表!$E:$G,3,0)</f>
        <v>自动片剂包装机</v>
      </c>
      <c r="E1185" t="str">
        <f>VLOOKUP(A1185,'[1]拆分表2-整理表'!$C:$P,14,0)</f>
        <v>DXDP60CN</v>
      </c>
      <c r="F1185">
        <v>1</v>
      </c>
      <c r="I1185" s="68">
        <f>VLOOKUP(A1185,[1]原表!$E:$N,10,0)</f>
        <v>36586</v>
      </c>
      <c r="J1185" s="68" t="s">
        <v>180</v>
      </c>
      <c r="M1185" t="str">
        <f>VLOOKUP(A1185,[1]原表!$E:$M,9,0)</f>
        <v>直接购入</v>
      </c>
      <c r="O1185" t="str">
        <f>VLOOKUP(A1185,'[1]拆分表2-整理表'!$C:$O,13,0)</f>
        <v>中国北京市大松机械电子有限公司（NO:1217)</v>
      </c>
      <c r="P1185" t="str">
        <f>VLOOKUP(A1185,[1]原表!$E:$U,17,0)</f>
        <v>12</v>
      </c>
      <c r="Q1185">
        <f>VLOOKUP(A1185,[1]原表!$E:$X,20,0)</f>
        <v>45540</v>
      </c>
    </row>
    <row r="1186" spans="1:17">
      <c r="A1186" s="74" t="s">
        <v>1244</v>
      </c>
      <c r="B1186" t="str">
        <f>VLOOKUP(A1186,[1]原表!$E:$AJ,32,0)</f>
        <v>专-药55#</v>
      </c>
      <c r="C1186" t="str">
        <f>VLOOKUP(A1186,[1]原表!$A:$D,4,0)</f>
        <v>机器设备-化工医用设备</v>
      </c>
      <c r="D1186" t="str">
        <f>VLOOKUP(A1186,[1]原表!$E:$G,3,0)</f>
        <v>糖衣机</v>
      </c>
      <c r="E1186" t="str">
        <f>VLOOKUP(A1186,'[1]拆分表2-整理表'!$C:$P,14,0)</f>
        <v>BY-1000F</v>
      </c>
      <c r="F1186">
        <v>1</v>
      </c>
      <c r="I1186" s="68">
        <f>VLOOKUP(A1186,[1]原表!$E:$N,10,0)</f>
        <v>34335</v>
      </c>
      <c r="J1186" s="68" t="s">
        <v>180</v>
      </c>
      <c r="M1186" t="str">
        <f>VLOOKUP(A1186,[1]原表!$E:$M,9,0)</f>
        <v>直接购入</v>
      </c>
      <c r="O1186" t="str">
        <f>VLOOKUP(A1186,'[1]拆分表2-整理表'!$C:$O,13,0)</f>
        <v>江苏泰兴制药机械厂（NO：4154）</v>
      </c>
      <c r="P1186" t="str">
        <f>VLOOKUP(A1186,[1]原表!$E:$U,17,0)</f>
        <v>10</v>
      </c>
      <c r="Q1186">
        <f>VLOOKUP(A1186,[1]原表!$E:$X,20,0)</f>
        <v>8223.84</v>
      </c>
    </row>
    <row r="1187" spans="1:17">
      <c r="A1187" s="74" t="s">
        <v>1245</v>
      </c>
      <c r="B1187" t="str">
        <f>VLOOKUP(A1187,[1]原表!$E:$AJ,32,0)</f>
        <v>专-药60#</v>
      </c>
      <c r="C1187" t="str">
        <f>VLOOKUP(A1187,[1]原表!$A:$D,4,0)</f>
        <v>机器设备-化工医用设备</v>
      </c>
      <c r="D1187" t="str">
        <f>VLOOKUP(A1187,[1]原表!$E:$G,3,0)</f>
        <v>热风循环干燥箱</v>
      </c>
      <c r="E1187" t="str">
        <f>VLOOKUP(A1187,'[1]拆分表2-整理表'!$C:$P,14,0)</f>
        <v>CT-C4</v>
      </c>
      <c r="F1187">
        <v>1</v>
      </c>
      <c r="I1187" s="68">
        <f>VLOOKUP(A1187,[1]原表!$E:$N,10,0)</f>
        <v>34790</v>
      </c>
      <c r="J1187" s="68" t="s">
        <v>180</v>
      </c>
      <c r="M1187" t="str">
        <f>VLOOKUP(A1187,[1]原表!$E:$M,9,0)</f>
        <v>直接购入</v>
      </c>
      <c r="O1187" t="str">
        <f>VLOOKUP(A1187,'[1]拆分表2-整理表'!$C:$O,13,0)</f>
        <v>武进九州干燥设备厂  五车间九层NO:0888</v>
      </c>
      <c r="P1187" t="str">
        <f>VLOOKUP(A1187,[1]原表!$E:$U,17,0)</f>
        <v>10</v>
      </c>
      <c r="Q1187">
        <f>VLOOKUP(A1187,[1]原表!$E:$X,20,0)</f>
        <v>94120</v>
      </c>
    </row>
    <row r="1188" spans="1:17">
      <c r="A1188" s="74" t="s">
        <v>1246</v>
      </c>
      <c r="B1188" t="str">
        <f>VLOOKUP(A1188,[1]原表!$E:$AJ,32,0)</f>
        <v>专药-55#</v>
      </c>
      <c r="C1188" t="str">
        <f>VLOOKUP(A1188,[1]原表!$A:$D,4,0)</f>
        <v>机器设备-化工医用设备</v>
      </c>
      <c r="D1188" t="str">
        <f>VLOOKUP(A1188,[1]原表!$E:$G,3,0)</f>
        <v>糖衣机</v>
      </c>
      <c r="E1188" t="str">
        <f>VLOOKUP(A1188,'[1]拆分表2-整理表'!$C:$P,14,0)</f>
        <v>BY-1000F</v>
      </c>
      <c r="F1188">
        <v>1</v>
      </c>
      <c r="I1188" s="68">
        <f>VLOOKUP(A1188,[1]原表!$E:$N,10,0)</f>
        <v>34335</v>
      </c>
      <c r="J1188" s="68" t="s">
        <v>180</v>
      </c>
      <c r="M1188" t="str">
        <f>VLOOKUP(A1188,[1]原表!$E:$M,9,0)</f>
        <v>直接购入</v>
      </c>
      <c r="O1188" t="str">
        <f>VLOOKUP(A1188,'[1]拆分表2-整理表'!$C:$O,13,0)</f>
        <v>江苏泰兴制药机械厂（NO：4201）</v>
      </c>
      <c r="P1188" t="str">
        <f>VLOOKUP(A1188,[1]原表!$E:$U,17,0)</f>
        <v>10</v>
      </c>
      <c r="Q1188">
        <f>VLOOKUP(A1188,[1]原表!$E:$X,20,0)</f>
        <v>8223.84</v>
      </c>
    </row>
    <row r="1189" spans="1:17">
      <c r="A1189" s="74" t="s">
        <v>1247</v>
      </c>
      <c r="B1189" t="str">
        <f>VLOOKUP(A1189,[1]原表!$E:$AJ,32,0)</f>
        <v>专-药55#-01</v>
      </c>
      <c r="C1189" t="str">
        <f>VLOOKUP(A1189,[1]原表!$A:$D,4,0)</f>
        <v>机器设备-化工医用设备</v>
      </c>
      <c r="D1189" t="str">
        <f>VLOOKUP(A1189,[1]原表!$E:$G,3,0)</f>
        <v>糖衣机</v>
      </c>
      <c r="E1189" t="str">
        <f>VLOOKUP(A1189,'[1]拆分表2-整理表'!$C:$P,14,0)</f>
        <v>BY-1000F</v>
      </c>
      <c r="F1189">
        <v>1</v>
      </c>
      <c r="I1189" s="68">
        <f>VLOOKUP(A1189,[1]原表!$E:$N,10,0)</f>
        <v>34335</v>
      </c>
      <c r="J1189" s="68" t="s">
        <v>180</v>
      </c>
      <c r="M1189" t="str">
        <f>VLOOKUP(A1189,[1]原表!$E:$M,9,0)</f>
        <v>直接购入</v>
      </c>
      <c r="O1189" t="str">
        <f>VLOOKUP(A1189,'[1]拆分表2-整理表'!$C:$O,13,0)</f>
        <v>江苏泰兴制药机械厂（NO:4100）</v>
      </c>
      <c r="P1189" t="str">
        <f>VLOOKUP(A1189,[1]原表!$E:$U,17,0)</f>
        <v>10</v>
      </c>
      <c r="Q1189">
        <f>VLOOKUP(A1189,[1]原表!$E:$X,20,0)</f>
        <v>8223.84</v>
      </c>
    </row>
    <row r="1190" spans="1:17">
      <c r="A1190" s="74" t="s">
        <v>1248</v>
      </c>
      <c r="B1190" t="str">
        <f>VLOOKUP(A1190,[1]原表!$E:$AJ,32,0)</f>
        <v>专-药57#-02</v>
      </c>
      <c r="C1190" t="str">
        <f>VLOOKUP(A1190,[1]原表!$A:$D,4,0)</f>
        <v>机器设备-化工医用设备</v>
      </c>
      <c r="D1190" t="str">
        <f>VLOOKUP(A1190,[1]原表!$E:$G,3,0)</f>
        <v>糖衣机</v>
      </c>
      <c r="E1190" t="str">
        <f>VLOOKUP(A1190,'[1]拆分表2-整理表'!$C:$P,14,0)</f>
        <v>BY-1000F</v>
      </c>
      <c r="F1190">
        <v>1</v>
      </c>
      <c r="I1190" s="68">
        <f>VLOOKUP(A1190,[1]原表!$E:$N,10,0)</f>
        <v>34335</v>
      </c>
      <c r="J1190" s="68" t="s">
        <v>180</v>
      </c>
      <c r="M1190" t="str">
        <f>VLOOKUP(A1190,[1]原表!$E:$M,9,0)</f>
        <v>直接购入</v>
      </c>
      <c r="O1190" t="str">
        <f>VLOOKUP(A1190,'[1]拆分表2-整理表'!$C:$O,13,0)</f>
        <v>调入五车间8楼泛丸 江苏泰兴制药机械厂</v>
      </c>
      <c r="P1190" t="str">
        <f>VLOOKUP(A1190,[1]原表!$E:$U,17,0)</f>
        <v>10</v>
      </c>
      <c r="Q1190">
        <f>VLOOKUP(A1190,[1]原表!$E:$X,20,0)</f>
        <v>8223.84</v>
      </c>
    </row>
    <row r="1191" spans="1:17">
      <c r="A1191" s="74" t="s">
        <v>1249</v>
      </c>
      <c r="B1191" t="str">
        <f>VLOOKUP(A1191,[1]原表!$E:$AJ,32,0)</f>
        <v>专-药64#</v>
      </c>
      <c r="C1191" t="str">
        <f>VLOOKUP(A1191,[1]原表!$A:$D,4,0)</f>
        <v>机器设备-化工医用设备</v>
      </c>
      <c r="D1191" t="str">
        <f>VLOOKUP(A1191,[1]原表!$E:$G,3,0)</f>
        <v>胶束磨光机</v>
      </c>
      <c r="E1191" t="str">
        <f>VLOOKUP(A1191,'[1]拆分表2-整理表'!$C:$P,14,0)</f>
        <v>JMJ-I</v>
      </c>
      <c r="F1191">
        <v>1</v>
      </c>
      <c r="I1191" s="68">
        <f>VLOOKUP(A1191,[1]原表!$E:$N,10,0)</f>
        <v>35217</v>
      </c>
      <c r="J1191" s="68" t="s">
        <v>33</v>
      </c>
      <c r="M1191" t="str">
        <f>VLOOKUP(A1191,[1]原表!$E:$M,9,0)</f>
        <v>直接购入</v>
      </c>
      <c r="O1191" t="str">
        <f>VLOOKUP(A1191,'[1]拆分表2-整理表'!$C:$O,13,0)</f>
        <v>广东惠阳机械厂  四车间五层</v>
      </c>
      <c r="P1191" t="str">
        <f>VLOOKUP(A1191,[1]原表!$E:$U,17,0)</f>
        <v>10</v>
      </c>
      <c r="Q1191">
        <f>VLOOKUP(A1191,[1]原表!$E:$X,20,0)</f>
        <v>8500</v>
      </c>
    </row>
    <row r="1192" spans="1:17">
      <c r="A1192" s="74" t="s">
        <v>1250</v>
      </c>
      <c r="B1192" t="str">
        <f>VLOOKUP(A1192,[1]原表!$E:$AJ,32,0)</f>
        <v>专-药65#</v>
      </c>
      <c r="C1192" t="str">
        <f>VLOOKUP(A1192,[1]原表!$A:$D,4,0)</f>
        <v>机器设备-化工医用设备</v>
      </c>
      <c r="D1192" t="str">
        <f>VLOOKUP(A1192,[1]原表!$E:$G,3,0)</f>
        <v>热风循环干燥箱</v>
      </c>
      <c r="E1192" t="str">
        <f>VLOOKUP(A1192,'[1]拆分表2-整理表'!$C:$P,14,0)</f>
        <v>CT-C4</v>
      </c>
      <c r="F1192">
        <v>1</v>
      </c>
      <c r="I1192" s="68">
        <f>VLOOKUP(A1192,[1]原表!$E:$N,10,0)</f>
        <v>35217</v>
      </c>
      <c r="J1192" s="68" t="s">
        <v>180</v>
      </c>
      <c r="M1192" t="str">
        <f>VLOOKUP(A1192,[1]原表!$E:$M,9,0)</f>
        <v>直接购入</v>
      </c>
      <c r="O1192" t="str">
        <f>VLOOKUP(A1192,'[1]拆分表2-整理表'!$C:$O,13,0)</f>
        <v>武进九州干燥设备厂  五车间八层NO:0889  02681</v>
      </c>
      <c r="P1192" t="str">
        <f>VLOOKUP(A1192,[1]原表!$E:$U,17,0)</f>
        <v>10</v>
      </c>
      <c r="Q1192">
        <f>VLOOKUP(A1192,[1]原表!$E:$X,20,0)</f>
        <v>188240</v>
      </c>
    </row>
    <row r="1193" spans="1:17">
      <c r="A1193" s="74" t="s">
        <v>1251</v>
      </c>
      <c r="B1193" t="str">
        <f>VLOOKUP(A1193,[1]原表!$E:$AJ,32,0)</f>
        <v>专-药69#-01</v>
      </c>
      <c r="C1193" t="str">
        <f>VLOOKUP(A1193,[1]原表!$A:$D,4,0)</f>
        <v>机器设备-化工医用设备</v>
      </c>
      <c r="D1193" t="str">
        <f>VLOOKUP(A1193,[1]原表!$E:$G,3,0)</f>
        <v>旋转式压片机</v>
      </c>
      <c r="E1193" t="str">
        <f>VLOOKUP(A1193,'[1]拆分表2-整理表'!$C:$P,14,0)</f>
        <v>ZP-35</v>
      </c>
      <c r="F1193">
        <v>1</v>
      </c>
      <c r="I1193" s="68">
        <f>VLOOKUP(A1193,[1]原表!$E:$N,10,0)</f>
        <v>35186</v>
      </c>
      <c r="J1193" s="68" t="s">
        <v>171</v>
      </c>
      <c r="M1193" t="str">
        <f>VLOOKUP(A1193,[1]原表!$E:$M,9,0)</f>
        <v>直接购入</v>
      </c>
      <c r="O1193" t="str">
        <f>VLOOKUP(A1193,'[1]拆分表2-整理表'!$C:$O,13,0)</f>
        <v>上海天祥健台制药机械公司 四车间NO: 93117</v>
      </c>
      <c r="P1193" t="str">
        <f>VLOOKUP(A1193,[1]原表!$E:$U,17,0)</f>
        <v>10</v>
      </c>
      <c r="Q1193">
        <f>VLOOKUP(A1193,[1]原表!$E:$X,20,0)</f>
        <v>53560</v>
      </c>
    </row>
    <row r="1194" spans="1:17">
      <c r="A1194" s="74" t="s">
        <v>1252</v>
      </c>
      <c r="B1194" t="str">
        <f>VLOOKUP(A1194,[1]原表!$E:$AJ,32,0)</f>
        <v>专-药77#</v>
      </c>
      <c r="C1194" t="str">
        <f>VLOOKUP(A1194,[1]原表!$A:$D,4,0)</f>
        <v>机器设备-化工医用设备</v>
      </c>
      <c r="D1194" t="str">
        <f>VLOOKUP(A1194,[1]原表!$E:$G,3,0)</f>
        <v>荸荠式糖衣机</v>
      </c>
      <c r="E1194" t="str">
        <f>VLOOKUP(A1194,'[1]拆分表2-整理表'!$C:$P,14,0)</f>
        <v>BY-1000</v>
      </c>
      <c r="F1194">
        <v>1</v>
      </c>
      <c r="I1194" s="68">
        <f>VLOOKUP(A1194,[1]原表!$E:$N,10,0)</f>
        <v>35370</v>
      </c>
      <c r="J1194" s="68" t="s">
        <v>180</v>
      </c>
      <c r="M1194" t="str">
        <f>VLOOKUP(A1194,[1]原表!$E:$M,9,0)</f>
        <v>直接购入</v>
      </c>
      <c r="O1194" t="str">
        <f>VLOOKUP(A1194,'[1]拆分表2-整理表'!$C:$O,13,0)</f>
        <v>中南制药机械厂（NO：032）</v>
      </c>
      <c r="P1194" t="str">
        <f>VLOOKUP(A1194,[1]原表!$E:$U,17,0)</f>
        <v>10</v>
      </c>
      <c r="Q1194">
        <f>VLOOKUP(A1194,[1]原表!$E:$X,20,0)</f>
        <v>10420</v>
      </c>
    </row>
    <row r="1195" spans="1:17">
      <c r="A1195" s="74" t="s">
        <v>1253</v>
      </c>
      <c r="B1195" t="str">
        <f>VLOOKUP(A1195,[1]原表!$E:$AJ,32,0)</f>
        <v>专-药77#-01</v>
      </c>
      <c r="C1195" t="str">
        <f>VLOOKUP(A1195,[1]原表!$A:$D,4,0)</f>
        <v>机器设备-化工医用设备</v>
      </c>
      <c r="D1195" t="str">
        <f>VLOOKUP(A1195,[1]原表!$E:$G,3,0)</f>
        <v>荸荠式糖衣机</v>
      </c>
      <c r="E1195" t="str">
        <f>VLOOKUP(A1195,'[1]拆分表2-整理表'!$C:$P,14,0)</f>
        <v>BY-1000</v>
      </c>
      <c r="F1195">
        <v>1</v>
      </c>
      <c r="I1195" s="68">
        <f>VLOOKUP(A1195,[1]原表!$E:$N,10,0)</f>
        <v>35370</v>
      </c>
      <c r="J1195" s="68" t="s">
        <v>180</v>
      </c>
      <c r="M1195" t="str">
        <f>VLOOKUP(A1195,[1]原表!$E:$M,9,0)</f>
        <v>直接购入</v>
      </c>
      <c r="O1195" t="str">
        <f>VLOOKUP(A1195,'[1]拆分表2-整理表'!$C:$O,13,0)</f>
        <v>中南制药机械厂（NO：035）</v>
      </c>
      <c r="P1195" t="str">
        <f>VLOOKUP(A1195,[1]原表!$E:$U,17,0)</f>
        <v>10</v>
      </c>
      <c r="Q1195">
        <f>VLOOKUP(A1195,[1]原表!$E:$X,20,0)</f>
        <v>10420</v>
      </c>
    </row>
    <row r="1196" spans="1:17">
      <c r="A1196" s="74" t="s">
        <v>1254</v>
      </c>
      <c r="B1196" t="str">
        <f>VLOOKUP(A1196,[1]原表!$E:$AJ,32,0)</f>
        <v>专-药77#-02</v>
      </c>
      <c r="C1196" t="str">
        <f>VLOOKUP(A1196,[1]原表!$A:$D,4,0)</f>
        <v>机器设备-化工医用设备</v>
      </c>
      <c r="D1196" t="str">
        <f>VLOOKUP(A1196,[1]原表!$E:$G,3,0)</f>
        <v>荸荠式糖衣机</v>
      </c>
      <c r="E1196" t="str">
        <f>VLOOKUP(A1196,'[1]拆分表2-整理表'!$C:$P,14,0)</f>
        <v>BY-1000</v>
      </c>
      <c r="F1196">
        <v>1</v>
      </c>
      <c r="I1196" s="68">
        <f>VLOOKUP(A1196,[1]原表!$E:$N,10,0)</f>
        <v>35370</v>
      </c>
      <c r="J1196" s="68" t="s">
        <v>180</v>
      </c>
      <c r="M1196" t="str">
        <f>VLOOKUP(A1196,[1]原表!$E:$M,9,0)</f>
        <v>直接购入</v>
      </c>
      <c r="O1196" t="str">
        <f>VLOOKUP(A1196,'[1]拆分表2-整理表'!$C:$O,13,0)</f>
        <v>中南制药机械厂（NO:036）</v>
      </c>
      <c r="P1196" t="str">
        <f>VLOOKUP(A1196,[1]原表!$E:$U,17,0)</f>
        <v>10</v>
      </c>
      <c r="Q1196">
        <f>VLOOKUP(A1196,[1]原表!$E:$X,20,0)</f>
        <v>10420</v>
      </c>
    </row>
    <row r="1197" spans="1:17">
      <c r="A1197" s="74" t="s">
        <v>1255</v>
      </c>
      <c r="B1197" t="str">
        <f>VLOOKUP(A1197,[1]原表!$E:$AJ,32,0)</f>
        <v>专-药77#-03</v>
      </c>
      <c r="C1197" t="str">
        <f>VLOOKUP(A1197,[1]原表!$A:$D,4,0)</f>
        <v>机器设备-化工医用设备</v>
      </c>
      <c r="D1197" t="str">
        <f>VLOOKUP(A1197,[1]原表!$E:$G,3,0)</f>
        <v>荸荠式糖衣机</v>
      </c>
      <c r="E1197" t="str">
        <f>VLOOKUP(A1197,'[1]拆分表2-整理表'!$C:$P,14,0)</f>
        <v>BY-1000</v>
      </c>
      <c r="F1197">
        <v>1</v>
      </c>
      <c r="I1197" s="68">
        <f>VLOOKUP(A1197,[1]原表!$E:$N,10,0)</f>
        <v>35370</v>
      </c>
      <c r="J1197" s="68" t="s">
        <v>180</v>
      </c>
      <c r="M1197" t="str">
        <f>VLOOKUP(A1197,[1]原表!$E:$M,9,0)</f>
        <v>直接购入</v>
      </c>
      <c r="O1197" t="str">
        <f>VLOOKUP(A1197,'[1]拆分表2-整理表'!$C:$O,13,0)</f>
        <v>中南制药机械厂（NO:029）</v>
      </c>
      <c r="P1197" t="str">
        <f>VLOOKUP(A1197,[1]原表!$E:$U,17,0)</f>
        <v>10</v>
      </c>
      <c r="Q1197">
        <f>VLOOKUP(A1197,[1]原表!$E:$X,20,0)</f>
        <v>10420</v>
      </c>
    </row>
    <row r="1198" spans="1:17">
      <c r="A1198" s="74" t="s">
        <v>1256</v>
      </c>
      <c r="B1198" t="str">
        <f>VLOOKUP(A1198,[1]原表!$E:$AJ,32,0)</f>
        <v>专-药77#-04</v>
      </c>
      <c r="C1198" t="str">
        <f>VLOOKUP(A1198,[1]原表!$A:$D,4,0)</f>
        <v>机器设备-化工医用设备</v>
      </c>
      <c r="D1198" t="str">
        <f>VLOOKUP(A1198,[1]原表!$E:$G,3,0)</f>
        <v>荸荠式糖衣机</v>
      </c>
      <c r="E1198" t="str">
        <f>VLOOKUP(A1198,'[1]拆分表2-整理表'!$C:$P,14,0)</f>
        <v>BY-1000</v>
      </c>
      <c r="F1198">
        <v>1</v>
      </c>
      <c r="I1198" s="68">
        <f>VLOOKUP(A1198,[1]原表!$E:$N,10,0)</f>
        <v>35370</v>
      </c>
      <c r="J1198" s="68" t="s">
        <v>180</v>
      </c>
      <c r="M1198" t="str">
        <f>VLOOKUP(A1198,[1]原表!$E:$M,9,0)</f>
        <v>直接购入</v>
      </c>
      <c r="O1198" t="str">
        <f>VLOOKUP(A1198,'[1]拆分表2-整理表'!$C:$O,13,0)</f>
        <v>中南制药机械厂（NO:034）</v>
      </c>
      <c r="P1198" t="str">
        <f>VLOOKUP(A1198,[1]原表!$E:$U,17,0)</f>
        <v>10</v>
      </c>
      <c r="Q1198">
        <f>VLOOKUP(A1198,[1]原表!$E:$X,20,0)</f>
        <v>10420</v>
      </c>
    </row>
    <row r="1199" spans="1:17">
      <c r="A1199" s="74" t="s">
        <v>1257</v>
      </c>
      <c r="B1199" t="str">
        <f>VLOOKUP(A1199,[1]原表!$E:$AJ,32,0)</f>
        <v>专-药77#-05</v>
      </c>
      <c r="C1199" t="str">
        <f>VLOOKUP(A1199,[1]原表!$A:$D,4,0)</f>
        <v>机器设备-化工医用设备</v>
      </c>
      <c r="D1199" t="str">
        <f>VLOOKUP(A1199,[1]原表!$E:$G,3,0)</f>
        <v>荸荠式糖衣机</v>
      </c>
      <c r="E1199" t="str">
        <f>VLOOKUP(A1199,'[1]拆分表2-整理表'!$C:$P,14,0)</f>
        <v>BY-1000</v>
      </c>
      <c r="F1199">
        <v>1</v>
      </c>
      <c r="I1199" s="68">
        <f>VLOOKUP(A1199,[1]原表!$E:$N,10,0)</f>
        <v>35370</v>
      </c>
      <c r="J1199" s="68" t="s">
        <v>180</v>
      </c>
      <c r="M1199" t="str">
        <f>VLOOKUP(A1199,[1]原表!$E:$M,9,0)</f>
        <v>直接购入</v>
      </c>
      <c r="O1199" t="str">
        <f>VLOOKUP(A1199,'[1]拆分表2-整理表'!$C:$O,13,0)</f>
        <v>中南制药机械厂（NO：033）</v>
      </c>
      <c r="P1199" t="str">
        <f>VLOOKUP(A1199,[1]原表!$E:$U,17,0)</f>
        <v>10</v>
      </c>
      <c r="Q1199">
        <f>VLOOKUP(A1199,[1]原表!$E:$X,20,0)</f>
        <v>10420</v>
      </c>
    </row>
    <row r="1200" spans="1:17">
      <c r="A1200" s="74" t="s">
        <v>1258</v>
      </c>
      <c r="B1200" t="str">
        <f>VLOOKUP(A1200,[1]原表!$E:$AJ,32,0)</f>
        <v>专-药77#-06</v>
      </c>
      <c r="C1200" t="str">
        <f>VLOOKUP(A1200,[1]原表!$A:$D,4,0)</f>
        <v>机器设备-化工医用设备</v>
      </c>
      <c r="D1200" t="str">
        <f>VLOOKUP(A1200,[1]原表!$E:$G,3,0)</f>
        <v>荸荠式糖衣机</v>
      </c>
      <c r="E1200" t="str">
        <f>VLOOKUP(A1200,'[1]拆分表2-整理表'!$C:$P,14,0)</f>
        <v>BY-1000</v>
      </c>
      <c r="F1200">
        <v>1</v>
      </c>
      <c r="I1200" s="68">
        <f>VLOOKUP(A1200,[1]原表!$E:$N,10,0)</f>
        <v>35370</v>
      </c>
      <c r="J1200" s="68" t="s">
        <v>171</v>
      </c>
      <c r="M1200" t="str">
        <f>VLOOKUP(A1200,[1]原表!$E:$M,9,0)</f>
        <v>直接购入</v>
      </c>
      <c r="O1200" t="str">
        <f>VLOOKUP(A1200,'[1]拆分表2-整理表'!$C:$O,13,0)</f>
        <v>中南制药机械厂 （NO:038）</v>
      </c>
      <c r="P1200" t="str">
        <f>VLOOKUP(A1200,[1]原表!$E:$U,17,0)</f>
        <v>10</v>
      </c>
      <c r="Q1200">
        <f>VLOOKUP(A1200,[1]原表!$E:$X,20,0)</f>
        <v>10420</v>
      </c>
    </row>
    <row r="1201" spans="1:17">
      <c r="A1201" s="74" t="s">
        <v>1259</v>
      </c>
      <c r="B1201" t="str">
        <f>VLOOKUP(A1201,[1]原表!$E:$AJ,32,0)</f>
        <v>专-药77#-07</v>
      </c>
      <c r="C1201" t="str">
        <f>VLOOKUP(A1201,[1]原表!$A:$D,4,0)</f>
        <v>机器设备-化工医用设备</v>
      </c>
      <c r="D1201" t="str">
        <f>VLOOKUP(A1201,[1]原表!$E:$G,3,0)</f>
        <v>荸荠式糖衣机</v>
      </c>
      <c r="E1201" t="str">
        <f>VLOOKUP(A1201,'[1]拆分表2-整理表'!$C:$P,14,0)</f>
        <v>BY-1000</v>
      </c>
      <c r="F1201">
        <v>1</v>
      </c>
      <c r="I1201" s="68">
        <f>VLOOKUP(A1201,[1]原表!$E:$N,10,0)</f>
        <v>35370</v>
      </c>
      <c r="J1201" s="68" t="s">
        <v>180</v>
      </c>
      <c r="M1201" t="str">
        <f>VLOOKUP(A1201,[1]原表!$E:$M,9,0)</f>
        <v>直接购入</v>
      </c>
      <c r="O1201" t="str">
        <f>VLOOKUP(A1201,'[1]拆分表2-整理表'!$C:$O,13,0)</f>
        <v>中南制药机械厂（NO:0261996）</v>
      </c>
      <c r="P1201" t="str">
        <f>VLOOKUP(A1201,[1]原表!$E:$U,17,0)</f>
        <v>10</v>
      </c>
      <c r="Q1201">
        <f>VLOOKUP(A1201,[1]原表!$E:$X,20,0)</f>
        <v>10420</v>
      </c>
    </row>
    <row r="1202" spans="1:17">
      <c r="A1202" s="74" t="s">
        <v>1260</v>
      </c>
      <c r="B1202" t="str">
        <f>VLOOKUP(A1202,[1]原表!$E:$AJ,32,0)</f>
        <v>专-药77#-08</v>
      </c>
      <c r="C1202" t="str">
        <f>VLOOKUP(A1202,[1]原表!$A:$D,4,0)</f>
        <v>机器设备-化工医用设备</v>
      </c>
      <c r="D1202" t="str">
        <f>VLOOKUP(A1202,[1]原表!$E:$G,3,0)</f>
        <v>荸荠式糖衣机</v>
      </c>
      <c r="E1202" t="str">
        <f>VLOOKUP(A1202,'[1]拆分表2-整理表'!$C:$P,14,0)</f>
        <v>BY-1000</v>
      </c>
      <c r="F1202">
        <v>1</v>
      </c>
      <c r="I1202" s="68">
        <f>VLOOKUP(A1202,[1]原表!$E:$N,10,0)</f>
        <v>35370</v>
      </c>
      <c r="J1202" s="68" t="s">
        <v>171</v>
      </c>
      <c r="M1202" t="str">
        <f>VLOOKUP(A1202,[1]原表!$E:$M,9,0)</f>
        <v>直接购入</v>
      </c>
      <c r="O1202" t="str">
        <f>VLOOKUP(A1202,'[1]拆分表2-整理表'!$C:$O,13,0)</f>
        <v>中南制药机械厂（NO:0311996）</v>
      </c>
      <c r="P1202" t="str">
        <f>VLOOKUP(A1202,[1]原表!$E:$U,17,0)</f>
        <v>10</v>
      </c>
      <c r="Q1202">
        <f>VLOOKUP(A1202,[1]原表!$E:$X,20,0)</f>
        <v>10420</v>
      </c>
    </row>
    <row r="1203" spans="1:17">
      <c r="A1203" s="74" t="s">
        <v>1261</v>
      </c>
      <c r="B1203" t="str">
        <f>VLOOKUP(A1203,[1]原表!$E:$AJ,32,0)</f>
        <v>专-药77#-09</v>
      </c>
      <c r="C1203" t="str">
        <f>VLOOKUP(A1203,[1]原表!$A:$D,4,0)</f>
        <v>机器设备-化工医用设备</v>
      </c>
      <c r="D1203" t="str">
        <f>VLOOKUP(A1203,[1]原表!$E:$G,3,0)</f>
        <v>荸荠式糖衣机</v>
      </c>
      <c r="E1203" t="str">
        <f>VLOOKUP(A1203,'[1]拆分表2-整理表'!$C:$P,14,0)</f>
        <v>BY-1000</v>
      </c>
      <c r="F1203">
        <v>1</v>
      </c>
      <c r="I1203" s="68">
        <f>VLOOKUP(A1203,[1]原表!$E:$N,10,0)</f>
        <v>35370</v>
      </c>
      <c r="J1203" s="68" t="s">
        <v>171</v>
      </c>
      <c r="M1203" t="str">
        <f>VLOOKUP(A1203,[1]原表!$E:$M,9,0)</f>
        <v>直接购入</v>
      </c>
      <c r="O1203" t="str">
        <f>VLOOKUP(A1203,'[1]拆分表2-整理表'!$C:$O,13,0)</f>
        <v>中南制药机械厂 （NO:0301996）</v>
      </c>
      <c r="P1203" t="str">
        <f>VLOOKUP(A1203,[1]原表!$E:$U,17,0)</f>
        <v>10</v>
      </c>
      <c r="Q1203">
        <f>VLOOKUP(A1203,[1]原表!$E:$X,20,0)</f>
        <v>10420</v>
      </c>
    </row>
    <row r="1204" spans="1:17">
      <c r="A1204" s="74" t="s">
        <v>1262</v>
      </c>
      <c r="B1204" t="str">
        <f>VLOOKUP(A1204,[1]原表!$E:$AJ,32,0)</f>
        <v>专-药80#</v>
      </c>
      <c r="C1204" t="str">
        <f>VLOOKUP(A1204,[1]原表!$A:$D,4,0)</f>
        <v>机器设备-化工医用设备</v>
      </c>
      <c r="D1204" t="str">
        <f>VLOOKUP(A1204,[1]原表!$E:$G,3,0)</f>
        <v>显微镜</v>
      </c>
      <c r="E1204" t="str">
        <f>VLOOKUP(A1204,'[1]拆分表2-整理表'!$C:$P,14,0)</f>
        <v>CHK-213</v>
      </c>
      <c r="F1204">
        <v>1</v>
      </c>
      <c r="I1204" s="68">
        <f>VLOOKUP(A1204,[1]原表!$E:$N,10,0)</f>
        <v>35309</v>
      </c>
      <c r="J1204" s="68" t="s">
        <v>123</v>
      </c>
      <c r="M1204" t="str">
        <f>VLOOKUP(A1204,[1]原表!$E:$M,9,0)</f>
        <v>直接购入</v>
      </c>
      <c r="O1204" t="str">
        <f>VLOOKUP(A1204,'[1]拆分表2-整理表'!$C:$O,13,0)</f>
        <v>奥利巴斯</v>
      </c>
      <c r="P1204" t="str">
        <f>VLOOKUP(A1204,[1]原表!$E:$U,17,0)</f>
        <v>10</v>
      </c>
      <c r="Q1204">
        <f>VLOOKUP(A1204,[1]原表!$E:$X,20,0)</f>
        <v>9200</v>
      </c>
    </row>
    <row r="1205" spans="1:17">
      <c r="A1205" s="74" t="s">
        <v>1263</v>
      </c>
      <c r="B1205" t="str">
        <f>VLOOKUP(A1205,[1]原表!$E:$AJ,32,0)</f>
        <v>专-药89#</v>
      </c>
      <c r="C1205" t="str">
        <f>VLOOKUP(A1205,[1]原表!$A:$D,4,0)</f>
        <v>机器设备-化工医用设备</v>
      </c>
      <c r="D1205" t="str">
        <f>VLOOKUP(A1205,[1]原表!$E:$G,3,0)</f>
        <v>多功能提取罐</v>
      </c>
      <c r="E1205" t="str">
        <f>VLOOKUP(A1205,'[1]拆分表2-整理表'!$C:$P,14,0)</f>
        <v>DJ-3M立方</v>
      </c>
      <c r="F1205">
        <v>1</v>
      </c>
      <c r="I1205" s="68">
        <f>VLOOKUP(A1205,[1]原表!$E:$N,10,0)</f>
        <v>35370</v>
      </c>
      <c r="J1205" s="68" t="s">
        <v>31</v>
      </c>
      <c r="M1205" t="str">
        <f>VLOOKUP(A1205,[1]原表!$E:$M,9,0)</f>
        <v>直接购入</v>
      </c>
      <c r="O1205" t="str">
        <f>VLOOKUP(A1205,'[1]拆分表2-整理表'!$C:$O,13,0)</f>
        <v>杭州化工机械厂 二车间</v>
      </c>
      <c r="P1205" t="str">
        <f>VLOOKUP(A1205,[1]原表!$E:$U,17,0)</f>
        <v>10</v>
      </c>
      <c r="Q1205">
        <f>VLOOKUP(A1205,[1]原表!$E:$X,20,0)</f>
        <v>103092.75</v>
      </c>
    </row>
    <row r="1206" spans="1:17">
      <c r="A1206" s="74" t="s">
        <v>1264</v>
      </c>
      <c r="B1206" t="str">
        <f>VLOOKUP(A1206,[1]原表!$E:$AJ,32,0)</f>
        <v>专-药89#-01</v>
      </c>
      <c r="C1206" t="str">
        <f>VLOOKUP(A1206,[1]原表!$A:$D,4,0)</f>
        <v>机器设备-化工医用设备</v>
      </c>
      <c r="D1206" t="str">
        <f>VLOOKUP(A1206,[1]原表!$E:$G,3,0)</f>
        <v>多功能提取罐</v>
      </c>
      <c r="E1206" t="str">
        <f>VLOOKUP(A1206,'[1]拆分表2-整理表'!$C:$P,14,0)</f>
        <v>DJ-3M立方</v>
      </c>
      <c r="F1206">
        <v>1</v>
      </c>
      <c r="I1206" s="68">
        <f>VLOOKUP(A1206,[1]原表!$E:$N,10,0)</f>
        <v>35370</v>
      </c>
      <c r="J1206" s="68" t="s">
        <v>31</v>
      </c>
      <c r="M1206" t="str">
        <f>VLOOKUP(A1206,[1]原表!$E:$M,9,0)</f>
        <v>直接购入</v>
      </c>
      <c r="O1206" t="str">
        <f>VLOOKUP(A1206,'[1]拆分表2-整理表'!$C:$O,13,0)</f>
        <v>杭州化工机械厂</v>
      </c>
      <c r="P1206" t="str">
        <f>VLOOKUP(A1206,[1]原表!$E:$U,17,0)</f>
        <v>10</v>
      </c>
      <c r="Q1206">
        <f>VLOOKUP(A1206,[1]原表!$E:$X,20,0)</f>
        <v>103092.75</v>
      </c>
    </row>
    <row r="1207" spans="1:17">
      <c r="A1207" s="74" t="s">
        <v>1265</v>
      </c>
      <c r="B1207" t="str">
        <f>VLOOKUP(A1207,[1]原表!$E:$AJ,32,0)</f>
        <v>专-药89#-02</v>
      </c>
      <c r="C1207" t="str">
        <f>VLOOKUP(A1207,[1]原表!$A:$D,4,0)</f>
        <v>机器设备-化工医用设备</v>
      </c>
      <c r="D1207" t="str">
        <f>VLOOKUP(A1207,[1]原表!$E:$G,3,0)</f>
        <v>多功能提取罐</v>
      </c>
      <c r="E1207" t="str">
        <f>VLOOKUP(A1207,'[1]拆分表2-整理表'!$C:$P,14,0)</f>
        <v>DJ-3M立方</v>
      </c>
      <c r="F1207">
        <v>1</v>
      </c>
      <c r="I1207" s="68">
        <f>VLOOKUP(A1207,[1]原表!$E:$N,10,0)</f>
        <v>35370</v>
      </c>
      <c r="J1207" s="68" t="s">
        <v>31</v>
      </c>
      <c r="M1207" t="str">
        <f>VLOOKUP(A1207,[1]原表!$E:$M,9,0)</f>
        <v>直接购入</v>
      </c>
      <c r="O1207" t="str">
        <f>VLOOKUP(A1207,'[1]拆分表2-整理表'!$C:$O,13,0)</f>
        <v>杭州化工机械厂</v>
      </c>
      <c r="P1207" t="str">
        <f>VLOOKUP(A1207,[1]原表!$E:$U,17,0)</f>
        <v>10</v>
      </c>
      <c r="Q1207">
        <f>VLOOKUP(A1207,[1]原表!$E:$X,20,0)</f>
        <v>103092.75</v>
      </c>
    </row>
    <row r="1208" spans="1:17">
      <c r="A1208" s="74" t="s">
        <v>1266</v>
      </c>
      <c r="B1208" t="str">
        <f>VLOOKUP(A1208,[1]原表!$E:$AJ,32,0)</f>
        <v>专-药89#-03</v>
      </c>
      <c r="C1208" t="str">
        <f>VLOOKUP(A1208,[1]原表!$A:$D,4,0)</f>
        <v>机器设备-化工医用设备</v>
      </c>
      <c r="D1208" t="str">
        <f>VLOOKUP(A1208,[1]原表!$E:$G,3,0)</f>
        <v>多功能提取罐</v>
      </c>
      <c r="E1208" t="str">
        <f>VLOOKUP(A1208,'[1]拆分表2-整理表'!$C:$P,14,0)</f>
        <v>DJ-3M立方</v>
      </c>
      <c r="F1208">
        <v>1</v>
      </c>
      <c r="I1208" s="68">
        <f>VLOOKUP(A1208,[1]原表!$E:$N,10,0)</f>
        <v>35370</v>
      </c>
      <c r="J1208" s="68" t="s">
        <v>31</v>
      </c>
      <c r="M1208" t="str">
        <f>VLOOKUP(A1208,[1]原表!$E:$M,9,0)</f>
        <v>直接购入</v>
      </c>
      <c r="O1208" t="str">
        <f>VLOOKUP(A1208,'[1]拆分表2-整理表'!$C:$O,13,0)</f>
        <v>杭州化工机械厂</v>
      </c>
      <c r="P1208" t="str">
        <f>VLOOKUP(A1208,[1]原表!$E:$U,17,0)</f>
        <v>10</v>
      </c>
      <c r="Q1208">
        <f>VLOOKUP(A1208,[1]原表!$E:$X,20,0)</f>
        <v>103092.75</v>
      </c>
    </row>
    <row r="1209" spans="1:17">
      <c r="A1209" s="74" t="s">
        <v>1267</v>
      </c>
      <c r="B1209" t="str">
        <f>VLOOKUP(A1209,[1]原表!$E:$AJ,32,0)</f>
        <v>专-药89#-04</v>
      </c>
      <c r="C1209" t="str">
        <f>VLOOKUP(A1209,[1]原表!$A:$D,4,0)</f>
        <v>机器设备-化工医用设备</v>
      </c>
      <c r="D1209" t="str">
        <f>VLOOKUP(A1209,[1]原表!$E:$G,3,0)</f>
        <v>多功能提取罐</v>
      </c>
      <c r="E1209" t="str">
        <f>VLOOKUP(A1209,'[1]拆分表2-整理表'!$C:$P,14,0)</f>
        <v>DJ-3M立方</v>
      </c>
      <c r="F1209">
        <v>1</v>
      </c>
      <c r="I1209" s="68">
        <f>VLOOKUP(A1209,[1]原表!$E:$N,10,0)</f>
        <v>35370</v>
      </c>
      <c r="J1209" s="68" t="s">
        <v>31</v>
      </c>
      <c r="M1209" t="str">
        <f>VLOOKUP(A1209,[1]原表!$E:$M,9,0)</f>
        <v>直接购入</v>
      </c>
      <c r="O1209" t="str">
        <f>VLOOKUP(A1209,'[1]拆分表2-整理表'!$C:$O,13,0)</f>
        <v>杭州化工机械厂</v>
      </c>
      <c r="P1209" t="str">
        <f>VLOOKUP(A1209,[1]原表!$E:$U,17,0)</f>
        <v>10</v>
      </c>
      <c r="Q1209">
        <f>VLOOKUP(A1209,[1]原表!$E:$X,20,0)</f>
        <v>103092.75</v>
      </c>
    </row>
    <row r="1210" spans="1:17">
      <c r="A1210" s="74" t="s">
        <v>1268</v>
      </c>
      <c r="B1210" t="str">
        <f>VLOOKUP(A1210,[1]原表!$E:$AJ,32,0)</f>
        <v>专-药89#-05</v>
      </c>
      <c r="C1210" t="str">
        <f>VLOOKUP(A1210,[1]原表!$A:$D,4,0)</f>
        <v>机器设备-化工医用设备</v>
      </c>
      <c r="D1210" t="str">
        <f>VLOOKUP(A1210,[1]原表!$E:$G,3,0)</f>
        <v>多功能提取罐</v>
      </c>
      <c r="E1210" t="str">
        <f>VLOOKUP(A1210,'[1]拆分表2-整理表'!$C:$P,14,0)</f>
        <v>DJ-3M立方</v>
      </c>
      <c r="F1210">
        <v>1</v>
      </c>
      <c r="I1210" s="68">
        <f>VLOOKUP(A1210,[1]原表!$E:$N,10,0)</f>
        <v>35370</v>
      </c>
      <c r="J1210" s="68" t="s">
        <v>31</v>
      </c>
      <c r="M1210" t="str">
        <f>VLOOKUP(A1210,[1]原表!$E:$M,9,0)</f>
        <v>直接购入</v>
      </c>
      <c r="O1210" t="str">
        <f>VLOOKUP(A1210,'[1]拆分表2-整理表'!$C:$O,13,0)</f>
        <v>杭州化工机械厂</v>
      </c>
      <c r="P1210" t="str">
        <f>VLOOKUP(A1210,[1]原表!$E:$U,17,0)</f>
        <v>10</v>
      </c>
      <c r="Q1210">
        <f>VLOOKUP(A1210,[1]原表!$E:$X,20,0)</f>
        <v>103092.75</v>
      </c>
    </row>
    <row r="1211" spans="1:17">
      <c r="A1211" s="74" t="s">
        <v>1269</v>
      </c>
      <c r="B1211" t="str">
        <f>VLOOKUP(A1211,[1]原表!$E:$AJ,32,0)</f>
        <v>专-药93#</v>
      </c>
      <c r="C1211" t="str">
        <f>VLOOKUP(A1211,[1]原表!$A:$D,4,0)</f>
        <v>机器设备-化工医用设备</v>
      </c>
      <c r="D1211" t="str">
        <f>VLOOKUP(A1211,[1]原表!$E:$G,3,0)</f>
        <v>上皿电子天平</v>
      </c>
      <c r="E1211" t="str">
        <f>VLOOKUP(A1211,'[1]拆分表2-整理表'!$C:$P,14,0)</f>
        <v>FA1004</v>
      </c>
      <c r="F1211">
        <v>1</v>
      </c>
      <c r="I1211" s="68">
        <f>VLOOKUP(A1211,[1]原表!$E:$N,10,0)</f>
        <v>35643</v>
      </c>
      <c r="J1211" s="68" t="s">
        <v>33</v>
      </c>
      <c r="M1211" t="str">
        <f>VLOOKUP(A1211,[1]原表!$E:$M,9,0)</f>
        <v>直接购入</v>
      </c>
      <c r="O1211" t="str">
        <f>VLOOKUP(A1211,'[1]拆分表2-整理表'!$C:$O,13,0)</f>
        <v>上海天平仪器厂 四车间五层NO:8085</v>
      </c>
      <c r="P1211" t="str">
        <f>VLOOKUP(A1211,[1]原表!$E:$U,17,0)</f>
        <v>10</v>
      </c>
      <c r="Q1211">
        <f>VLOOKUP(A1211,[1]原表!$E:$X,20,0)</f>
        <v>7000</v>
      </c>
    </row>
    <row r="1212" spans="1:17">
      <c r="A1212" s="74" t="s">
        <v>1270</v>
      </c>
      <c r="B1212" t="str">
        <f>VLOOKUP(A1212,[1]原表!$E:$AJ,32,0)</f>
        <v>专-药96#-01</v>
      </c>
      <c r="C1212" t="str">
        <f>VLOOKUP(A1212,[1]原表!$A:$D,4,0)</f>
        <v>机器设备-化工医用设备</v>
      </c>
      <c r="D1212" t="str">
        <f>VLOOKUP(A1212,[1]原表!$E:$G,3,0)</f>
        <v>真空进料高效混合机</v>
      </c>
      <c r="E1212" t="str">
        <f>VLOOKUP(A1212,'[1]拆分表2-整理表'!$C:$P,14,0)</f>
        <v>ZGH-1M</v>
      </c>
      <c r="F1212">
        <v>1</v>
      </c>
      <c r="I1212" s="68">
        <f>VLOOKUP(A1212,[1]原表!$E:$N,10,0)</f>
        <v>35704</v>
      </c>
      <c r="J1212" s="68" t="s">
        <v>171</v>
      </c>
      <c r="M1212" t="str">
        <f>VLOOKUP(A1212,[1]原表!$E:$M,9,0)</f>
        <v>直接购入</v>
      </c>
      <c r="O1212" t="str">
        <f>VLOOKUP(A1212,'[1]拆分表2-整理表'!$C:$O,13,0)</f>
        <v>江苏吴县前进机械厂 四车间六层NO:96013</v>
      </c>
      <c r="P1212" t="str">
        <f>VLOOKUP(A1212,[1]原表!$E:$U,17,0)</f>
        <v>10</v>
      </c>
      <c r="Q1212">
        <f>VLOOKUP(A1212,[1]原表!$E:$X,20,0)</f>
        <v>39600</v>
      </c>
    </row>
    <row r="1213" spans="1:17">
      <c r="A1213" s="74" t="s">
        <v>1271</v>
      </c>
      <c r="B1213" t="str">
        <f>VLOOKUP(A1213,[1]原表!$E:$AJ,32,0)</f>
        <v>专-药98#</v>
      </c>
      <c r="C1213" t="str">
        <f>VLOOKUP(A1213,[1]原表!$A:$D,4,0)</f>
        <v>机器设备-化工医用设备</v>
      </c>
      <c r="D1213" t="str">
        <f>VLOOKUP(A1213,[1]原表!$E:$G,3,0)</f>
        <v>电子天平</v>
      </c>
      <c r="E1213" t="str">
        <f>VLOOKUP(A1213,'[1]拆分表2-整理表'!$C:$P,14,0)</f>
        <v>AE260</v>
      </c>
      <c r="F1213">
        <v>1</v>
      </c>
      <c r="I1213" s="68">
        <f>VLOOKUP(A1213,[1]原表!$E:$N,10,0)</f>
        <v>35765</v>
      </c>
      <c r="J1213" s="68" t="s">
        <v>125</v>
      </c>
      <c r="M1213" t="str">
        <f>VLOOKUP(A1213,[1]原表!$E:$M,9,0)</f>
        <v>直接购入</v>
      </c>
      <c r="O1213" t="str">
        <f>VLOOKUP(A1213,'[1]拆分表2-整理表'!$C:$O,13,0)</f>
        <v>梅特勒-托利多仪器(上海有限公司) 质检科NO:121625302</v>
      </c>
      <c r="P1213" t="str">
        <f>VLOOKUP(A1213,[1]原表!$E:$U,17,0)</f>
        <v>10</v>
      </c>
      <c r="Q1213">
        <f>VLOOKUP(A1213,[1]原表!$E:$X,20,0)</f>
        <v>14308</v>
      </c>
    </row>
    <row r="1214" spans="1:17">
      <c r="A1214" s="74" t="s">
        <v>1272</v>
      </c>
      <c r="B1214" t="str">
        <f>VLOOKUP(A1214,[1]原表!$E:$AJ,32,0)</f>
        <v>专-药102#</v>
      </c>
      <c r="C1214" t="str">
        <f>VLOOKUP(A1214,[1]原表!$A:$D,4,0)</f>
        <v>机器设备-化工医用设备</v>
      </c>
      <c r="D1214" t="str">
        <f>VLOOKUP(A1214,[1]原表!$E:$G,3,0)</f>
        <v>药片剔除机</v>
      </c>
      <c r="E1214" t="str">
        <f>VLOOKUP(A1214,'[1]拆分表2-整理表'!$C:$P,14,0)</f>
        <v>YT-90</v>
      </c>
      <c r="F1214">
        <v>1</v>
      </c>
      <c r="I1214" s="68">
        <f>VLOOKUP(A1214,[1]原表!$E:$N,10,0)</f>
        <v>35855</v>
      </c>
      <c r="J1214" s="68" t="s">
        <v>171</v>
      </c>
      <c r="M1214" t="str">
        <f>VLOOKUP(A1214,[1]原表!$E:$M,9,0)</f>
        <v>直接购入</v>
      </c>
      <c r="O1214" t="str">
        <f>VLOOKUP(A1214,'[1]拆分表2-整理表'!$C:$O,13,0)</f>
        <v>锦州包装机机械厂 内包班</v>
      </c>
      <c r="P1214" t="str">
        <f>VLOOKUP(A1214,[1]原表!$E:$U,17,0)</f>
        <v>10</v>
      </c>
      <c r="Q1214">
        <f>VLOOKUP(A1214,[1]原表!$E:$X,20,0)</f>
        <v>3100</v>
      </c>
    </row>
    <row r="1215" spans="1:17">
      <c r="A1215" s="74" t="s">
        <v>1273</v>
      </c>
      <c r="B1215" t="str">
        <f>VLOOKUP(A1215,[1]原表!$E:$AJ,32,0)</f>
        <v>专-药106#</v>
      </c>
      <c r="C1215" t="str">
        <f>VLOOKUP(A1215,[1]原表!$A:$D,4,0)</f>
        <v>机器设备-化工医用设备</v>
      </c>
      <c r="D1215" t="str">
        <f>VLOOKUP(A1215,[1]原表!$E:$G,3,0)</f>
        <v>空压机（空气压缩机）</v>
      </c>
      <c r="E1215" t="str">
        <f>VLOOKUP(A1215,'[1]拆分表2-整理表'!$C:$P,14,0)</f>
        <v>W-0.6/10</v>
      </c>
      <c r="F1215">
        <v>1</v>
      </c>
      <c r="I1215" s="68">
        <f>VLOOKUP(A1215,[1]原表!$E:$N,10,0)</f>
        <v>35947</v>
      </c>
      <c r="J1215" s="68" t="s">
        <v>33</v>
      </c>
      <c r="M1215" t="str">
        <f>VLOOKUP(A1215,[1]原表!$E:$M,9,0)</f>
        <v>直接购入</v>
      </c>
      <c r="O1215" t="str">
        <f>VLOOKUP(A1215,'[1]拆分表2-整理表'!$C:$O,13,0)</f>
        <v>柳州市微型气压锅厂  二车间（NO：110）</v>
      </c>
      <c r="P1215" t="str">
        <f>VLOOKUP(A1215,[1]原表!$E:$U,17,0)</f>
        <v>10</v>
      </c>
      <c r="Q1215">
        <f>VLOOKUP(A1215,[1]原表!$E:$X,20,0)</f>
        <v>7350</v>
      </c>
    </row>
    <row r="1216" spans="1:17">
      <c r="A1216" s="74" t="s">
        <v>1274</v>
      </c>
      <c r="B1216" t="str">
        <f>VLOOKUP(A1216,[1]原表!$E:$AJ,32,0)</f>
        <v>专-药113#</v>
      </c>
      <c r="C1216" t="str">
        <f>VLOOKUP(A1216,[1]原表!$A:$D,4,0)</f>
        <v>机器设备-化工医用设备</v>
      </c>
      <c r="D1216" t="str">
        <f>VLOOKUP(A1216,[1]原表!$E:$G,3,0)</f>
        <v>精密酸度计</v>
      </c>
      <c r="E1216" t="str">
        <f>VLOOKUP(A1216,'[1]拆分表2-整理表'!$C:$P,14,0)</f>
        <v>PHS-3B</v>
      </c>
      <c r="F1216">
        <v>1</v>
      </c>
      <c r="I1216" s="68">
        <f>VLOOKUP(A1216,[1]原表!$E:$N,10,0)</f>
        <v>36495</v>
      </c>
      <c r="J1216" s="68" t="s">
        <v>125</v>
      </c>
      <c r="M1216" t="str">
        <f>VLOOKUP(A1216,[1]原表!$E:$M,9,0)</f>
        <v>直接购入</v>
      </c>
      <c r="O1216" t="str">
        <f>VLOOKUP(A1216,'[1]拆分表2-整理表'!$C:$O,13,0)</f>
        <v>上海雷磁仪器厂 质检科NO:8033</v>
      </c>
      <c r="P1216" t="str">
        <f>VLOOKUP(A1216,[1]原表!$E:$U,17,0)</f>
        <v>10</v>
      </c>
      <c r="Q1216">
        <f>VLOOKUP(A1216,[1]原表!$E:$X,20,0)</f>
        <v>2600</v>
      </c>
    </row>
    <row r="1217" spans="1:17">
      <c r="A1217" s="74" t="s">
        <v>1275</v>
      </c>
      <c r="B1217" t="str">
        <f>VLOOKUP(A1217,[1]原表!$E:$AJ,32,0)</f>
        <v>专-药115#</v>
      </c>
      <c r="C1217" t="str">
        <f>VLOOKUP(A1217,[1]原表!$A:$D,4,0)</f>
        <v>机器设备-化工医用设备</v>
      </c>
      <c r="D1217" t="str">
        <f>VLOOKUP(A1217,[1]原表!$E:$G,3,0)</f>
        <v>振动分筛机</v>
      </c>
      <c r="E1217" t="str">
        <f>VLOOKUP(A1217,'[1]拆分表2-整理表'!$C:$P,14,0)</f>
        <v>ZS（1.7M）</v>
      </c>
      <c r="F1217">
        <v>1</v>
      </c>
      <c r="I1217" s="68">
        <f>VLOOKUP(A1217,[1]原表!$E:$N,10,0)</f>
        <v>36526</v>
      </c>
      <c r="J1217" s="68" t="s">
        <v>180</v>
      </c>
      <c r="M1217" t="str">
        <f>VLOOKUP(A1217,[1]原表!$E:$M,9,0)</f>
        <v>直接购入</v>
      </c>
      <c r="O1217" t="str">
        <f>VLOOKUP(A1217,'[1]拆分表2-整理表'!$C:$O,13,0)</f>
        <v>昆明源瑞实业有限公司  五车间八层</v>
      </c>
      <c r="P1217" t="str">
        <f>VLOOKUP(A1217,[1]原表!$E:$U,17,0)</f>
        <v>10</v>
      </c>
      <c r="Q1217">
        <f>VLOOKUP(A1217,[1]原表!$E:$X,20,0)</f>
        <v>12000</v>
      </c>
    </row>
    <row r="1218" spans="1:17">
      <c r="A1218" s="74" t="s">
        <v>1276</v>
      </c>
      <c r="B1218" t="str">
        <f>VLOOKUP(A1218,[1]原表!$E:$AJ,32,0)</f>
        <v>专-药116#</v>
      </c>
      <c r="C1218" t="str">
        <f>VLOOKUP(A1218,[1]原表!$A:$D,4,0)</f>
        <v>机器设备-化工医用设备</v>
      </c>
      <c r="D1218" t="str">
        <f>VLOOKUP(A1218,[1]原表!$E:$G,3,0)</f>
        <v>热风循环干燥箱</v>
      </c>
      <c r="E1218" t="str">
        <f>VLOOKUP(A1218,'[1]拆分表2-整理表'!$C:$P,14,0)</f>
        <v>TG-Z-IV</v>
      </c>
      <c r="F1218">
        <v>1</v>
      </c>
      <c r="I1218" s="68">
        <f>VLOOKUP(A1218,[1]原表!$E:$N,10,0)</f>
        <v>37408</v>
      </c>
      <c r="J1218" s="68" t="s">
        <v>180</v>
      </c>
      <c r="M1218" t="str">
        <f>VLOOKUP(A1218,[1]原表!$E:$M,9,0)</f>
        <v>直接购入</v>
      </c>
      <c r="O1218" t="str">
        <f>VLOOKUP(A1218,'[1]拆分表2-整理表'!$C:$O,13,0)</f>
        <v>江阴市干燥成套设备厂 五车间九层NO:991228</v>
      </c>
      <c r="P1218" t="str">
        <f>VLOOKUP(A1218,[1]原表!$E:$U,17,0)</f>
        <v>10</v>
      </c>
      <c r="Q1218">
        <f>VLOOKUP(A1218,[1]原表!$E:$X,20,0)</f>
        <v>106700</v>
      </c>
    </row>
    <row r="1219" spans="1:17">
      <c r="A1219" s="74" t="s">
        <v>1277</v>
      </c>
      <c r="B1219" t="str">
        <f>VLOOKUP(A1219,[1]原表!$E:$AJ,32,0)</f>
        <v>专-药117#</v>
      </c>
      <c r="C1219" t="str">
        <f>VLOOKUP(A1219,[1]原表!$A:$D,4,0)</f>
        <v>机器设备-化工医用设备</v>
      </c>
      <c r="D1219" t="str">
        <f>VLOOKUP(A1219,[1]原表!$E:$G,3,0)</f>
        <v>平板式自动泡罩包装机</v>
      </c>
      <c r="E1219" t="str">
        <f>VLOOKUP(A1219,'[1]拆分表2-整理表'!$C:$P,14,0)</f>
        <v>DPP-140</v>
      </c>
      <c r="F1219">
        <v>1</v>
      </c>
      <c r="I1219" s="68">
        <f>VLOOKUP(A1219,[1]原表!$E:$N,10,0)</f>
        <v>36526</v>
      </c>
      <c r="J1219" s="68" t="s">
        <v>29</v>
      </c>
      <c r="M1219" t="str">
        <f>VLOOKUP(A1219,[1]原表!$E:$M,9,0)</f>
        <v>直接购入</v>
      </c>
      <c r="O1219">
        <f>VLOOKUP(A1219,'[1]拆分表2-整理表'!$C:$O,13,0)</f>
        <v>0</v>
      </c>
      <c r="P1219" t="str">
        <f>VLOOKUP(A1219,[1]原表!$E:$U,17,0)</f>
        <v>10</v>
      </c>
      <c r="Q1219">
        <f>VLOOKUP(A1219,[1]原表!$E:$X,20,0)</f>
        <v>57450</v>
      </c>
    </row>
    <row r="1220" spans="1:17">
      <c r="A1220" s="74" t="s">
        <v>1278</v>
      </c>
      <c r="B1220" t="str">
        <f>VLOOKUP(A1220,[1]原表!$E:$AJ,32,0)</f>
        <v>专-药119#</v>
      </c>
      <c r="C1220" t="str">
        <f>VLOOKUP(A1220,[1]原表!$A:$D,4,0)</f>
        <v>机器设备-化工医用设备</v>
      </c>
      <c r="D1220" t="str">
        <f>VLOOKUP(A1220,[1]原表!$E:$G,3,0)</f>
        <v>振动输送分筛机</v>
      </c>
      <c r="E1220" t="str">
        <f>VLOOKUP(A1220,'[1]拆分表2-整理表'!$C:$P,14,0)</f>
        <v>ES（1.7M）</v>
      </c>
      <c r="F1220">
        <v>1</v>
      </c>
      <c r="I1220" s="68">
        <f>VLOOKUP(A1220,[1]原表!$E:$N,10,0)</f>
        <v>36526</v>
      </c>
      <c r="J1220" s="68" t="s">
        <v>180</v>
      </c>
      <c r="M1220" t="str">
        <f>VLOOKUP(A1220,[1]原表!$E:$M,9,0)</f>
        <v>直接购入</v>
      </c>
      <c r="O1220" t="str">
        <f>VLOOKUP(A1220,'[1]拆分表2-整理表'!$C:$O,13,0)</f>
        <v>昆明源瑞实业有限公司 外包二楼</v>
      </c>
      <c r="P1220" t="str">
        <f>VLOOKUP(A1220,[1]原表!$E:$U,17,0)</f>
        <v>10</v>
      </c>
      <c r="Q1220">
        <f>VLOOKUP(A1220,[1]原表!$E:$X,20,0)</f>
        <v>12000</v>
      </c>
    </row>
    <row r="1221" spans="1:17">
      <c r="A1221" s="74" t="s">
        <v>1279</v>
      </c>
      <c r="B1221" t="str">
        <f>VLOOKUP(A1221,[1]原表!$E:$AJ,32,0)</f>
        <v>专-药120#</v>
      </c>
      <c r="C1221" t="str">
        <f>VLOOKUP(A1221,[1]原表!$A:$D,4,0)</f>
        <v>机器设备-化工医用设备</v>
      </c>
      <c r="D1221" t="str">
        <f>VLOOKUP(A1221,[1]原表!$E:$G,3,0)</f>
        <v>振动分筛机</v>
      </c>
      <c r="E1221" t="str">
        <f>VLOOKUP(A1221,'[1]拆分表2-整理表'!$C:$P,14,0)</f>
        <v>ES（2M）</v>
      </c>
      <c r="F1221">
        <v>1</v>
      </c>
      <c r="I1221" s="68">
        <f>VLOOKUP(A1221,[1]原表!$E:$N,10,0)</f>
        <v>36586</v>
      </c>
      <c r="J1221" s="68" t="s">
        <v>180</v>
      </c>
      <c r="M1221" t="str">
        <f>VLOOKUP(A1221,[1]原表!$E:$M,9,0)</f>
        <v>直接购入</v>
      </c>
      <c r="O1221" t="str">
        <f>VLOOKUP(A1221,'[1]拆分表2-整理表'!$C:$O,13,0)</f>
        <v>昆明源瑞实业有限公司 五车间八层</v>
      </c>
      <c r="P1221" t="str">
        <f>VLOOKUP(A1221,[1]原表!$E:$U,17,0)</f>
        <v>10</v>
      </c>
      <c r="Q1221">
        <f>VLOOKUP(A1221,[1]原表!$E:$X,20,0)</f>
        <v>27250</v>
      </c>
    </row>
    <row r="1222" spans="1:17">
      <c r="A1222" s="74" t="s">
        <v>1280</v>
      </c>
      <c r="B1222" t="str">
        <f>VLOOKUP(A1222,[1]原表!$E:$AJ,32,0)</f>
        <v>专-药121#</v>
      </c>
      <c r="C1222" t="str">
        <f>VLOOKUP(A1222,[1]原表!$A:$D,4,0)</f>
        <v>机器设备-化工医用设备</v>
      </c>
      <c r="D1222" t="str">
        <f>VLOOKUP(A1222,[1]原表!$E:$G,3,0)</f>
        <v>振动分筛机</v>
      </c>
      <c r="E1222" t="str">
        <f>VLOOKUP(A1222,'[1]拆分表2-整理表'!$C:$P,14,0)</f>
        <v>ZS（1.7M）</v>
      </c>
      <c r="F1222">
        <v>1</v>
      </c>
      <c r="I1222" s="68">
        <f>VLOOKUP(A1222,[1]原表!$E:$N,10,0)</f>
        <v>36586</v>
      </c>
      <c r="J1222" s="68" t="s">
        <v>33</v>
      </c>
      <c r="M1222" t="str">
        <f>VLOOKUP(A1222,[1]原表!$E:$M,9,0)</f>
        <v>直接购入</v>
      </c>
      <c r="O1222" t="str">
        <f>VLOOKUP(A1222,'[1]拆分表2-整理表'!$C:$O,13,0)</f>
        <v>昆明源瑞实业有限公司 五车间九层</v>
      </c>
      <c r="P1222" t="str">
        <f>VLOOKUP(A1222,[1]原表!$E:$U,17,0)</f>
        <v>10</v>
      </c>
      <c r="Q1222">
        <f>VLOOKUP(A1222,[1]原表!$E:$X,20,0)</f>
        <v>11800</v>
      </c>
    </row>
    <row r="1223" spans="1:17">
      <c r="A1223" s="74" t="s">
        <v>1281</v>
      </c>
      <c r="B1223" t="str">
        <f>VLOOKUP(A1223,[1]原表!$E:$AJ,32,0)</f>
        <v>专-药123#</v>
      </c>
      <c r="C1223" t="str">
        <f>VLOOKUP(A1223,[1]原表!$A:$D,4,0)</f>
        <v>机器设备-化工医用设备</v>
      </c>
      <c r="D1223" t="str">
        <f>VLOOKUP(A1223,[1]原表!$E:$G,3,0)</f>
        <v>水份测定仪</v>
      </c>
      <c r="E1223" t="str">
        <f>VLOOKUP(A1223,'[1]拆分表2-整理表'!$C:$P,14,0)</f>
        <v>SC69-02C</v>
      </c>
      <c r="F1223">
        <v>1</v>
      </c>
      <c r="I1223" s="68">
        <f>VLOOKUP(A1223,[1]原表!$E:$N,10,0)</f>
        <v>36586</v>
      </c>
      <c r="J1223" s="68" t="s">
        <v>29</v>
      </c>
      <c r="M1223" t="str">
        <f>VLOOKUP(A1223,[1]原表!$E:$M,9,0)</f>
        <v>直接购入</v>
      </c>
      <c r="O1223" t="str">
        <f>VLOOKUP(A1223,'[1]拆分表2-整理表'!$C:$O,13,0)</f>
        <v>上海茅王天平仪器厂  研究所NO:1893</v>
      </c>
      <c r="P1223" t="str">
        <f>VLOOKUP(A1223,[1]原表!$E:$U,17,0)</f>
        <v>10</v>
      </c>
      <c r="Q1223">
        <f>VLOOKUP(A1223,[1]原表!$E:$X,20,0)</f>
        <v>3680</v>
      </c>
    </row>
    <row r="1224" spans="1:17">
      <c r="A1224" s="74" t="s">
        <v>1282</v>
      </c>
      <c r="B1224" t="str">
        <f>VLOOKUP(A1224,[1]原表!$E:$AJ,32,0)</f>
        <v>专-药124#</v>
      </c>
      <c r="C1224" t="str">
        <f>VLOOKUP(A1224,[1]原表!$A:$D,4,0)</f>
        <v>机器设备-化工医用设备</v>
      </c>
      <c r="D1224" t="str">
        <f>VLOOKUP(A1224,[1]原表!$E:$G,3,0)</f>
        <v>热风循环干燥箱</v>
      </c>
      <c r="E1224" t="str">
        <f>VLOOKUP(A1224,'[1]拆分表2-整理表'!$C:$P,14,0)</f>
        <v>TG-Z-IV型</v>
      </c>
      <c r="F1224">
        <v>1</v>
      </c>
      <c r="I1224" s="68">
        <f>VLOOKUP(A1224,[1]原表!$E:$N,10,0)</f>
        <v>36617</v>
      </c>
      <c r="J1224" s="68" t="s">
        <v>180</v>
      </c>
      <c r="M1224" t="str">
        <f>VLOOKUP(A1224,[1]原表!$E:$M,9,0)</f>
        <v>直接购入</v>
      </c>
      <c r="O1224" t="str">
        <f>VLOOKUP(A1224,'[1]拆分表2-整理表'!$C:$O,13,0)</f>
        <v>江阴市干燥成套设备厂  五车间八层NO:20032613</v>
      </c>
      <c r="P1224" t="str">
        <f>VLOOKUP(A1224,[1]原表!$E:$U,17,0)</f>
        <v>10</v>
      </c>
      <c r="Q1224">
        <f>VLOOKUP(A1224,[1]原表!$E:$X,20,0)</f>
        <v>85300</v>
      </c>
    </row>
    <row r="1225" spans="1:17">
      <c r="A1225" s="74" t="s">
        <v>1283</v>
      </c>
      <c r="B1225" t="str">
        <f>VLOOKUP(A1225,[1]原表!$E:$AJ,32,0)</f>
        <v>专-药125#</v>
      </c>
      <c r="C1225" t="str">
        <f>VLOOKUP(A1225,[1]原表!$A:$D,4,0)</f>
        <v>机器设备-化工医用设备</v>
      </c>
      <c r="D1225" t="str">
        <f>VLOOKUP(A1225,[1]原表!$E:$G,3,0)</f>
        <v>热风烘箱</v>
      </c>
      <c r="E1225" t="str">
        <f>VLOOKUP(A1225,'[1]拆分表2-整理表'!$C:$P,14,0)</f>
        <v>TC-C4</v>
      </c>
      <c r="F1225">
        <v>1</v>
      </c>
      <c r="I1225" s="68">
        <f>VLOOKUP(A1225,[1]原表!$E:$N,10,0)</f>
        <v>36739</v>
      </c>
      <c r="J1225" s="68" t="s">
        <v>31</v>
      </c>
      <c r="M1225" t="str">
        <f>VLOOKUP(A1225,[1]原表!$E:$M,9,0)</f>
        <v>直接购入</v>
      </c>
      <c r="O1225" t="str">
        <f>VLOOKUP(A1225,'[1]拆分表2-整理表'!$C:$O,13,0)</f>
        <v>无锡干燥设备厂 一车间NO:2001675</v>
      </c>
      <c r="P1225" t="str">
        <f>VLOOKUP(A1225,[1]原表!$E:$U,17,0)</f>
        <v>10</v>
      </c>
      <c r="Q1225">
        <f>VLOOKUP(A1225,[1]原表!$E:$X,20,0)</f>
        <v>24197.87</v>
      </c>
    </row>
    <row r="1226" spans="1:17">
      <c r="A1226" s="74" t="s">
        <v>1284</v>
      </c>
      <c r="B1226" t="str">
        <f>VLOOKUP(A1226,[1]原表!$E:$AJ,32,0)</f>
        <v>专-药132#</v>
      </c>
      <c r="C1226" t="str">
        <f>VLOOKUP(A1226,[1]原表!$A:$D,4,0)</f>
        <v>机器设备-化工医用设备</v>
      </c>
      <c r="D1226" t="str">
        <f>VLOOKUP(A1226,[1]原表!$E:$G,3,0)</f>
        <v>片剂硬度测试仪</v>
      </c>
      <c r="E1226" t="str">
        <f>VLOOKUP(A1226,'[1]拆分表2-整理表'!$C:$P,14,0)</f>
        <v>YD-1</v>
      </c>
      <c r="F1226">
        <v>1</v>
      </c>
      <c r="I1226" s="68">
        <f>VLOOKUP(A1226,[1]原表!$E:$N,10,0)</f>
        <v>36800</v>
      </c>
      <c r="J1226" s="68" t="s">
        <v>59</v>
      </c>
      <c r="M1226" t="str">
        <f>VLOOKUP(A1226,[1]原表!$E:$M,9,0)</f>
        <v>直接购入</v>
      </c>
      <c r="O1226" t="str">
        <f>VLOOKUP(A1226,'[1]拆分表2-整理表'!$C:$O,13,0)</f>
        <v>天津市国铭医药有限公司 质检科NO:04009025</v>
      </c>
      <c r="P1226" t="str">
        <f>VLOOKUP(A1226,[1]原表!$E:$U,17,0)</f>
        <v>10</v>
      </c>
      <c r="Q1226">
        <f>VLOOKUP(A1226,[1]原表!$E:$X,20,0)</f>
        <v>2800</v>
      </c>
    </row>
    <row r="1227" spans="1:17">
      <c r="A1227" s="74" t="s">
        <v>1285</v>
      </c>
      <c r="B1227" t="str">
        <f>VLOOKUP(A1227,[1]原表!$E:$AJ,32,0)</f>
        <v>专-药133#</v>
      </c>
      <c r="C1227" t="str">
        <f>VLOOKUP(A1227,[1]原表!$A:$D,4,0)</f>
        <v>机器设备-化工医用设备</v>
      </c>
      <c r="D1227" t="str">
        <f>VLOOKUP(A1227,[1]原表!$E:$G,3,0)</f>
        <v>片剂脆粉度测试仪</v>
      </c>
      <c r="E1227" t="str">
        <f>VLOOKUP(A1227,'[1]拆分表2-整理表'!$C:$P,14,0)</f>
        <v>CS-1</v>
      </c>
      <c r="F1227">
        <v>1</v>
      </c>
      <c r="I1227" s="68">
        <f>VLOOKUP(A1227,[1]原表!$E:$N,10,0)</f>
        <v>36800</v>
      </c>
      <c r="J1227" s="68" t="s">
        <v>59</v>
      </c>
      <c r="M1227" t="str">
        <f>VLOOKUP(A1227,[1]原表!$E:$M,9,0)</f>
        <v>直接购入</v>
      </c>
      <c r="O1227" t="str">
        <f>VLOOKUP(A1227,'[1]拆分表2-整理表'!$C:$O,13,0)</f>
        <v>天津市国铭医药有限公司 质检科NO:060009016</v>
      </c>
      <c r="P1227" t="str">
        <f>VLOOKUP(A1227,[1]原表!$E:$U,17,0)</f>
        <v>10</v>
      </c>
      <c r="Q1227">
        <f>VLOOKUP(A1227,[1]原表!$E:$X,20,0)</f>
        <v>4800</v>
      </c>
    </row>
    <row r="1228" spans="1:17">
      <c r="A1228" s="74" t="s">
        <v>1286</v>
      </c>
      <c r="B1228" t="str">
        <f>VLOOKUP(A1228,[1]原表!$E:$AJ,32,0)</f>
        <v>专-药135#</v>
      </c>
      <c r="C1228" t="str">
        <f>VLOOKUP(A1228,[1]原表!$A:$D,4,0)</f>
        <v>机器设备-化工医用设备</v>
      </c>
      <c r="D1228" t="str">
        <f>VLOOKUP(A1228,[1]原表!$E:$G,3,0)</f>
        <v>水份快速测定仪</v>
      </c>
      <c r="E1228" t="str">
        <f>VLOOKUP(A1228,'[1]拆分表2-整理表'!$C:$P,14,0)</f>
        <v>SC69-02e</v>
      </c>
      <c r="F1228">
        <v>1</v>
      </c>
      <c r="I1228" s="68">
        <f>VLOOKUP(A1228,[1]原表!$E:$N,10,0)</f>
        <v>36861</v>
      </c>
      <c r="J1228" s="68" t="s">
        <v>33</v>
      </c>
      <c r="M1228" t="str">
        <f>VLOOKUP(A1228,[1]原表!$E:$M,9,0)</f>
        <v>直接购入</v>
      </c>
      <c r="O1228" t="str">
        <f>VLOOKUP(A1228,'[1]拆分表2-整理表'!$C:$O,13,0)</f>
        <v>上海精密科学仪器有限公司 质检室NO:2456(有两台)</v>
      </c>
      <c r="P1228" t="str">
        <f>VLOOKUP(A1228,[1]原表!$E:$U,17,0)</f>
        <v>10</v>
      </c>
      <c r="Q1228">
        <f>VLOOKUP(A1228,[1]原表!$E:$X,20,0)</f>
        <v>3680</v>
      </c>
    </row>
    <row r="1229" spans="1:17">
      <c r="A1229" s="74" t="s">
        <v>1287</v>
      </c>
      <c r="B1229" t="str">
        <f>VLOOKUP(A1229,[1]原表!$E:$AJ,32,0)</f>
        <v>专-药138#</v>
      </c>
      <c r="C1229" t="str">
        <f>VLOOKUP(A1229,[1]原表!$A:$D,4,0)</f>
        <v>机器设备-化工医用设备</v>
      </c>
      <c r="D1229" t="str">
        <f>VLOOKUP(A1229,[1]原表!$E:$G,3,0)</f>
        <v>片剂硬度测定仪</v>
      </c>
      <c r="E1229" t="str">
        <f>VLOOKUP(A1229,'[1]拆分表2-整理表'!$C:$P,14,0)</f>
        <v/>
      </c>
      <c r="F1229">
        <v>1</v>
      </c>
      <c r="I1229" s="68">
        <f>VLOOKUP(A1229,[1]原表!$E:$N,10,0)</f>
        <v>37012</v>
      </c>
      <c r="J1229" s="68" t="s">
        <v>171</v>
      </c>
      <c r="M1229" t="str">
        <f>VLOOKUP(A1229,[1]原表!$E:$M,9,0)</f>
        <v>直接购入</v>
      </c>
      <c r="O1229" t="str">
        <f>VLOOKUP(A1229,'[1]拆分表2-整理表'!$C:$O,13,0)</f>
        <v>天津市国铭医疗设备有限公司（NO：04010-4-7）</v>
      </c>
      <c r="P1229" t="str">
        <f>VLOOKUP(A1229,[1]原表!$E:$U,17,0)</f>
        <v>10</v>
      </c>
      <c r="Q1229">
        <f>VLOOKUP(A1229,[1]原表!$E:$X,20,0)</f>
        <v>2800</v>
      </c>
    </row>
    <row r="1230" spans="1:17">
      <c r="A1230" s="74" t="s">
        <v>1288</v>
      </c>
      <c r="B1230" t="str">
        <f>VLOOKUP(A1230,[1]原表!$E:$AJ,32,0)</f>
        <v>专-药140#</v>
      </c>
      <c r="C1230" t="str">
        <f>VLOOKUP(A1230,[1]原表!$A:$D,4,0)</f>
        <v>机器设备-化工医用设备</v>
      </c>
      <c r="D1230" t="str">
        <f>VLOOKUP(A1230,[1]原表!$E:$G,3,0)</f>
        <v>喷墨打印机</v>
      </c>
      <c r="E1230" t="str">
        <f>VLOOKUP(A1230,'[1]拆分表2-整理表'!$C:$P,14,0)</f>
        <v>A200型</v>
      </c>
      <c r="F1230">
        <v>1</v>
      </c>
      <c r="I1230" s="68">
        <f>VLOOKUP(A1230,[1]原表!$E:$N,10,0)</f>
        <v>37043</v>
      </c>
      <c r="J1230" s="68" t="s">
        <v>171</v>
      </c>
      <c r="M1230" t="str">
        <f>VLOOKUP(A1230,[1]原表!$E:$M,9,0)</f>
        <v>直接购入</v>
      </c>
      <c r="O1230">
        <f>VLOOKUP(A1230,'[1]拆分表2-整理表'!$C:$O,13,0)</f>
        <v>0</v>
      </c>
      <c r="P1230" t="str">
        <f>VLOOKUP(A1230,[1]原表!$E:$U,17,0)</f>
        <v>10</v>
      </c>
      <c r="Q1230">
        <f>VLOOKUP(A1230,[1]原表!$E:$X,20,0)</f>
        <v>116000</v>
      </c>
    </row>
    <row r="1231" spans="1:17">
      <c r="A1231" s="74" t="s">
        <v>1289</v>
      </c>
      <c r="B1231" t="str">
        <f>VLOOKUP(A1231,[1]原表!$E:$AJ,32,0)</f>
        <v>专-药143#</v>
      </c>
      <c r="C1231" t="str">
        <f>VLOOKUP(A1231,[1]原表!$A:$D,4,0)</f>
        <v>机器设备-化工医用设备</v>
      </c>
      <c r="D1231" t="str">
        <f>VLOOKUP(A1231,[1]原表!$E:$G,3,0)</f>
        <v>热风循环干燥箱</v>
      </c>
      <c r="E1231" t="str">
        <f>VLOOKUP(A1231,'[1]拆分表2-整理表'!$C:$P,14,0)</f>
        <v>TG-Z-IV型</v>
      </c>
      <c r="F1231">
        <v>1</v>
      </c>
      <c r="I1231" s="68">
        <f>VLOOKUP(A1231,[1]原表!$E:$N,10,0)</f>
        <v>37135</v>
      </c>
      <c r="J1231" s="68" t="s">
        <v>180</v>
      </c>
      <c r="M1231" t="str">
        <f>VLOOKUP(A1231,[1]原表!$E:$M,9,0)</f>
        <v>直接购入</v>
      </c>
      <c r="O1231">
        <f>VLOOKUP(A1231,'[1]拆分表2-整理表'!$C:$O,13,0)</f>
        <v>0</v>
      </c>
      <c r="P1231" t="str">
        <f>VLOOKUP(A1231,[1]原表!$E:$U,17,0)</f>
        <v>10</v>
      </c>
      <c r="Q1231">
        <f>VLOOKUP(A1231,[1]原表!$E:$X,20,0)</f>
        <v>301000</v>
      </c>
    </row>
    <row r="1232" spans="1:17">
      <c r="A1232" s="74" t="s">
        <v>1290</v>
      </c>
      <c r="B1232" t="str">
        <f>VLOOKUP(A1232,[1]原表!$E:$AJ,32,0)</f>
        <v>专-药144#</v>
      </c>
      <c r="C1232" t="str">
        <f>VLOOKUP(A1232,[1]原表!$A:$D,4,0)</f>
        <v>机器设备-化工医用设备</v>
      </c>
      <c r="D1232" t="str">
        <f>VLOOKUP(A1232,[1]原表!$E:$G,3,0)</f>
        <v>喷墨打印机</v>
      </c>
      <c r="E1232" t="str">
        <f>VLOOKUP(A1232,'[1]拆分表2-整理表'!$C:$P,14,0)</f>
        <v>A200型</v>
      </c>
      <c r="F1232">
        <v>1</v>
      </c>
      <c r="I1232" s="68">
        <f>VLOOKUP(A1232,[1]原表!$E:$N,10,0)</f>
        <v>37135</v>
      </c>
      <c r="J1232" s="68" t="s">
        <v>171</v>
      </c>
      <c r="M1232" t="str">
        <f>VLOOKUP(A1232,[1]原表!$E:$M,9,0)</f>
        <v>直接购入</v>
      </c>
      <c r="O1232" t="str">
        <f>VLOOKUP(A1232,'[1]拆分表2-整理表'!$C:$O,13,0)</f>
        <v>多米洛喷码技术有限公司NO:N2C00350</v>
      </c>
      <c r="P1232" t="str">
        <f>VLOOKUP(A1232,[1]原表!$E:$U,17,0)</f>
        <v>10</v>
      </c>
      <c r="Q1232">
        <f>VLOOKUP(A1232,[1]原表!$E:$X,20,0)</f>
        <v>100000</v>
      </c>
    </row>
    <row r="1233" spans="1:17">
      <c r="A1233" s="74" t="s">
        <v>1291</v>
      </c>
      <c r="B1233" t="str">
        <f>VLOOKUP(A1233,[1]原表!$E:$AJ,32,0)</f>
        <v>专-药145#</v>
      </c>
      <c r="C1233" t="str">
        <f>VLOOKUP(A1233,[1]原表!$A:$D,4,0)</f>
        <v>机器设备-化工医用设备</v>
      </c>
      <c r="D1233" t="str">
        <f>VLOOKUP(A1233,[1]原表!$E:$G,3,0)</f>
        <v>化糖锅(移动中间罐）</v>
      </c>
      <c r="E1233" t="str">
        <f>VLOOKUP(A1233,'[1]拆分表2-整理表'!$C:$P,14,0)</f>
        <v/>
      </c>
      <c r="F1233">
        <v>1</v>
      </c>
      <c r="I1233" s="68">
        <f>VLOOKUP(A1233,[1]原表!$E:$N,10,0)</f>
        <v>37135</v>
      </c>
      <c r="J1233" s="68" t="s">
        <v>31</v>
      </c>
      <c r="M1233" t="str">
        <f>VLOOKUP(A1233,[1]原表!$E:$M,9,0)</f>
        <v>直接购入</v>
      </c>
      <c r="O1233">
        <f>VLOOKUP(A1233,'[1]拆分表2-整理表'!$C:$O,13,0)</f>
        <v>0</v>
      </c>
      <c r="P1233" t="str">
        <f>VLOOKUP(A1233,[1]原表!$E:$U,17,0)</f>
        <v>10</v>
      </c>
      <c r="Q1233">
        <f>VLOOKUP(A1233,[1]原表!$E:$X,20,0)</f>
        <v>3800</v>
      </c>
    </row>
    <row r="1234" spans="1:17">
      <c r="A1234" s="74" t="s">
        <v>1292</v>
      </c>
      <c r="B1234" t="str">
        <f>VLOOKUP(A1234,[1]原表!$E:$AJ,32,0)</f>
        <v>专-药145#-01</v>
      </c>
      <c r="C1234" t="str">
        <f>VLOOKUP(A1234,[1]原表!$A:$D,4,0)</f>
        <v>机器设备-化工医用设备</v>
      </c>
      <c r="D1234" t="str">
        <f>VLOOKUP(A1234,[1]原表!$E:$G,3,0)</f>
        <v>化糖锅(移动中间罐）</v>
      </c>
      <c r="E1234" t="str">
        <f>VLOOKUP(A1234,'[1]拆分表2-整理表'!$C:$P,14,0)</f>
        <v/>
      </c>
      <c r="F1234">
        <v>1</v>
      </c>
      <c r="I1234" s="68">
        <f>VLOOKUP(A1234,[1]原表!$E:$N,10,0)</f>
        <v>37135</v>
      </c>
      <c r="J1234" s="68" t="s">
        <v>31</v>
      </c>
      <c r="M1234" t="str">
        <f>VLOOKUP(A1234,[1]原表!$E:$M,9,0)</f>
        <v>直接购入</v>
      </c>
      <c r="O1234">
        <f>VLOOKUP(A1234,'[1]拆分表2-整理表'!$C:$O,13,0)</f>
        <v>0</v>
      </c>
      <c r="P1234" t="str">
        <f>VLOOKUP(A1234,[1]原表!$E:$U,17,0)</f>
        <v>10</v>
      </c>
      <c r="Q1234">
        <f>VLOOKUP(A1234,[1]原表!$E:$X,20,0)</f>
        <v>3800</v>
      </c>
    </row>
    <row r="1235" spans="1:17">
      <c r="A1235" s="74" t="s">
        <v>1293</v>
      </c>
      <c r="B1235" t="str">
        <f>VLOOKUP(A1235,[1]原表!$E:$AJ,32,0)</f>
        <v>专-药145#-02</v>
      </c>
      <c r="C1235" t="str">
        <f>VLOOKUP(A1235,[1]原表!$A:$D,4,0)</f>
        <v>机器设备-化工医用设备</v>
      </c>
      <c r="D1235" t="str">
        <f>VLOOKUP(A1235,[1]原表!$E:$G,3,0)</f>
        <v>化糖锅(移动中间罐）</v>
      </c>
      <c r="E1235" t="str">
        <f>VLOOKUP(A1235,'[1]拆分表2-整理表'!$C:$P,14,0)</f>
        <v/>
      </c>
      <c r="F1235">
        <v>1</v>
      </c>
      <c r="I1235" s="68">
        <f>VLOOKUP(A1235,[1]原表!$E:$N,10,0)</f>
        <v>37135</v>
      </c>
      <c r="J1235" s="68" t="s">
        <v>31</v>
      </c>
      <c r="M1235" t="str">
        <f>VLOOKUP(A1235,[1]原表!$E:$M,9,0)</f>
        <v>直接购入</v>
      </c>
      <c r="O1235">
        <f>VLOOKUP(A1235,'[1]拆分表2-整理表'!$C:$O,13,0)</f>
        <v>0</v>
      </c>
      <c r="P1235" t="str">
        <f>VLOOKUP(A1235,[1]原表!$E:$U,17,0)</f>
        <v>10</v>
      </c>
      <c r="Q1235">
        <f>VLOOKUP(A1235,[1]原表!$E:$X,20,0)</f>
        <v>3800</v>
      </c>
    </row>
    <row r="1236" spans="1:17">
      <c r="A1236" s="74" t="s">
        <v>1294</v>
      </c>
      <c r="B1236" t="str">
        <f>VLOOKUP(A1236,[1]原表!$E:$AJ,32,0)</f>
        <v>专-药148#</v>
      </c>
      <c r="C1236" t="str">
        <f>VLOOKUP(A1236,[1]原表!$A:$D,4,0)</f>
        <v>机器设备-化工医用设备</v>
      </c>
      <c r="D1236" t="str">
        <f>VLOOKUP(A1236,[1]原表!$E:$G,3,0)</f>
        <v>平板式自动泡罩包装机</v>
      </c>
      <c r="E1236" t="str">
        <f>VLOOKUP(A1236,'[1]拆分表2-整理表'!$C:$P,14,0)</f>
        <v>DPB-250E型</v>
      </c>
      <c r="F1236">
        <v>1</v>
      </c>
      <c r="I1236" s="68">
        <f>VLOOKUP(A1236,[1]原表!$E:$N,10,0)</f>
        <v>37165</v>
      </c>
      <c r="J1236" s="68" t="s">
        <v>171</v>
      </c>
      <c r="M1236" t="str">
        <f>VLOOKUP(A1236,[1]原表!$E:$M,9,0)</f>
        <v>直接购入</v>
      </c>
      <c r="O1236" t="str">
        <f>VLOOKUP(A1236,'[1]拆分表2-整理表'!$C:$O,13,0)</f>
        <v>瑞安市华联制药机械实业公司（NO:1244）袍罩包装三室</v>
      </c>
      <c r="P1236" t="str">
        <f>VLOOKUP(A1236,[1]原表!$E:$U,17,0)</f>
        <v>10</v>
      </c>
      <c r="Q1236">
        <f>VLOOKUP(A1236,[1]原表!$E:$X,20,0)</f>
        <v>133680</v>
      </c>
    </row>
    <row r="1237" spans="1:17">
      <c r="A1237" s="74" t="s">
        <v>1295</v>
      </c>
      <c r="B1237" t="str">
        <f>VLOOKUP(A1237,[1]原表!$E:$AJ,32,0)</f>
        <v>专-药149#</v>
      </c>
      <c r="C1237" t="str">
        <f>VLOOKUP(A1237,[1]原表!$A:$D,4,0)</f>
        <v>机器设备-化工医用设备</v>
      </c>
      <c r="D1237" t="str">
        <f>VLOOKUP(A1237,[1]原表!$E:$G,3,0)</f>
        <v>空压机</v>
      </c>
      <c r="E1237" t="str">
        <f>VLOOKUP(A1237,'[1]拆分表2-整理表'!$C:$P,14,0)</f>
        <v>WM0.63/10.8</v>
      </c>
      <c r="F1237">
        <v>1</v>
      </c>
      <c r="I1237" s="68">
        <f>VLOOKUP(A1237,[1]原表!$E:$N,10,0)</f>
        <v>37165</v>
      </c>
      <c r="J1237" s="68" t="s">
        <v>33</v>
      </c>
      <c r="M1237" t="str">
        <f>VLOOKUP(A1237,[1]原表!$E:$M,9,0)</f>
        <v>直接购入</v>
      </c>
      <c r="O1237" t="str">
        <f>VLOOKUP(A1237,'[1]拆分表2-整理表'!$C:$O,13,0)</f>
        <v>浦英库 南京华冠压缩机有限公司（NO:100009）</v>
      </c>
      <c r="P1237" t="str">
        <f>VLOOKUP(A1237,[1]原表!$E:$U,17,0)</f>
        <v>10</v>
      </c>
      <c r="Q1237">
        <f>VLOOKUP(A1237,[1]原表!$E:$X,20,0)</f>
        <v>14800</v>
      </c>
    </row>
    <row r="1238" spans="1:17">
      <c r="A1238" s="74" t="s">
        <v>1296</v>
      </c>
      <c r="B1238" t="str">
        <f>VLOOKUP(A1238,[1]原表!$E:$AJ,32,0)</f>
        <v>专-药152#</v>
      </c>
      <c r="C1238" t="str">
        <f>VLOOKUP(A1238,[1]原表!$A:$D,4,0)</f>
        <v>机器设备-化工医用设备</v>
      </c>
      <c r="D1238" t="str">
        <f>VLOOKUP(A1238,[1]原表!$E:$G,3,0)</f>
        <v>自动泡罩包装机</v>
      </c>
      <c r="E1238" t="str">
        <f>VLOOKUP(A1238,'[1]拆分表2-整理表'!$C:$P,14,0)</f>
        <v>DPB-250F</v>
      </c>
      <c r="F1238">
        <v>1</v>
      </c>
      <c r="I1238" s="68">
        <f>VLOOKUP(A1238,[1]原表!$E:$N,10,0)</f>
        <v>37316</v>
      </c>
      <c r="J1238" s="68" t="s">
        <v>180</v>
      </c>
      <c r="M1238" t="str">
        <f>VLOOKUP(A1238,[1]原表!$E:$M,9,0)</f>
        <v>直接购入</v>
      </c>
      <c r="O1238">
        <f>VLOOKUP(A1238,'[1]拆分表2-整理表'!$C:$O,13,0)</f>
        <v>0</v>
      </c>
      <c r="P1238" t="str">
        <f>VLOOKUP(A1238,[1]原表!$E:$U,17,0)</f>
        <v>10</v>
      </c>
      <c r="Q1238">
        <f>VLOOKUP(A1238,[1]原表!$E:$X,20,0)</f>
        <v>95000</v>
      </c>
    </row>
    <row r="1239" spans="1:17">
      <c r="A1239" s="74" t="s">
        <v>1297</v>
      </c>
      <c r="B1239" t="str">
        <f>VLOOKUP(A1239,[1]原表!$E:$AJ,32,0)</f>
        <v>专-药153#</v>
      </c>
      <c r="C1239" t="str">
        <f>VLOOKUP(A1239,[1]原表!$A:$D,4,0)</f>
        <v>机器设备-化工医用设备</v>
      </c>
      <c r="D1239" t="str">
        <f>VLOOKUP(A1239,[1]原表!$E:$G,3,0)</f>
        <v>标签（押印机）</v>
      </c>
      <c r="E1239" t="str">
        <f>VLOOKUP(A1239,'[1]拆分表2-整理表'!$C:$P,14,0)</f>
        <v>PD-380E</v>
      </c>
      <c r="F1239">
        <v>1</v>
      </c>
      <c r="I1239" s="68">
        <f>VLOOKUP(A1239,[1]原表!$E:$N,10,0)</f>
        <v>37316</v>
      </c>
      <c r="J1239" s="68" t="s">
        <v>171</v>
      </c>
      <c r="M1239" t="str">
        <f>VLOOKUP(A1239,[1]原表!$E:$M,9,0)</f>
        <v>直接购入</v>
      </c>
      <c r="O1239" t="str">
        <f>VLOOKUP(A1239,'[1]拆分表2-整理表'!$C:$O,13,0)</f>
        <v>汉光包装机械公司  三车间NO:12012</v>
      </c>
      <c r="P1239" t="str">
        <f>VLOOKUP(A1239,[1]原表!$E:$U,17,0)</f>
        <v>10</v>
      </c>
      <c r="Q1239">
        <f>VLOOKUP(A1239,[1]原表!$E:$X,20,0)</f>
        <v>17000</v>
      </c>
    </row>
    <row r="1240" spans="1:17">
      <c r="A1240" s="74" t="s">
        <v>1298</v>
      </c>
      <c r="B1240" t="str">
        <f>VLOOKUP(A1240,[1]原表!$E:$AJ,32,0)</f>
        <v>专-药154#</v>
      </c>
      <c r="C1240" t="str">
        <f>VLOOKUP(A1240,[1]原表!$A:$D,4,0)</f>
        <v>机器设备-化工医用设备</v>
      </c>
      <c r="D1240" t="str">
        <f>VLOOKUP(A1240,[1]原表!$E:$G,3,0)</f>
        <v>高效包衣机</v>
      </c>
      <c r="E1240" t="str">
        <f>VLOOKUP(A1240,'[1]拆分表2-整理表'!$C:$P,14,0)</f>
        <v>BGB-1502</v>
      </c>
      <c r="F1240">
        <v>1</v>
      </c>
      <c r="I1240" s="68">
        <f>VLOOKUP(A1240,[1]原表!$E:$N,10,0)</f>
        <v>37316</v>
      </c>
      <c r="J1240" s="68" t="s">
        <v>171</v>
      </c>
      <c r="M1240" t="str">
        <f>VLOOKUP(A1240,[1]原表!$E:$M,9,0)</f>
        <v>直接购入</v>
      </c>
      <c r="O1240" t="str">
        <f>VLOOKUP(A1240,'[1]拆分表2-整理表'!$C:$O,13,0)</f>
        <v>温州市制药设备厂（NO:0325）</v>
      </c>
      <c r="P1240" t="str">
        <f>VLOOKUP(A1240,[1]原表!$E:$U,17,0)</f>
        <v>10</v>
      </c>
      <c r="Q1240">
        <f>VLOOKUP(A1240,[1]原表!$E:$X,20,0)</f>
        <v>296000</v>
      </c>
    </row>
    <row r="1241" spans="1:17">
      <c r="A1241" s="74" t="s">
        <v>1299</v>
      </c>
      <c r="B1241" t="str">
        <f>VLOOKUP(A1241,[1]原表!$E:$AJ,32,0)</f>
        <v>专-药157#</v>
      </c>
      <c r="C1241" t="str">
        <f>VLOOKUP(A1241,[1]原表!$A:$D,4,0)</f>
        <v>机器设备-化工医用设备</v>
      </c>
      <c r="D1241" t="str">
        <f>VLOOKUP(A1241,[1]原表!$E:$G,3,0)</f>
        <v>平板泡罩包装机</v>
      </c>
      <c r="E1241" t="str">
        <f>VLOOKUP(A1241,'[1]拆分表2-整理表'!$C:$P,14,0)</f>
        <v>DPB-250F</v>
      </c>
      <c r="F1241">
        <v>1</v>
      </c>
      <c r="I1241" s="68">
        <f>VLOOKUP(A1241,[1]原表!$E:$N,10,0)</f>
        <v>37043</v>
      </c>
      <c r="J1241" s="68" t="s">
        <v>29</v>
      </c>
      <c r="M1241" t="str">
        <f>VLOOKUP(A1241,[1]原表!$E:$M,9,0)</f>
        <v>直接购入</v>
      </c>
      <c r="O1241">
        <f>VLOOKUP(A1241,'[1]拆分表2-整理表'!$C:$O,13,0)</f>
        <v>0</v>
      </c>
      <c r="P1241" t="str">
        <f>VLOOKUP(A1241,[1]原表!$E:$U,17,0)</f>
        <v>10</v>
      </c>
      <c r="Q1241">
        <f>VLOOKUP(A1241,[1]原表!$E:$X,20,0)</f>
        <v>96800</v>
      </c>
    </row>
    <row r="1242" spans="1:17">
      <c r="A1242" s="74" t="s">
        <v>1300</v>
      </c>
      <c r="B1242" t="str">
        <f>VLOOKUP(A1242,[1]原表!$E:$AJ,32,0)</f>
        <v>专-药160#</v>
      </c>
      <c r="C1242" t="str">
        <f>VLOOKUP(A1242,[1]原表!$A:$D,4,0)</f>
        <v>机器设备-化工医用设备</v>
      </c>
      <c r="D1242" t="str">
        <f>VLOOKUP(A1242,[1]原表!$E:$G,3,0)</f>
        <v>水份测定仪</v>
      </c>
      <c r="E1242" t="str">
        <f>VLOOKUP(A1242,'[1]拆分表2-整理表'!$C:$P,14,0)</f>
        <v/>
      </c>
      <c r="F1242">
        <v>1</v>
      </c>
      <c r="I1242" s="68">
        <f>VLOOKUP(A1242,[1]原表!$E:$N,10,0)</f>
        <v>37530</v>
      </c>
      <c r="J1242" s="68" t="s">
        <v>31</v>
      </c>
      <c r="M1242" t="str">
        <f>VLOOKUP(A1242,[1]原表!$E:$M,9,0)</f>
        <v>直接购入</v>
      </c>
      <c r="O1242">
        <f>VLOOKUP(A1242,'[1]拆分表2-整理表'!$C:$O,13,0)</f>
        <v>0</v>
      </c>
      <c r="P1242" t="str">
        <f>VLOOKUP(A1242,[1]原表!$E:$U,17,0)</f>
        <v>10</v>
      </c>
      <c r="Q1242">
        <f>VLOOKUP(A1242,[1]原表!$E:$X,20,0)</f>
        <v>3780</v>
      </c>
    </row>
    <row r="1243" spans="1:17">
      <c r="A1243" s="74" t="s">
        <v>1301</v>
      </c>
      <c r="B1243" t="str">
        <f>VLOOKUP(A1243,[1]原表!$E:$AJ,32,0)</f>
        <v>专-药170#</v>
      </c>
      <c r="C1243" t="str">
        <f>VLOOKUP(A1243,[1]原表!$A:$D,4,0)</f>
        <v>机器设备-化工医用设备</v>
      </c>
      <c r="D1243" t="str">
        <f>VLOOKUP(A1243,[1]原表!$E:$G,3,0)</f>
        <v>旋转式压片机</v>
      </c>
      <c r="E1243" t="str">
        <f>VLOOKUP(A1243,'[1]拆分表2-整理表'!$C:$P,14,0)</f>
        <v>ZP-35B</v>
      </c>
      <c r="F1243">
        <v>1</v>
      </c>
      <c r="I1243" s="68">
        <f>VLOOKUP(A1243,[1]原表!$E:$N,10,0)</f>
        <v>38169</v>
      </c>
      <c r="J1243" s="68" t="s">
        <v>171</v>
      </c>
      <c r="M1243" t="str">
        <f>VLOOKUP(A1243,[1]原表!$E:$M,9,0)</f>
        <v>直接购入</v>
      </c>
      <c r="O1243" t="str">
        <f>VLOOKUP(A1243,'[1]拆分表2-整理表'!$C:$O,13,0)</f>
        <v>上海天祥.建台制药机械有限公司（NO：203671）</v>
      </c>
      <c r="P1243" t="str">
        <f>VLOOKUP(A1243,[1]原表!$E:$U,17,0)</f>
        <v>10</v>
      </c>
      <c r="Q1243">
        <f>VLOOKUP(A1243,[1]原表!$E:$X,20,0)</f>
        <v>159600</v>
      </c>
    </row>
    <row r="1244" spans="1:17">
      <c r="A1244" s="74" t="s">
        <v>1302</v>
      </c>
      <c r="B1244" t="str">
        <f>VLOOKUP(A1244,[1]原表!$E:$AJ,32,0)</f>
        <v>专-药171#</v>
      </c>
      <c r="C1244" t="str">
        <f>VLOOKUP(A1244,[1]原表!$A:$D,4,0)</f>
        <v>机器设备-化工医用设备</v>
      </c>
      <c r="D1244" t="str">
        <f>VLOOKUP(A1244,[1]原表!$E:$G,3,0)</f>
        <v>吸尘器</v>
      </c>
      <c r="E1244" t="str">
        <f>VLOOKUP(A1244,'[1]拆分表2-整理表'!$C:$P,14,0)</f>
        <v>DL320A</v>
      </c>
      <c r="F1244">
        <v>1</v>
      </c>
      <c r="I1244" s="68">
        <f>VLOOKUP(A1244,[1]原表!$E:$N,10,0)</f>
        <v>38169</v>
      </c>
      <c r="J1244" s="68" t="s">
        <v>171</v>
      </c>
      <c r="M1244" t="str">
        <f>VLOOKUP(A1244,[1]原表!$E:$M,9,0)</f>
        <v>直接购入</v>
      </c>
      <c r="O1244" t="str">
        <f>VLOOKUP(A1244,'[1]拆分表2-整理表'!$C:$O,13,0)</f>
        <v>上海天祥。建台制药机械有限公司（NO:031319）</v>
      </c>
      <c r="P1244" t="str">
        <f>VLOOKUP(A1244,[1]原表!$E:$U,17,0)</f>
        <v>10</v>
      </c>
      <c r="Q1244">
        <f>VLOOKUP(A1244,[1]原表!$E:$X,20,0)</f>
        <v>9300</v>
      </c>
    </row>
    <row r="1245" spans="1:17">
      <c r="A1245" s="74" t="s">
        <v>1303</v>
      </c>
      <c r="B1245" t="str">
        <f>VLOOKUP(A1245,[1]原表!$E:$AJ,32,0)</f>
        <v>专-药172#</v>
      </c>
      <c r="C1245" t="str">
        <f>VLOOKUP(A1245,[1]原表!$A:$D,4,0)</f>
        <v>机器设备-化工医用设备</v>
      </c>
      <c r="D1245" t="str">
        <f>VLOOKUP(A1245,[1]原表!$E:$G,3,0)</f>
        <v>超净工作台</v>
      </c>
      <c r="E1245" t="str">
        <f>VLOOKUP(A1245,'[1]拆分表2-整理表'!$C:$P,14,0)</f>
        <v/>
      </c>
      <c r="F1245">
        <v>1</v>
      </c>
      <c r="I1245" s="68">
        <f>VLOOKUP(A1245,[1]原表!$E:$N,10,0)</f>
        <v>38200</v>
      </c>
      <c r="J1245" s="68" t="s">
        <v>59</v>
      </c>
      <c r="M1245" t="str">
        <f>VLOOKUP(A1245,[1]原表!$E:$M,9,0)</f>
        <v>直接购入</v>
      </c>
      <c r="O1245">
        <f>VLOOKUP(A1245,'[1]拆分表2-整理表'!$C:$O,13,0)</f>
        <v>0</v>
      </c>
      <c r="P1245" t="str">
        <f>VLOOKUP(A1245,[1]原表!$E:$U,17,0)</f>
        <v>10</v>
      </c>
      <c r="Q1245">
        <f>VLOOKUP(A1245,[1]原表!$E:$X,20,0)</f>
        <v>5500</v>
      </c>
    </row>
    <row r="1246" spans="1:17">
      <c r="A1246" s="74" t="s">
        <v>1304</v>
      </c>
      <c r="B1246" t="str">
        <f>VLOOKUP(A1246,[1]原表!$E:$AJ,32,0)</f>
        <v>专-药173#</v>
      </c>
      <c r="C1246" t="str">
        <f>VLOOKUP(A1246,[1]原表!$A:$D,4,0)</f>
        <v>机器设备-化工医用设备</v>
      </c>
      <c r="D1246" t="str">
        <f>VLOOKUP(A1246,[1]原表!$E:$G,3,0)</f>
        <v>超净工作台</v>
      </c>
      <c r="E1246" t="str">
        <f>VLOOKUP(A1246,'[1]拆分表2-整理表'!$C:$P,14,0)</f>
        <v/>
      </c>
      <c r="F1246">
        <v>1</v>
      </c>
      <c r="I1246" s="68">
        <f>VLOOKUP(A1246,[1]原表!$E:$N,10,0)</f>
        <v>38200</v>
      </c>
      <c r="J1246" s="68" t="s">
        <v>59</v>
      </c>
      <c r="M1246" t="str">
        <f>VLOOKUP(A1246,[1]原表!$E:$M,9,0)</f>
        <v>直接购入</v>
      </c>
      <c r="O1246">
        <f>VLOOKUP(A1246,'[1]拆分表2-整理表'!$C:$O,13,0)</f>
        <v>0</v>
      </c>
      <c r="P1246" t="str">
        <f>VLOOKUP(A1246,[1]原表!$E:$U,17,0)</f>
        <v>10</v>
      </c>
      <c r="Q1246">
        <f>VLOOKUP(A1246,[1]原表!$E:$X,20,0)</f>
        <v>5500</v>
      </c>
    </row>
    <row r="1247" spans="1:17">
      <c r="A1247" s="74" t="s">
        <v>1305</v>
      </c>
      <c r="B1247" t="str">
        <f>VLOOKUP(A1247,[1]原表!$E:$AJ,32,0)</f>
        <v>专-药174#</v>
      </c>
      <c r="C1247" t="str">
        <f>VLOOKUP(A1247,[1]原表!$A:$D,4,0)</f>
        <v>机器设备-化工医用设备</v>
      </c>
      <c r="D1247" t="str">
        <f>VLOOKUP(A1247,[1]原表!$E:$G,3,0)</f>
        <v>四缸球磨机</v>
      </c>
      <c r="E1247" t="str">
        <f>VLOOKUP(A1247,'[1]拆分表2-整理表'!$C:$P,14,0)</f>
        <v/>
      </c>
      <c r="F1247">
        <v>1</v>
      </c>
      <c r="I1247" s="68">
        <f>VLOOKUP(A1247,[1]原表!$E:$N,10,0)</f>
        <v>38200</v>
      </c>
      <c r="J1247" s="68" t="s">
        <v>31</v>
      </c>
      <c r="M1247" t="str">
        <f>VLOOKUP(A1247,[1]原表!$E:$M,9,0)</f>
        <v>直接购入</v>
      </c>
      <c r="O1247">
        <f>VLOOKUP(A1247,'[1]拆分表2-整理表'!$C:$O,13,0)</f>
        <v>0</v>
      </c>
      <c r="P1247" t="str">
        <f>VLOOKUP(A1247,[1]原表!$E:$U,17,0)</f>
        <v>10</v>
      </c>
      <c r="Q1247">
        <f>VLOOKUP(A1247,[1]原表!$E:$X,20,0)</f>
        <v>10720</v>
      </c>
    </row>
    <row r="1248" spans="1:17">
      <c r="A1248" s="74" t="s">
        <v>1306</v>
      </c>
      <c r="B1248" t="str">
        <f>VLOOKUP(A1248,[1]原表!$E:$AJ,32,0)</f>
        <v>专-药176#</v>
      </c>
      <c r="C1248" t="str">
        <f>VLOOKUP(A1248,[1]原表!$A:$D,4,0)</f>
        <v>机器设备-化工医用设备</v>
      </c>
      <c r="D1248" t="str">
        <f>VLOOKUP(A1248,[1]原表!$E:$G,3,0)</f>
        <v>二维运动混合机</v>
      </c>
      <c r="E1248" t="str">
        <f>VLOOKUP(A1248,'[1]拆分表2-整理表'!$C:$P,14,0)</f>
        <v/>
      </c>
      <c r="F1248">
        <v>1</v>
      </c>
      <c r="I1248" s="68">
        <f>VLOOKUP(A1248,[1]原表!$E:$N,10,0)</f>
        <v>38261</v>
      </c>
      <c r="J1248" s="68" t="s">
        <v>31</v>
      </c>
      <c r="M1248" t="str">
        <f>VLOOKUP(A1248,[1]原表!$E:$M,9,0)</f>
        <v>直接购入</v>
      </c>
      <c r="O1248">
        <f>VLOOKUP(A1248,'[1]拆分表2-整理表'!$C:$O,13,0)</f>
        <v>0</v>
      </c>
      <c r="P1248" t="str">
        <f>VLOOKUP(A1248,[1]原表!$E:$U,17,0)</f>
        <v>10</v>
      </c>
      <c r="Q1248">
        <f>VLOOKUP(A1248,[1]原表!$E:$X,20,0)</f>
        <v>63000</v>
      </c>
    </row>
    <row r="1249" spans="1:17">
      <c r="A1249" s="74" t="s">
        <v>1307</v>
      </c>
      <c r="B1249" t="str">
        <f>VLOOKUP(A1249,[1]原表!$E:$AJ,32,0)</f>
        <v>专-药180#</v>
      </c>
      <c r="C1249" t="str">
        <f>VLOOKUP(A1249,[1]原表!$A:$D,4,0)</f>
        <v>机器设备-化工医用设备</v>
      </c>
      <c r="D1249" t="str">
        <f>VLOOKUP(A1249,[1]原表!$E:$G,3,0)</f>
        <v>槽形混合机</v>
      </c>
      <c r="E1249" t="str">
        <f>VLOOKUP(A1249,'[1]拆分表2-整理表'!$C:$P,14,0)</f>
        <v>CH200II</v>
      </c>
      <c r="F1249">
        <v>1</v>
      </c>
      <c r="I1249" s="68">
        <f>VLOOKUP(A1249,[1]原表!$E:$N,10,0)</f>
        <v>38323</v>
      </c>
      <c r="J1249" s="68" t="s">
        <v>31</v>
      </c>
      <c r="M1249" t="str">
        <f>VLOOKUP(A1249,[1]原表!$E:$M,9,0)</f>
        <v>直接购入</v>
      </c>
      <c r="O1249">
        <f>VLOOKUP(A1249,'[1]拆分表2-整理表'!$C:$O,13,0)</f>
        <v>0</v>
      </c>
      <c r="P1249" t="str">
        <f>VLOOKUP(A1249,[1]原表!$E:$U,17,0)</f>
        <v>10</v>
      </c>
      <c r="Q1249">
        <f>VLOOKUP(A1249,[1]原表!$E:$X,20,0)</f>
        <v>22000</v>
      </c>
    </row>
    <row r="1250" spans="1:17">
      <c r="A1250" s="74" t="s">
        <v>1308</v>
      </c>
      <c r="B1250" t="str">
        <f>VLOOKUP(A1250,[1]原表!$E:$AJ,32,0)</f>
        <v>专-药182#</v>
      </c>
      <c r="C1250" t="str">
        <f>VLOOKUP(A1250,[1]原表!$A:$D,4,0)</f>
        <v>机器设备-化工医用设备</v>
      </c>
      <c r="D1250" t="str">
        <f>VLOOKUP(A1250,[1]原表!$E:$G,3,0)</f>
        <v>槽形混合机</v>
      </c>
      <c r="E1250" t="str">
        <f>VLOOKUP(A1250,'[1]拆分表2-整理表'!$C:$P,14,0)</f>
        <v>CH200II</v>
      </c>
      <c r="F1250">
        <v>1</v>
      </c>
      <c r="I1250" s="68">
        <f>VLOOKUP(A1250,[1]原表!$E:$N,10,0)</f>
        <v>38323</v>
      </c>
      <c r="J1250" s="68" t="s">
        <v>31</v>
      </c>
      <c r="M1250" t="str">
        <f>VLOOKUP(A1250,[1]原表!$E:$M,9,0)</f>
        <v>直接购入</v>
      </c>
      <c r="O1250" t="str">
        <f>VLOOKUP(A1250,'[1]拆分表2-整理表'!$C:$O,13,0)</f>
        <v>宝鸡制药机械厂(编号:013)2004-12-固74#</v>
      </c>
      <c r="P1250" t="str">
        <f>VLOOKUP(A1250,[1]原表!$E:$U,17,0)</f>
        <v>10</v>
      </c>
      <c r="Q1250">
        <f>VLOOKUP(A1250,[1]原表!$E:$X,20,0)</f>
        <v>22800</v>
      </c>
    </row>
    <row r="1251" spans="1:17">
      <c r="A1251" s="74" t="s">
        <v>1309</v>
      </c>
      <c r="B1251" t="str">
        <f>VLOOKUP(A1251,[1]原表!$E:$AJ,32,0)</f>
        <v>专-药184#</v>
      </c>
      <c r="C1251" t="str">
        <f>VLOOKUP(A1251,[1]原表!$A:$D,4,0)</f>
        <v>机器设备-化工医用设备</v>
      </c>
      <c r="D1251" t="str">
        <f>VLOOKUP(A1251,[1]原表!$E:$G,3,0)</f>
        <v>热风循环烘箱</v>
      </c>
      <c r="E1251" t="str">
        <f>VLOOKUP(A1251,'[1]拆分表2-整理表'!$C:$P,14,0)</f>
        <v>CT-C-2型</v>
      </c>
      <c r="F1251">
        <v>1</v>
      </c>
      <c r="I1251" s="68">
        <f>VLOOKUP(A1251,[1]原表!$E:$N,10,0)</f>
        <v>38322</v>
      </c>
      <c r="J1251" s="68" t="s">
        <v>171</v>
      </c>
      <c r="M1251" t="str">
        <f>VLOOKUP(A1251,[1]原表!$E:$M,9,0)</f>
        <v>直接购入</v>
      </c>
      <c r="O1251" t="str">
        <f>VLOOKUP(A1251,'[1]拆分表2-整理表'!$C:$O,13,0)</f>
        <v>常州市范群干燥设备有限公司(编号:03278)</v>
      </c>
      <c r="P1251" t="str">
        <f>VLOOKUP(A1251,[1]原表!$E:$U,17,0)</f>
        <v>10</v>
      </c>
      <c r="Q1251">
        <f>VLOOKUP(A1251,[1]原表!$E:$X,20,0)</f>
        <v>66000</v>
      </c>
    </row>
    <row r="1252" spans="1:17">
      <c r="A1252" s="74" t="s">
        <v>1310</v>
      </c>
      <c r="B1252" t="str">
        <f>VLOOKUP(A1252,[1]原表!$E:$AJ,32,0)</f>
        <v>专-药185#</v>
      </c>
      <c r="C1252" t="str">
        <f>VLOOKUP(A1252,[1]原表!$A:$D,4,0)</f>
        <v>机器设备-化工医用设备</v>
      </c>
      <c r="D1252" t="str">
        <f>VLOOKUP(A1252,[1]原表!$E:$G,3,0)</f>
        <v>热风循环烘箱</v>
      </c>
      <c r="E1252" t="str">
        <f>VLOOKUP(A1252,'[1]拆分表2-整理表'!$C:$P,14,0)</f>
        <v>CT-C-2型</v>
      </c>
      <c r="F1252">
        <v>1</v>
      </c>
      <c r="I1252" s="68">
        <f>VLOOKUP(A1252,[1]原表!$E:$N,10,0)</f>
        <v>38322</v>
      </c>
      <c r="J1252" s="68" t="s">
        <v>171</v>
      </c>
      <c r="M1252" t="str">
        <f>VLOOKUP(A1252,[1]原表!$E:$M,9,0)</f>
        <v>直接购入</v>
      </c>
      <c r="O1252" t="str">
        <f>VLOOKUP(A1252,'[1]拆分表2-整理表'!$C:$O,13,0)</f>
        <v>常州市范群干燥设备有限公司(编号:03276)</v>
      </c>
      <c r="P1252" t="str">
        <f>VLOOKUP(A1252,[1]原表!$E:$U,17,0)</f>
        <v>10</v>
      </c>
      <c r="Q1252">
        <f>VLOOKUP(A1252,[1]原表!$E:$X,20,0)</f>
        <v>66000</v>
      </c>
    </row>
    <row r="1253" spans="1:17">
      <c r="A1253" s="74" t="s">
        <v>1311</v>
      </c>
      <c r="B1253" t="str">
        <f>VLOOKUP(A1253,[1]原表!$E:$AJ,32,0)</f>
        <v>专-药183#</v>
      </c>
      <c r="C1253" t="str">
        <f>VLOOKUP(A1253,[1]原表!$A:$D,4,0)</f>
        <v>机器设备-化工医用设备</v>
      </c>
      <c r="D1253" t="str">
        <f>VLOOKUP(A1253,[1]原表!$E:$G,3,0)</f>
        <v>槽形混合机</v>
      </c>
      <c r="E1253" t="str">
        <f>VLOOKUP(A1253,'[1]拆分表2-整理表'!$C:$P,14,0)</f>
        <v>CH200B</v>
      </c>
      <c r="F1253">
        <v>1</v>
      </c>
      <c r="I1253" s="68">
        <f>VLOOKUP(A1253,[1]原表!$E:$N,10,0)</f>
        <v>38323</v>
      </c>
      <c r="J1253" s="68" t="s">
        <v>31</v>
      </c>
      <c r="M1253" t="str">
        <f>VLOOKUP(A1253,[1]原表!$E:$M,9,0)</f>
        <v>直接购入</v>
      </c>
      <c r="O1253" t="str">
        <f>VLOOKUP(A1253,'[1]拆分表2-整理表'!$C:$O,13,0)</f>
        <v>宝鸡制药机械厂(编号:011)</v>
      </c>
      <c r="P1253" t="str">
        <f>VLOOKUP(A1253,[1]原表!$E:$U,17,0)</f>
        <v>10</v>
      </c>
      <c r="Q1253">
        <f>VLOOKUP(A1253,[1]原表!$E:$X,20,0)</f>
        <v>22800</v>
      </c>
    </row>
    <row r="1254" spans="1:17">
      <c r="A1254" s="74" t="s">
        <v>1312</v>
      </c>
      <c r="B1254" t="str">
        <f>VLOOKUP(A1254,[1]原表!$E:$AJ,32,0)</f>
        <v>专-药187#</v>
      </c>
      <c r="C1254" t="str">
        <f>VLOOKUP(A1254,[1]原表!$A:$D,4,0)</f>
        <v>机器设备-化工医用设备</v>
      </c>
      <c r="D1254" t="str">
        <f>VLOOKUP(A1254,[1]原表!$E:$G,3,0)</f>
        <v>浸膏专用离心喷雾机（喷雾干燥机）</v>
      </c>
      <c r="E1254" t="str">
        <f>VLOOKUP(A1254,'[1]拆分表2-整理表'!$C:$P,14,0)</f>
        <v>LPG-100</v>
      </c>
      <c r="F1254">
        <v>1</v>
      </c>
      <c r="I1254" s="68">
        <f>VLOOKUP(A1254,[1]原表!$E:$N,10,0)</f>
        <v>38322</v>
      </c>
      <c r="J1254" s="68" t="s">
        <v>31</v>
      </c>
      <c r="M1254" t="str">
        <f>VLOOKUP(A1254,[1]原表!$E:$M,9,0)</f>
        <v>直接购入</v>
      </c>
      <c r="O1254" t="str">
        <f>VLOOKUP(A1254,'[1]拆分表2-整理表'!$C:$O,13,0)</f>
        <v>常州市范群干燥设备有限公司</v>
      </c>
      <c r="P1254" t="str">
        <f>VLOOKUP(A1254,[1]原表!$E:$U,17,0)</f>
        <v>10</v>
      </c>
      <c r="Q1254">
        <f>VLOOKUP(A1254,[1]原表!$E:$X,20,0)</f>
        <v>273000</v>
      </c>
    </row>
    <row r="1255" spans="1:17">
      <c r="A1255" s="74" t="s">
        <v>1313</v>
      </c>
      <c r="B1255" t="str">
        <f>VLOOKUP(A1255,[1]原表!$E:$AJ,32,0)</f>
        <v>专-药188#</v>
      </c>
      <c r="C1255" t="str">
        <f>VLOOKUP(A1255,[1]原表!$A:$D,4,0)</f>
        <v>机器设备-化工医用设备</v>
      </c>
      <c r="D1255" t="str">
        <f>VLOOKUP(A1255,[1]原表!$E:$G,3,0)</f>
        <v>大密丸机(全自动制丸机)</v>
      </c>
      <c r="E1255" t="str">
        <f>VLOOKUP(A1255,'[1]拆分表2-整理表'!$C:$P,14,0)</f>
        <v>YUJ-22B</v>
      </c>
      <c r="F1255">
        <v>1</v>
      </c>
      <c r="I1255" s="68">
        <f>VLOOKUP(A1255,[1]原表!$E:$N,10,0)</f>
        <v>38322</v>
      </c>
      <c r="J1255" s="68" t="s">
        <v>171</v>
      </c>
      <c r="M1255" t="str">
        <f>VLOOKUP(A1255,[1]原表!$E:$M,9,0)</f>
        <v>直接购入</v>
      </c>
      <c r="O1255" t="str">
        <f>VLOOKUP(A1255,'[1]拆分表2-整理表'!$C:$O,13,0)</f>
        <v>天水华圆制药设备科技有限责任公司(编号:020903)</v>
      </c>
      <c r="P1255" t="str">
        <f>VLOOKUP(A1255,[1]原表!$E:$U,17,0)</f>
        <v>10</v>
      </c>
      <c r="Q1255">
        <f>VLOOKUP(A1255,[1]原表!$E:$X,20,0)</f>
        <v>140000</v>
      </c>
    </row>
    <row r="1256" spans="1:17">
      <c r="A1256" s="74" t="s">
        <v>1314</v>
      </c>
      <c r="B1256" t="str">
        <f>VLOOKUP(A1256,[1]原表!$E:$AJ,32,0)</f>
        <v>专-药189#</v>
      </c>
      <c r="C1256" t="str">
        <f>VLOOKUP(A1256,[1]原表!$A:$D,4,0)</f>
        <v>机器设备-化工医用设备</v>
      </c>
      <c r="D1256" t="str">
        <f>VLOOKUP(A1256,[1]原表!$E:$G,3,0)</f>
        <v>槽形混合机</v>
      </c>
      <c r="E1256" t="str">
        <f>VLOOKUP(A1256,'[1]拆分表2-整理表'!$C:$P,14,0)</f>
        <v>CHJ-200</v>
      </c>
      <c r="F1256">
        <v>1</v>
      </c>
      <c r="I1256" s="68">
        <f>VLOOKUP(A1256,[1]原表!$E:$N,10,0)</f>
        <v>38322</v>
      </c>
      <c r="J1256" s="68" t="s">
        <v>180</v>
      </c>
      <c r="M1256" t="str">
        <f>VLOOKUP(A1256,[1]原表!$E:$M,9,0)</f>
        <v>直接购入</v>
      </c>
      <c r="O1256" t="str">
        <f>VLOOKUP(A1256,'[1]拆分表2-整理表'!$C:$O,13,0)</f>
        <v>天水华圆制药设备科技有限责任公司(编号:030616)含刀</v>
      </c>
      <c r="P1256" t="str">
        <f>VLOOKUP(A1256,[1]原表!$E:$U,17,0)</f>
        <v>10</v>
      </c>
      <c r="Q1256">
        <f>VLOOKUP(A1256,[1]原表!$E:$X,20,0)</f>
        <v>24000</v>
      </c>
    </row>
    <row r="1257" spans="1:17">
      <c r="A1257" s="74" t="s">
        <v>1315</v>
      </c>
      <c r="B1257" t="str">
        <f>VLOOKUP(A1257,[1]原表!$E:$AJ,32,0)</f>
        <v>专-药192#</v>
      </c>
      <c r="C1257" t="str">
        <f>VLOOKUP(A1257,[1]原表!$A:$D,4,0)</f>
        <v>机器设备-化工医用设备</v>
      </c>
      <c r="D1257" t="str">
        <f>VLOOKUP(A1257,[1]原表!$E:$G,3,0)</f>
        <v>储液灌</v>
      </c>
      <c r="E1257" t="str">
        <f>VLOOKUP(A1257,'[1]拆分表2-整理表'!$C:$P,14,0)</f>
        <v>CY60-0</v>
      </c>
      <c r="F1257">
        <v>1</v>
      </c>
      <c r="I1257" s="68">
        <f>VLOOKUP(A1257,[1]原表!$E:$N,10,0)</f>
        <v>38322</v>
      </c>
      <c r="J1257" s="68" t="s">
        <v>180</v>
      </c>
      <c r="M1257" t="str">
        <f>VLOOKUP(A1257,[1]原表!$E:$M,9,0)</f>
        <v>直接购入</v>
      </c>
      <c r="O1257" t="str">
        <f>VLOOKUP(A1257,'[1]拆分表2-整理表'!$C:$O,13,0)</f>
        <v>昆明惠田工贸有限公司</v>
      </c>
      <c r="P1257" t="str">
        <f>VLOOKUP(A1257,[1]原表!$E:$U,17,0)</f>
        <v>10</v>
      </c>
      <c r="Q1257">
        <f>VLOOKUP(A1257,[1]原表!$E:$X,20,0)</f>
        <v>8000</v>
      </c>
    </row>
    <row r="1258" spans="1:17">
      <c r="A1258" s="74" t="s">
        <v>1316</v>
      </c>
      <c r="B1258" t="str">
        <f>VLOOKUP(A1258,[1]原表!$E:$AJ,32,0)</f>
        <v>专-药193#</v>
      </c>
      <c r="C1258" t="str">
        <f>VLOOKUP(A1258,[1]原表!$A:$D,4,0)</f>
        <v>机器设备-化工医用设备</v>
      </c>
      <c r="D1258" t="str">
        <f>VLOOKUP(A1258,[1]原表!$E:$G,3,0)</f>
        <v>配液灌</v>
      </c>
      <c r="E1258" t="str">
        <f>VLOOKUP(A1258,'[1]拆分表2-整理表'!$C:$P,14,0)</f>
        <v>CY60-0</v>
      </c>
      <c r="F1258">
        <v>1</v>
      </c>
      <c r="I1258" s="68">
        <f>VLOOKUP(A1258,[1]原表!$E:$N,10,0)</f>
        <v>38322</v>
      </c>
      <c r="J1258" s="68" t="s">
        <v>180</v>
      </c>
      <c r="M1258" t="str">
        <f>VLOOKUP(A1258,[1]原表!$E:$M,9,0)</f>
        <v>直接购入</v>
      </c>
      <c r="O1258" t="str">
        <f>VLOOKUP(A1258,'[1]拆分表2-整理表'!$C:$O,13,0)</f>
        <v>昆明惠田工贸有限公司</v>
      </c>
      <c r="P1258" t="str">
        <f>VLOOKUP(A1258,[1]原表!$E:$U,17,0)</f>
        <v>10</v>
      </c>
      <c r="Q1258">
        <f>VLOOKUP(A1258,[1]原表!$E:$X,20,0)</f>
        <v>8000</v>
      </c>
    </row>
    <row r="1259" spans="1:17">
      <c r="A1259" s="74" t="s">
        <v>1317</v>
      </c>
      <c r="B1259" t="str">
        <f>VLOOKUP(A1259,[1]原表!$E:$AJ,32,0)</f>
        <v>专-药194#</v>
      </c>
      <c r="C1259" t="str">
        <f>VLOOKUP(A1259,[1]原表!$A:$D,4,0)</f>
        <v>机器设备-化工医用设备</v>
      </c>
      <c r="D1259" t="str">
        <f>VLOOKUP(A1259,[1]原表!$E:$G,3,0)</f>
        <v>储水灌</v>
      </c>
      <c r="E1259" t="str">
        <f>VLOOKUP(A1259,'[1]拆分表2-整理表'!$C:$P,14,0)</f>
        <v>1M立方</v>
      </c>
      <c r="F1259">
        <v>1</v>
      </c>
      <c r="I1259" s="68">
        <f>VLOOKUP(A1259,[1]原表!$E:$N,10,0)</f>
        <v>38322</v>
      </c>
      <c r="J1259" s="68" t="s">
        <v>31</v>
      </c>
      <c r="M1259" t="str">
        <f>VLOOKUP(A1259,[1]原表!$E:$M,9,0)</f>
        <v>直接购入</v>
      </c>
      <c r="O1259" t="str">
        <f>VLOOKUP(A1259,'[1]拆分表2-整理表'!$C:$O,13,0)</f>
        <v>昆明惠田工贸有限公司</v>
      </c>
      <c r="P1259" t="str">
        <f>VLOOKUP(A1259,[1]原表!$E:$U,17,0)</f>
        <v>10</v>
      </c>
      <c r="Q1259">
        <f>VLOOKUP(A1259,[1]原表!$E:$X,20,0)</f>
        <v>3800</v>
      </c>
    </row>
    <row r="1260" spans="1:17">
      <c r="A1260" s="74" t="s">
        <v>1318</v>
      </c>
      <c r="B1260" t="str">
        <f>VLOOKUP(A1260,[1]原表!$E:$AJ,32,0)</f>
        <v>专-药195#</v>
      </c>
      <c r="C1260" t="str">
        <f>VLOOKUP(A1260,[1]原表!$A:$D,4,0)</f>
        <v>机器设备-化工医用设备</v>
      </c>
      <c r="D1260" t="str">
        <f>VLOOKUP(A1260,[1]原表!$E:$G,3,0)</f>
        <v>配液灌</v>
      </c>
      <c r="E1260" t="str">
        <f>VLOOKUP(A1260,'[1]拆分表2-整理表'!$C:$P,14,0)</f>
        <v>CY60-0</v>
      </c>
      <c r="F1260">
        <v>1</v>
      </c>
      <c r="I1260" s="68">
        <f>VLOOKUP(A1260,[1]原表!$E:$N,10,0)</f>
        <v>38322</v>
      </c>
      <c r="J1260" s="68" t="s">
        <v>180</v>
      </c>
      <c r="M1260" t="str">
        <f>VLOOKUP(A1260,[1]原表!$E:$M,9,0)</f>
        <v>直接购入</v>
      </c>
      <c r="O1260" t="str">
        <f>VLOOKUP(A1260,'[1]拆分表2-整理表'!$C:$O,13,0)</f>
        <v>昆明惠田工贸有限公司</v>
      </c>
      <c r="P1260" t="str">
        <f>VLOOKUP(A1260,[1]原表!$E:$U,17,0)</f>
        <v>10</v>
      </c>
      <c r="Q1260">
        <f>VLOOKUP(A1260,[1]原表!$E:$X,20,0)</f>
        <v>8500</v>
      </c>
    </row>
    <row r="1261" spans="1:17">
      <c r="A1261" s="74" t="s">
        <v>1319</v>
      </c>
      <c r="B1261" t="str">
        <f>VLOOKUP(A1261,[1]原表!$E:$AJ,32,0)</f>
        <v>专-药196#</v>
      </c>
      <c r="C1261" t="str">
        <f>VLOOKUP(A1261,[1]原表!$A:$D,4,0)</f>
        <v>机器设备-化工医用设备</v>
      </c>
      <c r="D1261" t="str">
        <f>VLOOKUP(A1261,[1]原表!$E:$G,3,0)</f>
        <v>配液灌</v>
      </c>
      <c r="E1261" t="str">
        <f>VLOOKUP(A1261,'[1]拆分表2-整理表'!$C:$P,14,0)</f>
        <v>CY60-0</v>
      </c>
      <c r="F1261">
        <v>1</v>
      </c>
      <c r="I1261" s="68">
        <f>VLOOKUP(A1261,[1]原表!$E:$N,10,0)</f>
        <v>38322</v>
      </c>
      <c r="J1261" s="68" t="s">
        <v>180</v>
      </c>
      <c r="M1261" t="str">
        <f>VLOOKUP(A1261,[1]原表!$E:$M,9,0)</f>
        <v>直接购入</v>
      </c>
      <c r="O1261" t="str">
        <f>VLOOKUP(A1261,'[1]拆分表2-整理表'!$C:$O,13,0)</f>
        <v>昆明惠田工贸有限公司</v>
      </c>
      <c r="P1261" t="str">
        <f>VLOOKUP(A1261,[1]原表!$E:$U,17,0)</f>
        <v>10</v>
      </c>
      <c r="Q1261">
        <f>VLOOKUP(A1261,[1]原表!$E:$X,20,0)</f>
        <v>8500</v>
      </c>
    </row>
    <row r="1262" spans="1:17">
      <c r="A1262" s="74" t="s">
        <v>1320</v>
      </c>
      <c r="B1262" t="str">
        <f>VLOOKUP(A1262,[1]原表!$E:$AJ,32,0)</f>
        <v>专-药197#</v>
      </c>
      <c r="C1262" t="str">
        <f>VLOOKUP(A1262,[1]原表!$A:$D,4,0)</f>
        <v>机器设备-化工医用设备</v>
      </c>
      <c r="D1262" t="str">
        <f>VLOOKUP(A1262,[1]原表!$E:$G,3,0)</f>
        <v>储液灌</v>
      </c>
      <c r="E1262" t="str">
        <f>VLOOKUP(A1262,'[1]拆分表2-整理表'!$C:$P,14,0)</f>
        <v/>
      </c>
      <c r="F1262">
        <v>1</v>
      </c>
      <c r="I1262" s="68">
        <f>VLOOKUP(A1262,[1]原表!$E:$N,10,0)</f>
        <v>38322</v>
      </c>
      <c r="J1262" s="68" t="s">
        <v>29</v>
      </c>
      <c r="M1262" t="str">
        <f>VLOOKUP(A1262,[1]原表!$E:$M,9,0)</f>
        <v>直接购入</v>
      </c>
      <c r="O1262" t="str">
        <f>VLOOKUP(A1262,'[1]拆分表2-整理表'!$C:$O,13,0)</f>
        <v>昆明惠田工贸有限公司(与专-药197#-01实为一台)</v>
      </c>
      <c r="P1262" t="str">
        <f>VLOOKUP(A1262,[1]原表!$E:$U,17,0)</f>
        <v>10</v>
      </c>
      <c r="Q1262">
        <f>VLOOKUP(A1262,[1]原表!$E:$X,20,0)</f>
        <v>8500</v>
      </c>
    </row>
    <row r="1263" spans="1:17">
      <c r="A1263" s="74" t="s">
        <v>1321</v>
      </c>
      <c r="B1263" t="str">
        <f>VLOOKUP(A1263,[1]原表!$E:$AJ,32,0)</f>
        <v>专-药197#-01</v>
      </c>
      <c r="C1263" t="str">
        <f>VLOOKUP(A1263,[1]原表!$A:$D,4,0)</f>
        <v>机器设备-化工医用设备</v>
      </c>
      <c r="D1263" t="str">
        <f>VLOOKUP(A1263,[1]原表!$E:$G,3,0)</f>
        <v>配液灌</v>
      </c>
      <c r="E1263" t="str">
        <f>VLOOKUP(A1263,'[1]拆分表2-整理表'!$C:$P,14,0)</f>
        <v/>
      </c>
      <c r="F1263">
        <v>1</v>
      </c>
      <c r="I1263" s="68">
        <f>VLOOKUP(A1263,[1]原表!$E:$N,10,0)</f>
        <v>38322</v>
      </c>
      <c r="J1263" s="68" t="s">
        <v>180</v>
      </c>
      <c r="M1263" t="str">
        <f>VLOOKUP(A1263,[1]原表!$E:$M,9,0)</f>
        <v>直接购入</v>
      </c>
      <c r="O1263" t="str">
        <f>VLOOKUP(A1263,'[1]拆分表2-整理表'!$C:$O,13,0)</f>
        <v>昆明惠田工贸有限公司(与专-药197#为一台)</v>
      </c>
      <c r="P1263" t="str">
        <f>VLOOKUP(A1263,[1]原表!$E:$U,17,0)</f>
        <v>10</v>
      </c>
      <c r="Q1263">
        <f>VLOOKUP(A1263,[1]原表!$E:$X,20,0)</f>
        <v>8500</v>
      </c>
    </row>
    <row r="1264" spans="1:17">
      <c r="A1264" s="74" t="s">
        <v>1322</v>
      </c>
      <c r="B1264" t="str">
        <f>VLOOKUP(A1264,[1]原表!$E:$AJ,32,0)</f>
        <v>专-药198#</v>
      </c>
      <c r="C1264" t="str">
        <f>VLOOKUP(A1264,[1]原表!$A:$D,4,0)</f>
        <v>机器设备-化工医用设备</v>
      </c>
      <c r="D1264" t="str">
        <f>VLOOKUP(A1264,[1]原表!$E:$G,3,0)</f>
        <v>醇提罐</v>
      </c>
      <c r="E1264" t="str">
        <f>VLOOKUP(A1264,'[1]拆分表2-整理表'!$C:$P,14,0)</f>
        <v>DT-200</v>
      </c>
      <c r="F1264">
        <v>1</v>
      </c>
      <c r="I1264" s="68">
        <f>VLOOKUP(A1264,[1]原表!$E:$N,10,0)</f>
        <v>38411</v>
      </c>
      <c r="J1264" s="68" t="s">
        <v>31</v>
      </c>
      <c r="M1264" t="str">
        <f>VLOOKUP(A1264,[1]原表!$E:$M,9,0)</f>
        <v>直接购入</v>
      </c>
      <c r="O1264" t="str">
        <f>VLOOKUP(A1264,'[1]拆分表2-整理表'!$C:$O,13,0)</f>
        <v>温州市半球轻工制药机械有限公司（产品编号：2003-372</v>
      </c>
      <c r="P1264" t="str">
        <f>VLOOKUP(A1264,[1]原表!$E:$U,17,0)</f>
        <v>10</v>
      </c>
      <c r="Q1264">
        <f>VLOOKUP(A1264,[1]原表!$E:$X,20,0)</f>
        <v>70720</v>
      </c>
    </row>
    <row r="1265" spans="1:17">
      <c r="A1265" s="74" t="s">
        <v>1323</v>
      </c>
      <c r="B1265" t="str">
        <f>VLOOKUP(A1265,[1]原表!$E:$AJ,32,0)</f>
        <v>专-药199#</v>
      </c>
      <c r="C1265" t="str">
        <f>VLOOKUP(A1265,[1]原表!$A:$D,4,0)</f>
        <v>机器设备-化工医用设备</v>
      </c>
      <c r="D1265" t="str">
        <f>VLOOKUP(A1265,[1]原表!$E:$G,3,0)</f>
        <v>醇提罐</v>
      </c>
      <c r="E1265" t="str">
        <f>VLOOKUP(A1265,'[1]拆分表2-整理表'!$C:$P,14,0)</f>
        <v>DT-200</v>
      </c>
      <c r="F1265">
        <v>1</v>
      </c>
      <c r="I1265" s="68">
        <f>VLOOKUP(A1265,[1]原表!$E:$N,10,0)</f>
        <v>38411</v>
      </c>
      <c r="J1265" s="68" t="s">
        <v>31</v>
      </c>
      <c r="M1265" t="str">
        <f>VLOOKUP(A1265,[1]原表!$E:$M,9,0)</f>
        <v>直接购入</v>
      </c>
      <c r="O1265" t="str">
        <f>VLOOKUP(A1265,'[1]拆分表2-整理表'!$C:$O,13,0)</f>
        <v>温州市半球轻工制药机械有限公司（编号：2003-373）</v>
      </c>
      <c r="P1265" t="str">
        <f>VLOOKUP(A1265,[1]原表!$E:$U,17,0)</f>
        <v>10</v>
      </c>
      <c r="Q1265">
        <f>VLOOKUP(A1265,[1]原表!$E:$X,20,0)</f>
        <v>70720</v>
      </c>
    </row>
    <row r="1266" spans="1:17">
      <c r="A1266" s="74" t="s">
        <v>1324</v>
      </c>
      <c r="B1266" t="str">
        <f>VLOOKUP(A1266,[1]原表!$E:$AJ,32,0)</f>
        <v>专-药200#</v>
      </c>
      <c r="C1266" t="str">
        <f>VLOOKUP(A1266,[1]原表!$A:$D,4,0)</f>
        <v>机器设备-化工医用设备</v>
      </c>
      <c r="D1266" t="str">
        <f>VLOOKUP(A1266,[1]原表!$E:$G,3,0)</f>
        <v>中间储罐</v>
      </c>
      <c r="E1266" t="str">
        <f>VLOOKUP(A1266,'[1]拆分表2-整理表'!$C:$P,14,0)</f>
        <v>1立方米</v>
      </c>
      <c r="F1266">
        <v>1</v>
      </c>
      <c r="I1266" s="68">
        <f>VLOOKUP(A1266,[1]原表!$E:$N,10,0)</f>
        <v>38411</v>
      </c>
      <c r="J1266" s="68" t="s">
        <v>31</v>
      </c>
      <c r="M1266" t="str">
        <f>VLOOKUP(A1266,[1]原表!$E:$M,9,0)</f>
        <v>直接购入</v>
      </c>
      <c r="O1266" t="str">
        <f>VLOOKUP(A1266,'[1]拆分表2-整理表'!$C:$O,13,0)</f>
        <v>温州半球轻工制药机械有限公司（编号:20030718)</v>
      </c>
      <c r="P1266" t="str">
        <f>VLOOKUP(A1266,[1]原表!$E:$U,17,0)</f>
        <v>10</v>
      </c>
      <c r="Q1266">
        <f>VLOOKUP(A1266,[1]原表!$E:$X,20,0)</f>
        <v>7072</v>
      </c>
    </row>
    <row r="1267" spans="1:17">
      <c r="A1267" s="74" t="s">
        <v>1325</v>
      </c>
      <c r="B1267" t="str">
        <f>VLOOKUP(A1267,[1]原表!$E:$AJ,32,0)</f>
        <v>专-药201#</v>
      </c>
      <c r="C1267" t="str">
        <f>VLOOKUP(A1267,[1]原表!$A:$D,4,0)</f>
        <v>机器设备-化工医用设备</v>
      </c>
      <c r="D1267" t="str">
        <f>VLOOKUP(A1267,[1]原表!$E:$G,3,0)</f>
        <v>中间储罐</v>
      </c>
      <c r="E1267" t="str">
        <f>VLOOKUP(A1267,'[1]拆分表2-整理表'!$C:$P,14,0)</f>
        <v>1立方米</v>
      </c>
      <c r="F1267">
        <v>1</v>
      </c>
      <c r="I1267" s="68">
        <f>VLOOKUP(A1267,[1]原表!$E:$N,10,0)</f>
        <v>38411</v>
      </c>
      <c r="J1267" s="68" t="s">
        <v>31</v>
      </c>
      <c r="M1267" t="str">
        <f>VLOOKUP(A1267,[1]原表!$E:$M,9,0)</f>
        <v>直接购入</v>
      </c>
      <c r="O1267" t="str">
        <f>VLOOKUP(A1267,'[1]拆分表2-整理表'!$C:$O,13,0)</f>
        <v>温州市半球轻工制药机械有限公司（编号：20030721）</v>
      </c>
      <c r="P1267" t="str">
        <f>VLOOKUP(A1267,[1]原表!$E:$U,17,0)</f>
        <v>10</v>
      </c>
      <c r="Q1267">
        <f>VLOOKUP(A1267,[1]原表!$E:$X,20,0)</f>
        <v>7072</v>
      </c>
    </row>
    <row r="1268" spans="1:17">
      <c r="A1268" s="74" t="s">
        <v>1326</v>
      </c>
      <c r="B1268" t="str">
        <f>VLOOKUP(A1268,[1]原表!$E:$AJ,32,0)</f>
        <v>专-药202#</v>
      </c>
      <c r="C1268" t="str">
        <f>VLOOKUP(A1268,[1]原表!$A:$D,4,0)</f>
        <v>机器设备-化工医用设备</v>
      </c>
      <c r="D1268" t="str">
        <f>VLOOKUP(A1268,[1]原表!$E:$G,3,0)</f>
        <v>中间储罐</v>
      </c>
      <c r="E1268" t="str">
        <f>VLOOKUP(A1268,'[1]拆分表2-整理表'!$C:$P,14,0)</f>
        <v>1立方米</v>
      </c>
      <c r="F1268">
        <v>1</v>
      </c>
      <c r="I1268" s="68">
        <f>VLOOKUP(A1268,[1]原表!$E:$N,10,0)</f>
        <v>38411</v>
      </c>
      <c r="J1268" s="68" t="s">
        <v>31</v>
      </c>
      <c r="M1268" t="str">
        <f>VLOOKUP(A1268,[1]原表!$E:$M,9,0)</f>
        <v>直接购入</v>
      </c>
      <c r="O1268" t="str">
        <f>VLOOKUP(A1268,'[1]拆分表2-整理表'!$C:$O,13,0)</f>
        <v>温州市半球轻工制药机械有限公司（编号：20030720）</v>
      </c>
      <c r="P1268" t="str">
        <f>VLOOKUP(A1268,[1]原表!$E:$U,17,0)</f>
        <v>10</v>
      </c>
      <c r="Q1268">
        <f>VLOOKUP(A1268,[1]原表!$E:$X,20,0)</f>
        <v>7072</v>
      </c>
    </row>
    <row r="1269" spans="1:17">
      <c r="A1269" s="74" t="s">
        <v>1327</v>
      </c>
      <c r="B1269" t="str">
        <f>VLOOKUP(A1269,[1]原表!$E:$AJ,32,0)</f>
        <v>专-药203#</v>
      </c>
      <c r="C1269" t="str">
        <f>VLOOKUP(A1269,[1]原表!$A:$D,4,0)</f>
        <v>机器设备-化工医用设备</v>
      </c>
      <c r="D1269" t="str">
        <f>VLOOKUP(A1269,[1]原表!$E:$G,3,0)</f>
        <v>中间储罐</v>
      </c>
      <c r="E1269" t="str">
        <f>VLOOKUP(A1269,'[1]拆分表2-整理表'!$C:$P,14,0)</f>
        <v>1立方米</v>
      </c>
      <c r="F1269">
        <v>1</v>
      </c>
      <c r="I1269" s="68">
        <f>VLOOKUP(A1269,[1]原表!$E:$N,10,0)</f>
        <v>38411</v>
      </c>
      <c r="J1269" s="68" t="s">
        <v>31</v>
      </c>
      <c r="M1269" t="str">
        <f>VLOOKUP(A1269,[1]原表!$E:$M,9,0)</f>
        <v>直接购入</v>
      </c>
      <c r="O1269" t="str">
        <f>VLOOKUP(A1269,'[1]拆分表2-整理表'!$C:$O,13,0)</f>
        <v>温州市半球轻工制药机械有限公司（编号：20030717）</v>
      </c>
      <c r="P1269" t="str">
        <f>VLOOKUP(A1269,[1]原表!$E:$U,17,0)</f>
        <v>10</v>
      </c>
      <c r="Q1269">
        <f>VLOOKUP(A1269,[1]原表!$E:$X,20,0)</f>
        <v>7072</v>
      </c>
    </row>
    <row r="1270" spans="1:17">
      <c r="A1270" s="74" t="s">
        <v>1328</v>
      </c>
      <c r="B1270" t="str">
        <f>VLOOKUP(A1270,[1]原表!$E:$AJ,32,0)</f>
        <v>专-药204#</v>
      </c>
      <c r="C1270" t="str">
        <f>VLOOKUP(A1270,[1]原表!$A:$D,4,0)</f>
        <v>机器设备-化工医用设备</v>
      </c>
      <c r="D1270" t="str">
        <f>VLOOKUP(A1270,[1]原表!$E:$G,3,0)</f>
        <v>中间储罐</v>
      </c>
      <c r="E1270" t="str">
        <f>VLOOKUP(A1270,'[1]拆分表2-整理表'!$C:$P,14,0)</f>
        <v>1立方米</v>
      </c>
      <c r="F1270">
        <v>1</v>
      </c>
      <c r="I1270" s="68">
        <f>VLOOKUP(A1270,[1]原表!$E:$N,10,0)</f>
        <v>38411</v>
      </c>
      <c r="J1270" s="68" t="s">
        <v>31</v>
      </c>
      <c r="M1270" t="str">
        <f>VLOOKUP(A1270,[1]原表!$E:$M,9,0)</f>
        <v>直接购入</v>
      </c>
      <c r="O1270" t="str">
        <f>VLOOKUP(A1270,'[1]拆分表2-整理表'!$C:$O,13,0)</f>
        <v>温州市半球轻工制药机械有限公司（编号：20030722）</v>
      </c>
      <c r="P1270" t="str">
        <f>VLOOKUP(A1270,[1]原表!$E:$U,17,0)</f>
        <v>10</v>
      </c>
      <c r="Q1270">
        <f>VLOOKUP(A1270,[1]原表!$E:$X,20,0)</f>
        <v>7072</v>
      </c>
    </row>
    <row r="1271" spans="1:17">
      <c r="A1271" s="74" t="s">
        <v>1329</v>
      </c>
      <c r="B1271" t="str">
        <f>VLOOKUP(A1271,[1]原表!$E:$AJ,32,0)</f>
        <v>专-药205#</v>
      </c>
      <c r="C1271" t="str">
        <f>VLOOKUP(A1271,[1]原表!$A:$D,4,0)</f>
        <v>机器设备-化工医用设备</v>
      </c>
      <c r="D1271" t="str">
        <f>VLOOKUP(A1271,[1]原表!$E:$G,3,0)</f>
        <v>中间储罐</v>
      </c>
      <c r="E1271" t="str">
        <f>VLOOKUP(A1271,'[1]拆分表2-整理表'!$C:$P,14,0)</f>
        <v>1立方米</v>
      </c>
      <c r="F1271">
        <v>1</v>
      </c>
      <c r="I1271" s="68">
        <f>VLOOKUP(A1271,[1]原表!$E:$N,10,0)</f>
        <v>38411</v>
      </c>
      <c r="J1271" s="68" t="s">
        <v>31</v>
      </c>
      <c r="M1271" t="str">
        <f>VLOOKUP(A1271,[1]原表!$E:$M,9,0)</f>
        <v>直接购入</v>
      </c>
      <c r="O1271" t="str">
        <f>VLOOKUP(A1271,'[1]拆分表2-整理表'!$C:$O,13,0)</f>
        <v>温州市半球轻工制药机械有限公司（编号：20030719）</v>
      </c>
      <c r="P1271" t="str">
        <f>VLOOKUP(A1271,[1]原表!$E:$U,17,0)</f>
        <v>10</v>
      </c>
      <c r="Q1271">
        <f>VLOOKUP(A1271,[1]原表!$E:$X,20,0)</f>
        <v>7072</v>
      </c>
    </row>
    <row r="1272" spans="1:17">
      <c r="A1272" s="74" t="s">
        <v>1330</v>
      </c>
      <c r="B1272" t="str">
        <f>VLOOKUP(A1272,[1]原表!$E:$AJ,32,0)</f>
        <v>专-药206#</v>
      </c>
      <c r="C1272" t="str">
        <f>VLOOKUP(A1272,[1]原表!$A:$D,4,0)</f>
        <v>机器设备-化工医用设备</v>
      </c>
      <c r="D1272" t="str">
        <f>VLOOKUP(A1272,[1]原表!$E:$G,3,0)</f>
        <v>储罐（回收容酶储罐）</v>
      </c>
      <c r="E1272" t="str">
        <f>VLOOKUP(A1272,'[1]拆分表2-整理表'!$C:$P,14,0)</f>
        <v>0.6立方米</v>
      </c>
      <c r="F1272">
        <v>1</v>
      </c>
      <c r="I1272" s="68">
        <f>VLOOKUP(A1272,[1]原表!$E:$N,10,0)</f>
        <v>38411</v>
      </c>
      <c r="J1272" s="68" t="s">
        <v>31</v>
      </c>
      <c r="M1272" t="str">
        <f>VLOOKUP(A1272,[1]原表!$E:$M,9,0)</f>
        <v>直接购入</v>
      </c>
      <c r="O1272" t="str">
        <f>VLOOKUP(A1272,'[1]拆分表2-整理表'!$C:$O,13,0)</f>
        <v>温州市半球轻工制药机械有限公司（编号：20030724）</v>
      </c>
      <c r="P1272" t="str">
        <f>VLOOKUP(A1272,[1]原表!$E:$U,17,0)</f>
        <v>10</v>
      </c>
      <c r="Q1272">
        <f>VLOOKUP(A1272,[1]原表!$E:$X,20,0)</f>
        <v>3640</v>
      </c>
    </row>
    <row r="1273" spans="1:17">
      <c r="A1273" s="74" t="s">
        <v>1331</v>
      </c>
      <c r="B1273" t="str">
        <f>VLOOKUP(A1273,[1]原表!$E:$AJ,32,0)</f>
        <v>专-药207#</v>
      </c>
      <c r="C1273" t="str">
        <f>VLOOKUP(A1273,[1]原表!$A:$D,4,0)</f>
        <v>机器设备-化工医用设备</v>
      </c>
      <c r="D1273" t="str">
        <f>VLOOKUP(A1273,[1]原表!$E:$G,3,0)</f>
        <v>储罐（精馏乙醇储罐贮罐）</v>
      </c>
      <c r="E1273" t="str">
        <f>VLOOKUP(A1273,'[1]拆分表2-整理表'!$C:$P,14,0)</f>
        <v>3立方米</v>
      </c>
      <c r="F1273">
        <v>1</v>
      </c>
      <c r="I1273" s="68">
        <f>VLOOKUP(A1273,[1]原表!$E:$N,10,0)</f>
        <v>38411</v>
      </c>
      <c r="J1273" s="68" t="s">
        <v>31</v>
      </c>
      <c r="M1273" t="str">
        <f>VLOOKUP(A1273,[1]原表!$E:$M,9,0)</f>
        <v>直接购入</v>
      </c>
      <c r="O1273" t="str">
        <f>VLOOKUP(A1273,'[1]拆分表2-整理表'!$C:$O,13,0)</f>
        <v>温州市半球轻工制药机械有限公司（编号：20030713）</v>
      </c>
      <c r="P1273" t="str">
        <f>VLOOKUP(A1273,[1]原表!$E:$U,17,0)</f>
        <v>10</v>
      </c>
      <c r="Q1273">
        <f>VLOOKUP(A1273,[1]原表!$E:$X,20,0)</f>
        <v>11856</v>
      </c>
    </row>
    <row r="1274" spans="1:17">
      <c r="A1274" s="74" t="s">
        <v>1332</v>
      </c>
      <c r="B1274" t="str">
        <f>VLOOKUP(A1274,[1]原表!$E:$AJ,32,0)</f>
        <v>专-药208#</v>
      </c>
      <c r="C1274" t="str">
        <f>VLOOKUP(A1274,[1]原表!$A:$D,4,0)</f>
        <v>机器设备-化工医用设备</v>
      </c>
      <c r="D1274" t="str">
        <f>VLOOKUP(A1274,[1]原表!$E:$G,3,0)</f>
        <v>储罐（醇提液贮罐）</v>
      </c>
      <c r="E1274" t="str">
        <f>VLOOKUP(A1274,'[1]拆分表2-整理表'!$C:$P,14,0)</f>
        <v>3立方米</v>
      </c>
      <c r="F1274">
        <v>1</v>
      </c>
      <c r="I1274" s="68">
        <f>VLOOKUP(A1274,[1]原表!$E:$N,10,0)</f>
        <v>38411</v>
      </c>
      <c r="J1274" s="68" t="s">
        <v>31</v>
      </c>
      <c r="M1274" t="str">
        <f>VLOOKUP(A1274,[1]原表!$E:$M,9,0)</f>
        <v>直接购入</v>
      </c>
      <c r="O1274" t="str">
        <f>VLOOKUP(A1274,'[1]拆分表2-整理表'!$C:$O,13,0)</f>
        <v>温州市半球轻工制药机械有限公司（编号：20030712）</v>
      </c>
      <c r="P1274" t="str">
        <f>VLOOKUP(A1274,[1]原表!$E:$U,17,0)</f>
        <v>10</v>
      </c>
      <c r="Q1274">
        <f>VLOOKUP(A1274,[1]原表!$E:$X,20,0)</f>
        <v>11856</v>
      </c>
    </row>
    <row r="1275" spans="1:17">
      <c r="A1275" s="74" t="s">
        <v>1333</v>
      </c>
      <c r="B1275" t="str">
        <f>VLOOKUP(A1275,[1]原表!$E:$AJ,32,0)</f>
        <v>专-药209#</v>
      </c>
      <c r="C1275" t="str">
        <f>VLOOKUP(A1275,[1]原表!$A:$D,4,0)</f>
        <v>机器设备-化工医用设备</v>
      </c>
      <c r="D1275" t="str">
        <f>VLOOKUP(A1275,[1]原表!$E:$G,3,0)</f>
        <v>乙醇储罐（乙醇高位槽）</v>
      </c>
      <c r="E1275" t="str">
        <f>VLOOKUP(A1275,'[1]拆分表2-整理表'!$C:$P,14,0)</f>
        <v>2立方米</v>
      </c>
      <c r="F1275">
        <v>1</v>
      </c>
      <c r="I1275" s="68">
        <f>VLOOKUP(A1275,[1]原表!$E:$N,10,0)</f>
        <v>38411</v>
      </c>
      <c r="J1275" s="68" t="s">
        <v>31</v>
      </c>
      <c r="M1275" t="str">
        <f>VLOOKUP(A1275,[1]原表!$E:$M,9,0)</f>
        <v>直接购入</v>
      </c>
      <c r="O1275" t="str">
        <f>VLOOKUP(A1275,'[1]拆分表2-整理表'!$C:$O,13,0)</f>
        <v>温州市半球轻工制药机械有限公司（编号：20030714）</v>
      </c>
      <c r="P1275" t="str">
        <f>VLOOKUP(A1275,[1]原表!$E:$U,17,0)</f>
        <v>10</v>
      </c>
      <c r="Q1275">
        <f>VLOOKUP(A1275,[1]原表!$E:$X,20,0)</f>
        <v>12194</v>
      </c>
    </row>
    <row r="1276" spans="1:17">
      <c r="A1276" s="74" t="s">
        <v>1334</v>
      </c>
      <c r="B1276" t="str">
        <f>VLOOKUP(A1276,[1]原表!$E:$AJ,32,0)</f>
        <v>专-药210#</v>
      </c>
      <c r="C1276" t="str">
        <f>VLOOKUP(A1276,[1]原表!$A:$D,4,0)</f>
        <v>机器设备-化工医用设备</v>
      </c>
      <c r="D1276" t="str">
        <f>VLOOKUP(A1276,[1]原表!$E:$G,3,0)</f>
        <v>乙醇储罐（稀乙醇储罐）</v>
      </c>
      <c r="E1276" t="str">
        <f>VLOOKUP(A1276,'[1]拆分表2-整理表'!$C:$P,14,0)</f>
        <v>2立方米</v>
      </c>
      <c r="F1276">
        <v>1</v>
      </c>
      <c r="I1276" s="68">
        <f>VLOOKUP(A1276,[1]原表!$E:$N,10,0)</f>
        <v>38411</v>
      </c>
      <c r="J1276" s="68" t="s">
        <v>31</v>
      </c>
      <c r="M1276" t="str">
        <f>VLOOKUP(A1276,[1]原表!$E:$M,9,0)</f>
        <v>直接购入</v>
      </c>
      <c r="O1276" t="str">
        <f>VLOOKUP(A1276,'[1]拆分表2-整理表'!$C:$O,13,0)</f>
        <v>温州市半球轻工制药机械有限公司（编号：20030715）</v>
      </c>
      <c r="P1276" t="str">
        <f>VLOOKUP(A1276,[1]原表!$E:$U,17,0)</f>
        <v>10</v>
      </c>
      <c r="Q1276">
        <f>VLOOKUP(A1276,[1]原表!$E:$X,20,0)</f>
        <v>12194</v>
      </c>
    </row>
    <row r="1277" spans="1:17">
      <c r="A1277" s="74" t="s">
        <v>1335</v>
      </c>
      <c r="B1277" t="str">
        <f>VLOOKUP(A1277,[1]原表!$E:$AJ,32,0)</f>
        <v>专-药211#</v>
      </c>
      <c r="C1277" t="str">
        <f>VLOOKUP(A1277,[1]原表!$A:$D,4,0)</f>
        <v>机器设备-化工医用设备</v>
      </c>
      <c r="D1277" t="str">
        <f>VLOOKUP(A1277,[1]原表!$E:$G,3,0)</f>
        <v>乙醇储罐（稀乙醇储罐）</v>
      </c>
      <c r="E1277" t="str">
        <f>VLOOKUP(A1277,'[1]拆分表2-整理表'!$C:$P,14,0)</f>
        <v>2立方米</v>
      </c>
      <c r="F1277">
        <v>1</v>
      </c>
      <c r="I1277" s="68">
        <f>VLOOKUP(A1277,[1]原表!$E:$N,10,0)</f>
        <v>38411</v>
      </c>
      <c r="J1277" s="68" t="s">
        <v>31</v>
      </c>
      <c r="M1277" t="str">
        <f>VLOOKUP(A1277,[1]原表!$E:$M,9,0)</f>
        <v>直接购入</v>
      </c>
      <c r="O1277" t="str">
        <f>VLOOKUP(A1277,'[1]拆分表2-整理表'!$C:$O,13,0)</f>
        <v>温州市半球轻工制药机械有限公司（编号：20030716）</v>
      </c>
      <c r="P1277" t="str">
        <f>VLOOKUP(A1277,[1]原表!$E:$U,17,0)</f>
        <v>10</v>
      </c>
      <c r="Q1277">
        <f>VLOOKUP(A1277,[1]原表!$E:$X,20,0)</f>
        <v>12194</v>
      </c>
    </row>
    <row r="1278" spans="1:17">
      <c r="A1278" s="74" t="s">
        <v>1336</v>
      </c>
      <c r="B1278" t="str">
        <f>VLOOKUP(A1278,[1]原表!$E:$AJ,32,0)</f>
        <v>专-药212#</v>
      </c>
      <c r="C1278" t="str">
        <f>VLOOKUP(A1278,[1]原表!$A:$D,4,0)</f>
        <v>机器设备-化工医用设备</v>
      </c>
      <c r="D1278" t="str">
        <f>VLOOKUP(A1278,[1]原表!$E:$G,3,0)</f>
        <v>乙醇储罐（稀乙醇储罐)</v>
      </c>
      <c r="E1278" t="str">
        <f>VLOOKUP(A1278,'[1]拆分表2-整理表'!$C:$P,14,0)</f>
        <v>2立方米</v>
      </c>
      <c r="F1278">
        <v>1</v>
      </c>
      <c r="I1278" s="68">
        <f>VLOOKUP(A1278,[1]原表!$E:$N,10,0)</f>
        <v>38411</v>
      </c>
      <c r="J1278" s="68" t="s">
        <v>31</v>
      </c>
      <c r="M1278" t="str">
        <f>VLOOKUP(A1278,[1]原表!$E:$M,9,0)</f>
        <v>直接购入</v>
      </c>
      <c r="O1278" t="str">
        <f>VLOOKUP(A1278,'[1]拆分表2-整理表'!$C:$O,13,0)</f>
        <v>温州市半球轻工制药机械有限公司（编号：20030716）</v>
      </c>
      <c r="P1278" t="str">
        <f>VLOOKUP(A1278,[1]原表!$E:$U,17,0)</f>
        <v>10</v>
      </c>
      <c r="Q1278">
        <f>VLOOKUP(A1278,[1]原表!$E:$X,20,0)</f>
        <v>12194</v>
      </c>
    </row>
    <row r="1279" spans="1:17">
      <c r="A1279" s="74" t="s">
        <v>1337</v>
      </c>
      <c r="B1279" t="str">
        <f>VLOOKUP(A1279,[1]原表!$E:$AJ,32,0)</f>
        <v>专-药213#</v>
      </c>
      <c r="C1279" t="str">
        <f>VLOOKUP(A1279,[1]原表!$A:$D,4,0)</f>
        <v>机器设备-化工医用设备</v>
      </c>
      <c r="D1279" t="str">
        <f>VLOOKUP(A1279,[1]原表!$E:$G,3,0)</f>
        <v>乙醇储罐(乙醇配液罐)</v>
      </c>
      <c r="E1279" t="str">
        <f>VLOOKUP(A1279,'[1]拆分表2-整理表'!$C:$P,14,0)</f>
        <v>5立方米</v>
      </c>
      <c r="F1279">
        <v>1</v>
      </c>
      <c r="I1279" s="68">
        <f>VLOOKUP(A1279,[1]原表!$E:$N,10,0)</f>
        <v>38411</v>
      </c>
      <c r="J1279" s="68" t="s">
        <v>31</v>
      </c>
      <c r="M1279" t="str">
        <f>VLOOKUP(A1279,[1]原表!$E:$M,9,0)</f>
        <v>直接购入</v>
      </c>
      <c r="O1279" t="str">
        <f>VLOOKUP(A1279,'[1]拆分表2-整理表'!$C:$O,13,0)</f>
        <v>温州市半球轻工制药机械有限公司（编号：20030725）</v>
      </c>
      <c r="P1279" t="str">
        <f>VLOOKUP(A1279,[1]原表!$E:$U,17,0)</f>
        <v>10</v>
      </c>
      <c r="Q1279">
        <f>VLOOKUP(A1279,[1]原表!$E:$X,20,0)</f>
        <v>27040</v>
      </c>
    </row>
    <row r="1280" spans="1:17">
      <c r="A1280" s="74" t="s">
        <v>1338</v>
      </c>
      <c r="B1280" t="str">
        <f>VLOOKUP(A1280,[1]原表!$E:$AJ,32,0)</f>
        <v>专-药214#</v>
      </c>
      <c r="C1280" t="str">
        <f>VLOOKUP(A1280,[1]原表!$A:$D,4,0)</f>
        <v>机器设备-化工医用设备</v>
      </c>
      <c r="D1280" t="str">
        <f>VLOOKUP(A1280,[1]原表!$E:$G,3,0)</f>
        <v>计量罐(乙醇计量罐）</v>
      </c>
      <c r="E1280" t="str">
        <f>VLOOKUP(A1280,'[1]拆分表2-整理表'!$C:$P,14,0)</f>
        <v>1立方米</v>
      </c>
      <c r="F1280">
        <v>1</v>
      </c>
      <c r="I1280" s="68">
        <f>VLOOKUP(A1280,[1]原表!$E:$N,10,0)</f>
        <v>38411</v>
      </c>
      <c r="J1280" s="68" t="s">
        <v>31</v>
      </c>
      <c r="M1280" t="str">
        <f>VLOOKUP(A1280,[1]原表!$E:$M,9,0)</f>
        <v>直接购入</v>
      </c>
      <c r="O1280" t="str">
        <f>VLOOKUP(A1280,'[1]拆分表2-整理表'!$C:$O,13,0)</f>
        <v>温州市半球轻工制药机械有限公司(编号：20030723）</v>
      </c>
      <c r="P1280" t="str">
        <f>VLOOKUP(A1280,[1]原表!$E:$U,17,0)</f>
        <v>10</v>
      </c>
      <c r="Q1280">
        <f>VLOOKUP(A1280,[1]原表!$E:$X,20,0)</f>
        <v>7072</v>
      </c>
    </row>
    <row r="1281" spans="1:17">
      <c r="A1281" s="74" t="s">
        <v>1339</v>
      </c>
      <c r="B1281" t="str">
        <f>VLOOKUP(A1281,[1]原表!$E:$AJ,32,0)</f>
        <v>专-药215#</v>
      </c>
      <c r="C1281" t="str">
        <f>VLOOKUP(A1281,[1]原表!$A:$D,4,0)</f>
        <v>机器设备-化工医用设备</v>
      </c>
      <c r="D1281" t="str">
        <f>VLOOKUP(A1281,[1]原表!$E:$G,3,0)</f>
        <v>提取液储罐</v>
      </c>
      <c r="E1281" t="str">
        <f>VLOOKUP(A1281,'[1]拆分表2-整理表'!$C:$P,14,0)</f>
        <v>5立方米</v>
      </c>
      <c r="F1281">
        <v>1</v>
      </c>
      <c r="I1281" s="68">
        <f>VLOOKUP(A1281,[1]原表!$E:$N,10,0)</f>
        <v>38411</v>
      </c>
      <c r="J1281" s="68" t="s">
        <v>31</v>
      </c>
      <c r="M1281" t="str">
        <f>VLOOKUP(A1281,[1]原表!$E:$M,9,0)</f>
        <v>直接购入</v>
      </c>
      <c r="O1281" t="str">
        <f>VLOOKUP(A1281,'[1]拆分表2-整理表'!$C:$O,13,0)</f>
        <v>温州市半球轻工制药机械有限公司（编号：20030710）</v>
      </c>
      <c r="P1281" t="str">
        <f>VLOOKUP(A1281,[1]原表!$E:$U,17,0)</f>
        <v>10</v>
      </c>
      <c r="Q1281">
        <f>VLOOKUP(A1281,[1]原表!$E:$X,20,0)</f>
        <v>27352</v>
      </c>
    </row>
    <row r="1282" spans="1:17">
      <c r="A1282" s="74" t="s">
        <v>1340</v>
      </c>
      <c r="B1282" t="str">
        <f>VLOOKUP(A1282,[1]原表!$E:$AJ,32,0)</f>
        <v>专-药216#</v>
      </c>
      <c r="C1282" t="str">
        <f>VLOOKUP(A1282,[1]原表!$A:$D,4,0)</f>
        <v>机器设备-化工医用设备</v>
      </c>
      <c r="D1282" t="str">
        <f>VLOOKUP(A1282,[1]原表!$E:$G,3,0)</f>
        <v>提取液储罐</v>
      </c>
      <c r="E1282" t="str">
        <f>VLOOKUP(A1282,'[1]拆分表2-整理表'!$C:$P,14,0)</f>
        <v>5立方米</v>
      </c>
      <c r="F1282">
        <v>1</v>
      </c>
      <c r="I1282" s="68">
        <f>VLOOKUP(A1282,[1]原表!$E:$N,10,0)</f>
        <v>38411</v>
      </c>
      <c r="J1282" s="68" t="s">
        <v>31</v>
      </c>
      <c r="M1282" t="str">
        <f>VLOOKUP(A1282,[1]原表!$E:$M,9,0)</f>
        <v>直接购入</v>
      </c>
      <c r="O1282" t="str">
        <f>VLOOKUP(A1282,'[1]拆分表2-整理表'!$C:$O,13,0)</f>
        <v>温州市半球轻工制药机械有限公司（编号：20030707）</v>
      </c>
      <c r="P1282" t="str">
        <f>VLOOKUP(A1282,[1]原表!$E:$U,17,0)</f>
        <v>10</v>
      </c>
      <c r="Q1282">
        <f>VLOOKUP(A1282,[1]原表!$E:$X,20,0)</f>
        <v>27352</v>
      </c>
    </row>
    <row r="1283" spans="1:17">
      <c r="A1283" s="74" t="s">
        <v>1341</v>
      </c>
      <c r="B1283" t="str">
        <f>VLOOKUP(A1283,[1]原表!$E:$AJ,32,0)</f>
        <v>专-药217#</v>
      </c>
      <c r="C1283" t="str">
        <f>VLOOKUP(A1283,[1]原表!$A:$D,4,0)</f>
        <v>机器设备-化工医用设备</v>
      </c>
      <c r="D1283" t="str">
        <f>VLOOKUP(A1283,[1]原表!$E:$G,3,0)</f>
        <v>提取液储罐</v>
      </c>
      <c r="E1283" t="str">
        <f>VLOOKUP(A1283,'[1]拆分表2-整理表'!$C:$P,14,0)</f>
        <v>5立方米</v>
      </c>
      <c r="F1283">
        <v>1</v>
      </c>
      <c r="I1283" s="68">
        <f>VLOOKUP(A1283,[1]原表!$E:$N,10,0)</f>
        <v>38411</v>
      </c>
      <c r="J1283" s="68" t="s">
        <v>31</v>
      </c>
      <c r="M1283" t="str">
        <f>VLOOKUP(A1283,[1]原表!$E:$M,9,0)</f>
        <v>直接购入</v>
      </c>
      <c r="O1283" t="str">
        <f>VLOOKUP(A1283,'[1]拆分表2-整理表'!$C:$O,13,0)</f>
        <v>温州市半球轻工制药机械有限公司（编号：20030709）</v>
      </c>
      <c r="P1283" t="str">
        <f>VLOOKUP(A1283,[1]原表!$E:$U,17,0)</f>
        <v>10</v>
      </c>
      <c r="Q1283">
        <f>VLOOKUP(A1283,[1]原表!$E:$X,20,0)</f>
        <v>27352</v>
      </c>
    </row>
    <row r="1284" spans="1:17">
      <c r="A1284" s="74" t="s">
        <v>1342</v>
      </c>
      <c r="B1284" t="str">
        <f>VLOOKUP(A1284,[1]原表!$E:$AJ,32,0)</f>
        <v>专-药218#</v>
      </c>
      <c r="C1284" t="str">
        <f>VLOOKUP(A1284,[1]原表!$A:$D,4,0)</f>
        <v>机器设备-化工医用设备</v>
      </c>
      <c r="D1284" t="str">
        <f>VLOOKUP(A1284,[1]原表!$E:$G,3,0)</f>
        <v>提取液储罐</v>
      </c>
      <c r="E1284" t="str">
        <f>VLOOKUP(A1284,'[1]拆分表2-整理表'!$C:$P,14,0)</f>
        <v>5立方米</v>
      </c>
      <c r="F1284">
        <v>1</v>
      </c>
      <c r="I1284" s="68">
        <f>VLOOKUP(A1284,[1]原表!$E:$N,10,0)</f>
        <v>38411</v>
      </c>
      <c r="J1284" s="68" t="s">
        <v>31</v>
      </c>
      <c r="M1284" t="str">
        <f>VLOOKUP(A1284,[1]原表!$E:$M,9,0)</f>
        <v>直接购入</v>
      </c>
      <c r="O1284" t="str">
        <f>VLOOKUP(A1284,'[1]拆分表2-整理表'!$C:$O,13,0)</f>
        <v>温州市半球轻工制药机械有限公司（编号：20030711）</v>
      </c>
      <c r="P1284" t="str">
        <f>VLOOKUP(A1284,[1]原表!$E:$U,17,0)</f>
        <v>10</v>
      </c>
      <c r="Q1284">
        <f>VLOOKUP(A1284,[1]原表!$E:$X,20,0)</f>
        <v>27352</v>
      </c>
    </row>
    <row r="1285" spans="1:17">
      <c r="A1285" s="74" t="s">
        <v>1343</v>
      </c>
      <c r="B1285" t="str">
        <f>VLOOKUP(A1285,[1]原表!$E:$AJ,32,0)</f>
        <v>专-药219#</v>
      </c>
      <c r="C1285" t="str">
        <f>VLOOKUP(A1285,[1]原表!$A:$D,4,0)</f>
        <v>机器设备-化工医用设备</v>
      </c>
      <c r="D1285" t="str">
        <f>VLOOKUP(A1285,[1]原表!$E:$G,3,0)</f>
        <v>配液罐</v>
      </c>
      <c r="E1285" t="str">
        <f>VLOOKUP(A1285,'[1]拆分表2-整理表'!$C:$P,14,0)</f>
        <v>500L</v>
      </c>
      <c r="F1285">
        <v>1</v>
      </c>
      <c r="I1285" s="68">
        <f>VLOOKUP(A1285,[1]原表!$E:$N,10,0)</f>
        <v>38411</v>
      </c>
      <c r="J1285" s="68" t="s">
        <v>180</v>
      </c>
      <c r="M1285" t="str">
        <f>VLOOKUP(A1285,[1]原表!$E:$M,9,0)</f>
        <v>直接购入</v>
      </c>
      <c r="O1285" t="str">
        <f>VLOOKUP(A1285,'[1]拆分表2-整理表'!$C:$O,13,0)</f>
        <v>温州金榜轻工机械有限公司（产品编号：2003-928）马金铺3楼液体制剂</v>
      </c>
      <c r="P1285" t="str">
        <f>VLOOKUP(A1285,[1]原表!$E:$U,17,0)</f>
        <v>10</v>
      </c>
      <c r="Q1285">
        <f>VLOOKUP(A1285,[1]原表!$E:$X,20,0)</f>
        <v>19000</v>
      </c>
    </row>
    <row r="1286" spans="1:17">
      <c r="A1286" s="74" t="s">
        <v>1344</v>
      </c>
      <c r="B1286" t="str">
        <f>VLOOKUP(A1286,[1]原表!$E:$AJ,32,0)</f>
        <v>专-药220#</v>
      </c>
      <c r="C1286" t="str">
        <f>VLOOKUP(A1286,[1]原表!$A:$D,4,0)</f>
        <v>机器设备-化工医用设备</v>
      </c>
      <c r="D1286" t="str">
        <f>VLOOKUP(A1286,[1]原表!$E:$G,3,0)</f>
        <v>夹层锅</v>
      </c>
      <c r="E1286" t="str">
        <f>VLOOKUP(A1286,'[1]拆分表2-整理表'!$C:$P,14,0)</f>
        <v>1000L</v>
      </c>
      <c r="F1286">
        <v>1</v>
      </c>
      <c r="I1286" s="68">
        <f>VLOOKUP(A1286,[1]原表!$E:$N,10,0)</f>
        <v>38411</v>
      </c>
      <c r="J1286" s="68" t="s">
        <v>31</v>
      </c>
      <c r="M1286" t="str">
        <f>VLOOKUP(A1286,[1]原表!$E:$M,9,0)</f>
        <v>直接购入</v>
      </c>
      <c r="O1286" t="str">
        <f>VLOOKUP(A1286,'[1]拆分表2-整理表'!$C:$O,13,0)</f>
        <v>昆明市盘龙区金榜公司（编号：2004-637）</v>
      </c>
      <c r="P1286" t="str">
        <f>VLOOKUP(A1286,[1]原表!$E:$U,17,0)</f>
        <v>10</v>
      </c>
      <c r="Q1286">
        <f>VLOOKUP(A1286,[1]原表!$E:$X,20,0)</f>
        <v>36000</v>
      </c>
    </row>
    <row r="1287" spans="1:17">
      <c r="A1287" s="74" t="s">
        <v>1345</v>
      </c>
      <c r="B1287" t="str">
        <f>VLOOKUP(A1287,[1]原表!$E:$AJ,32,0)</f>
        <v>专-药221#</v>
      </c>
      <c r="C1287" t="str">
        <f>VLOOKUP(A1287,[1]原表!$A:$D,4,0)</f>
        <v>机器设备-化工医用设备</v>
      </c>
      <c r="D1287" t="str">
        <f>VLOOKUP(A1287,[1]原表!$E:$G,3,0)</f>
        <v>夹层锅（磁力搅拌缸）</v>
      </c>
      <c r="E1287" t="str">
        <f>VLOOKUP(A1287,'[1]拆分表2-整理表'!$C:$P,14,0)</f>
        <v>JJ-0.2(200L）</v>
      </c>
      <c r="F1287">
        <v>1</v>
      </c>
      <c r="I1287" s="68">
        <f>VLOOKUP(A1287,[1]原表!$E:$N,10,0)</f>
        <v>38411</v>
      </c>
      <c r="J1287" s="68" t="s">
        <v>180</v>
      </c>
      <c r="M1287" t="str">
        <f>VLOOKUP(A1287,[1]原表!$E:$M,9,0)</f>
        <v>直接购入</v>
      </c>
      <c r="O1287" t="str">
        <f>VLOOKUP(A1287,'[1]拆分表2-整理表'!$C:$O,13,0)</f>
        <v>昆明市金榜公司（编号：JB-04-2156)</v>
      </c>
      <c r="P1287" t="str">
        <f>VLOOKUP(A1287,[1]原表!$E:$U,17,0)</f>
        <v>10</v>
      </c>
      <c r="Q1287">
        <f>VLOOKUP(A1287,[1]原表!$E:$X,20,0)</f>
        <v>13000</v>
      </c>
    </row>
    <row r="1288" spans="1:17">
      <c r="A1288" s="74" t="s">
        <v>1346</v>
      </c>
      <c r="B1288" t="str">
        <f>VLOOKUP(A1288,[1]原表!$E:$AJ,32,0)</f>
        <v>专-药222#</v>
      </c>
      <c r="C1288" t="str">
        <f>VLOOKUP(A1288,[1]原表!$A:$D,4,0)</f>
        <v>机器设备-化工医用设备</v>
      </c>
      <c r="D1288" t="str">
        <f>VLOOKUP(A1288,[1]原表!$E:$G,3,0)</f>
        <v>磁力搅拌缸（夹层配液罐）</v>
      </c>
      <c r="E1288" t="str">
        <f>VLOOKUP(A1288,'[1]拆分表2-整理表'!$C:$P,14,0)</f>
        <v>PZ-0.2（200L）</v>
      </c>
      <c r="F1288">
        <v>1</v>
      </c>
      <c r="I1288" s="68">
        <f>VLOOKUP(A1288,[1]原表!$E:$N,10,0)</f>
        <v>38411</v>
      </c>
      <c r="J1288" s="68" t="s">
        <v>140</v>
      </c>
      <c r="M1288" t="str">
        <f>VLOOKUP(A1288,[1]原表!$E:$M,9,0)</f>
        <v>直接购入</v>
      </c>
      <c r="O1288" t="str">
        <f>VLOOKUP(A1288,'[1]拆分表2-整理表'!$C:$O,13,0)</f>
        <v>昆明市盘龙区金榜公司（编号:JB-03-12136)大楼7楼间</v>
      </c>
      <c r="P1288" t="str">
        <f>VLOOKUP(A1288,[1]原表!$E:$U,17,0)</f>
        <v>10</v>
      </c>
      <c r="Q1288">
        <f>VLOOKUP(A1288,[1]原表!$E:$X,20,0)</f>
        <v>13500</v>
      </c>
    </row>
    <row r="1289" spans="1:17">
      <c r="A1289" s="74" t="s">
        <v>1347</v>
      </c>
      <c r="B1289" t="str">
        <f>VLOOKUP(A1289,[1]原表!$E:$AJ,32,0)</f>
        <v>专-药223#</v>
      </c>
      <c r="C1289" t="str">
        <f>VLOOKUP(A1289,[1]原表!$A:$D,4,0)</f>
        <v>机器设备-化工医用设备</v>
      </c>
      <c r="D1289" t="str">
        <f>VLOOKUP(A1289,[1]原表!$E:$G,3,0)</f>
        <v>磁力搅拌缸</v>
      </c>
      <c r="E1289" t="str">
        <f>VLOOKUP(A1289,'[1]拆分表2-整理表'!$C:$P,14,0)</f>
        <v>PZ-0.2</v>
      </c>
      <c r="F1289">
        <v>1</v>
      </c>
      <c r="I1289" s="68">
        <f>VLOOKUP(A1289,[1]原表!$E:$N,10,0)</f>
        <v>38411</v>
      </c>
      <c r="J1289" s="68" t="s">
        <v>171</v>
      </c>
      <c r="M1289" t="str">
        <f>VLOOKUP(A1289,[1]原表!$E:$M,9,0)</f>
        <v>直接购入</v>
      </c>
      <c r="O1289" t="str">
        <f>VLOOKUP(A1289,'[1]拆分表2-整理表'!$C:$O,13,0)</f>
        <v>温州金榜轻工机械有限公司（编号:JB-03-12134)</v>
      </c>
      <c r="P1289" t="str">
        <f>VLOOKUP(A1289,[1]原表!$E:$U,17,0)</f>
        <v>10</v>
      </c>
      <c r="Q1289">
        <f>VLOOKUP(A1289,[1]原表!$E:$X,20,0)</f>
        <v>13500</v>
      </c>
    </row>
    <row r="1290" spans="1:17">
      <c r="A1290" s="74" t="s">
        <v>1348</v>
      </c>
      <c r="B1290" t="str">
        <f>VLOOKUP(A1290,[1]原表!$E:$AJ,32,0)</f>
        <v>专-药224#</v>
      </c>
      <c r="C1290" t="str">
        <f>VLOOKUP(A1290,[1]原表!$A:$D,4,0)</f>
        <v>机器设备-化工医用设备</v>
      </c>
      <c r="D1290" t="str">
        <f>VLOOKUP(A1290,[1]原表!$E:$G,3,0)</f>
        <v>夹层配液罐（磁力搅拌缸）</v>
      </c>
      <c r="E1290" t="str">
        <f>VLOOKUP(A1290,'[1]拆分表2-整理表'!$C:$P,14,0)</f>
        <v>200L</v>
      </c>
      <c r="F1290">
        <v>1</v>
      </c>
      <c r="I1290" s="68">
        <f>VLOOKUP(A1290,[1]原表!$E:$N,10,0)</f>
        <v>38411</v>
      </c>
      <c r="J1290" s="68" t="s">
        <v>31</v>
      </c>
      <c r="M1290" t="str">
        <f>VLOOKUP(A1290,[1]原表!$E:$M,9,0)</f>
        <v>直接购入</v>
      </c>
      <c r="O1290" t="str">
        <f>VLOOKUP(A1290,'[1]拆分表2-整理表'!$C:$O,13,0)</f>
        <v>昆明市盘龙区金榜公司（编号：JB-03-12133)</v>
      </c>
      <c r="P1290" t="str">
        <f>VLOOKUP(A1290,[1]原表!$E:$U,17,0)</f>
        <v>10</v>
      </c>
      <c r="Q1290">
        <f>VLOOKUP(A1290,[1]原表!$E:$X,20,0)</f>
        <v>13500</v>
      </c>
    </row>
    <row r="1291" spans="1:17">
      <c r="A1291" s="74" t="s">
        <v>1349</v>
      </c>
      <c r="B1291" t="str">
        <f>VLOOKUP(A1291,[1]原表!$E:$AJ,32,0)</f>
        <v>专-药225#</v>
      </c>
      <c r="C1291" t="str">
        <f>VLOOKUP(A1291,[1]原表!$A:$D,4,0)</f>
        <v>机器设备-化工医用设备</v>
      </c>
      <c r="D1291" t="str">
        <f>VLOOKUP(A1291,[1]原表!$E:$G,3,0)</f>
        <v>磁力搅拌缸</v>
      </c>
      <c r="E1291" t="str">
        <f>VLOOKUP(A1291,'[1]拆分表2-整理表'!$C:$P,14,0)</f>
        <v>200L</v>
      </c>
      <c r="F1291">
        <v>1</v>
      </c>
      <c r="I1291" s="68">
        <f>VLOOKUP(A1291,[1]原表!$E:$N,10,0)</f>
        <v>38411</v>
      </c>
      <c r="J1291" s="68" t="s">
        <v>180</v>
      </c>
      <c r="M1291" t="str">
        <f>VLOOKUP(A1291,[1]原表!$E:$M,9,0)</f>
        <v>直接购入</v>
      </c>
      <c r="O1291" t="str">
        <f>VLOOKUP(A1291,'[1]拆分表2-整理表'!$C:$O,13,0)</f>
        <v>昆明市盘龙区金榜公司（编号：JB-03-12135)</v>
      </c>
      <c r="P1291" t="str">
        <f>VLOOKUP(A1291,[1]原表!$E:$U,17,0)</f>
        <v>10</v>
      </c>
      <c r="Q1291">
        <f>VLOOKUP(A1291,[1]原表!$E:$X,20,0)</f>
        <v>13500</v>
      </c>
    </row>
    <row r="1292" spans="1:17">
      <c r="A1292" s="74" t="s">
        <v>1350</v>
      </c>
      <c r="B1292" t="str">
        <f>VLOOKUP(A1292,[1]原表!$E:$AJ,32,0)</f>
        <v>专-药229#</v>
      </c>
      <c r="C1292" t="str">
        <f>VLOOKUP(A1292,[1]原表!$A:$D,4,0)</f>
        <v>机器设备-化工医用设备</v>
      </c>
      <c r="D1292" t="str">
        <f>VLOOKUP(A1292,[1]原表!$E:$G,3,0)</f>
        <v>中间储罐（空气储气罐）</v>
      </c>
      <c r="E1292" t="str">
        <f>VLOOKUP(A1292,'[1]拆分表2-整理表'!$C:$P,14,0)</f>
        <v>2立方米</v>
      </c>
      <c r="F1292">
        <v>1</v>
      </c>
      <c r="I1292" s="68">
        <f>VLOOKUP(A1292,[1]原表!$E:$N,10,0)</f>
        <v>38411</v>
      </c>
      <c r="J1292" s="68" t="s">
        <v>29</v>
      </c>
      <c r="M1292" t="str">
        <f>VLOOKUP(A1292,[1]原表!$E:$M,9,0)</f>
        <v>直接购入</v>
      </c>
      <c r="O1292" t="str">
        <f>VLOOKUP(A1292,'[1]拆分表2-整理表'!$C:$O,13,0)</f>
        <v>云南省化工机械厂（GMP提取大楼三楼夹层NO200312295）</v>
      </c>
      <c r="P1292" t="str">
        <f>VLOOKUP(A1292,[1]原表!$E:$U,17,0)</f>
        <v>10</v>
      </c>
      <c r="Q1292">
        <f>VLOOKUP(A1292,[1]原表!$E:$X,20,0)</f>
        <v>15000</v>
      </c>
    </row>
    <row r="1293" spans="1:17">
      <c r="A1293" s="74" t="s">
        <v>1351</v>
      </c>
      <c r="B1293" t="str">
        <f>VLOOKUP(A1293,[1]原表!$E:$AJ,32,0)</f>
        <v>专-药230#</v>
      </c>
      <c r="C1293" t="str">
        <f>VLOOKUP(A1293,[1]原表!$A:$D,4,0)</f>
        <v>机器设备-化工医用设备</v>
      </c>
      <c r="D1293" t="str">
        <f>VLOOKUP(A1293,[1]原表!$E:$G,3,0)</f>
        <v>纯化水设备</v>
      </c>
      <c r="E1293" t="str">
        <f>VLOOKUP(A1293,'[1]拆分表2-整理表'!$C:$P,14,0)</f>
        <v>3T/h</v>
      </c>
      <c r="F1293">
        <v>1</v>
      </c>
      <c r="I1293" s="68">
        <f>VLOOKUP(A1293,[1]原表!$E:$N,10,0)</f>
        <v>38412</v>
      </c>
      <c r="J1293" s="68" t="s">
        <v>29</v>
      </c>
      <c r="M1293" t="str">
        <f>VLOOKUP(A1293,[1]原表!$E:$M,9,0)</f>
        <v>直接购入</v>
      </c>
      <c r="O1293" t="str">
        <f>VLOOKUP(A1293,'[1]拆分表2-整理表'!$C:$O,13,0)</f>
        <v>宝应华东净化设备有限公司（编号：20030929）</v>
      </c>
      <c r="P1293" t="str">
        <f>VLOOKUP(A1293,[1]原表!$E:$U,17,0)</f>
        <v>10</v>
      </c>
      <c r="Q1293">
        <f>VLOOKUP(A1293,[1]原表!$E:$X,20,0)</f>
        <v>210000</v>
      </c>
    </row>
    <row r="1294" spans="1:17">
      <c r="A1294" s="74" t="s">
        <v>1352</v>
      </c>
      <c r="B1294" t="str">
        <f>VLOOKUP(A1294,[1]原表!$E:$AJ,32,0)</f>
        <v>专-药231#</v>
      </c>
      <c r="C1294" t="str">
        <f>VLOOKUP(A1294,[1]原表!$A:$D,4,0)</f>
        <v>机器设备-化工医用设备</v>
      </c>
      <c r="D1294" t="str">
        <f>VLOOKUP(A1294,[1]原表!$E:$G,3,0)</f>
        <v>高效酒精回收塔</v>
      </c>
      <c r="E1294" t="str">
        <f>VLOOKUP(A1294,'[1]拆分表2-整理表'!$C:$P,14,0)</f>
        <v>GW-1000</v>
      </c>
      <c r="F1294">
        <v>1</v>
      </c>
      <c r="I1294" s="68">
        <f>VLOOKUP(A1294,[1]原表!$E:$N,10,0)</f>
        <v>38412</v>
      </c>
      <c r="J1294" s="68" t="s">
        <v>31</v>
      </c>
      <c r="M1294" t="str">
        <f>VLOOKUP(A1294,[1]原表!$E:$M,9,0)</f>
        <v>直接购入</v>
      </c>
      <c r="O1294" t="str">
        <f>VLOOKUP(A1294,'[1]拆分表2-整理表'!$C:$O,13,0)</f>
        <v>成都广通制药成套设备厂（编号：03-90）</v>
      </c>
      <c r="P1294" t="str">
        <f>VLOOKUP(A1294,[1]原表!$E:$U,17,0)</f>
        <v>10</v>
      </c>
      <c r="Q1294">
        <f>VLOOKUP(A1294,[1]原表!$E:$X,20,0)</f>
        <v>130000</v>
      </c>
    </row>
    <row r="1295" spans="1:17">
      <c r="A1295" s="74" t="s">
        <v>1353</v>
      </c>
      <c r="B1295" t="str">
        <f>VLOOKUP(A1295,[1]原表!$E:$AJ,32,0)</f>
        <v>专-药233#</v>
      </c>
      <c r="C1295" t="str">
        <f>VLOOKUP(A1295,[1]原表!$A:$D,4,0)</f>
        <v>机器设备-化工医用设备</v>
      </c>
      <c r="D1295" t="str">
        <f>VLOOKUP(A1295,[1]原表!$E:$G,3,0)</f>
        <v>六管崩解仪</v>
      </c>
      <c r="E1295" t="str">
        <f>VLOOKUP(A1295,'[1]拆分表2-整理表'!$C:$P,14,0)</f>
        <v>LB-2B</v>
      </c>
      <c r="F1295">
        <v>1</v>
      </c>
      <c r="I1295" s="68">
        <f>VLOOKUP(A1295,[1]原表!$E:$N,10,0)</f>
        <v>38412</v>
      </c>
      <c r="J1295" s="68" t="s">
        <v>125</v>
      </c>
      <c r="M1295" t="str">
        <f>VLOOKUP(A1295,[1]原表!$E:$M,9,0)</f>
        <v>直接购入</v>
      </c>
      <c r="O1295" t="str">
        <f>VLOOKUP(A1295,'[1]拆分表2-整理表'!$C:$O,13,0)</f>
        <v>上海黄海药检仪器有限公司（编号：00408051）</v>
      </c>
      <c r="P1295" t="str">
        <f>VLOOKUP(A1295,[1]原表!$E:$U,17,0)</f>
        <v>10</v>
      </c>
      <c r="Q1295">
        <f>VLOOKUP(A1295,[1]原表!$E:$X,20,0)</f>
        <v>4750</v>
      </c>
    </row>
    <row r="1296" spans="1:17">
      <c r="A1296" s="74" t="s">
        <v>1354</v>
      </c>
      <c r="B1296" t="str">
        <f>VLOOKUP(A1296,[1]原表!$E:$AJ,32,0)</f>
        <v>专-药234#</v>
      </c>
      <c r="C1296" t="str">
        <f>VLOOKUP(A1296,[1]原表!$A:$D,4,0)</f>
        <v>机器设备-化工医用设备</v>
      </c>
      <c r="D1296" t="str">
        <f>VLOOKUP(A1296,[1]原表!$E:$G,3,0)</f>
        <v>固定提升机加料机</v>
      </c>
      <c r="E1296" t="str">
        <f>VLOOKUP(A1296,'[1]拆分表2-整理表'!$C:$P,14,0)</f>
        <v>NTF-500</v>
      </c>
      <c r="F1296">
        <v>1</v>
      </c>
      <c r="I1296" s="68">
        <f>VLOOKUP(A1296,[1]原表!$E:$N,10,0)</f>
        <v>38443</v>
      </c>
      <c r="J1296" s="68" t="s">
        <v>171</v>
      </c>
      <c r="M1296" t="str">
        <f>VLOOKUP(A1296,[1]原表!$E:$M,9,0)</f>
        <v>直接购入</v>
      </c>
      <c r="O1296" t="str">
        <f>VLOOKUP(A1296,'[1]拆分表2-整理表'!$C:$O,13,0)</f>
        <v>浙江迦南制药设备有限公司（编号：250301） GMP制剂大楼5楼制粒间</v>
      </c>
      <c r="P1296" t="str">
        <f>VLOOKUP(A1296,[1]原表!$E:$U,17,0)</f>
        <v>10</v>
      </c>
      <c r="Q1296">
        <f>VLOOKUP(A1296,[1]原表!$E:$X,20,0)</f>
        <v>97500</v>
      </c>
    </row>
    <row r="1297" spans="1:17">
      <c r="A1297" s="74" t="s">
        <v>1355</v>
      </c>
      <c r="B1297" t="str">
        <f>VLOOKUP(A1297,[1]原表!$E:$AJ,32,0)</f>
        <v>专-药236#</v>
      </c>
      <c r="C1297" t="str">
        <f>VLOOKUP(A1297,[1]原表!$A:$D,4,0)</f>
        <v>机器设备-化工医用设备</v>
      </c>
      <c r="D1297" t="str">
        <f>VLOOKUP(A1297,[1]原表!$E:$G,3,0)</f>
        <v>崩解时限测定仪</v>
      </c>
      <c r="E1297" t="str">
        <f>VLOOKUP(A1297,'[1]拆分表2-整理表'!$C:$P,14,0)</f>
        <v>LB-2D型</v>
      </c>
      <c r="F1297">
        <v>1</v>
      </c>
      <c r="I1297" s="68">
        <f>VLOOKUP(A1297,[1]原表!$E:$N,10,0)</f>
        <v>38534</v>
      </c>
      <c r="J1297" s="68" t="s">
        <v>33</v>
      </c>
      <c r="M1297" t="str">
        <f>VLOOKUP(A1297,[1]原表!$E:$M,9,0)</f>
        <v>直接购入</v>
      </c>
      <c r="O1297" t="str">
        <f>VLOOKUP(A1297,'[1]拆分表2-整理表'!$C:$O,13,0)</f>
        <v>上海黄海药检仪器有限公司 编号：C0A-11368</v>
      </c>
      <c r="P1297" t="str">
        <f>VLOOKUP(A1297,[1]原表!$E:$U,17,0)</f>
        <v>10</v>
      </c>
      <c r="Q1297">
        <f>VLOOKUP(A1297,[1]原表!$E:$X,20,0)</f>
        <v>4500</v>
      </c>
    </row>
    <row r="1298" spans="1:17">
      <c r="A1298" s="74" t="s">
        <v>1356</v>
      </c>
      <c r="B1298" t="str">
        <f>VLOOKUP(A1298,[1]原表!$E:$AJ,32,0)</f>
        <v>专-药240#</v>
      </c>
      <c r="C1298" t="str">
        <f>VLOOKUP(A1298,[1]原表!$A:$D,4,0)</f>
        <v>机器设备-化工医用设备</v>
      </c>
      <c r="D1298" t="str">
        <f>VLOOKUP(A1298,[1]原表!$E:$G,3,0)</f>
        <v>热风循环烘箱</v>
      </c>
      <c r="E1298" t="str">
        <f>VLOOKUP(A1298,'[1]拆分表2-整理表'!$C:$P,14,0)</f>
        <v>TG-Z-Ⅳ</v>
      </c>
      <c r="F1298">
        <v>1</v>
      </c>
      <c r="I1298" s="68">
        <f>VLOOKUP(A1298,[1]原表!$E:$N,10,0)</f>
        <v>38534</v>
      </c>
      <c r="J1298" s="68" t="s">
        <v>31</v>
      </c>
      <c r="M1298" t="str">
        <f>VLOOKUP(A1298,[1]原表!$E:$M,9,0)</f>
        <v>直接购入</v>
      </c>
      <c r="O1298" t="str">
        <f>VLOOKUP(A1298,'[1]拆分表2-整理表'!$C:$O,13,0)</f>
        <v>无锡市海江干燥成套设备有限公司（编号：20030710)</v>
      </c>
      <c r="P1298" t="str">
        <f>VLOOKUP(A1298,[1]原表!$E:$U,17,0)</f>
        <v>10</v>
      </c>
      <c r="Q1298">
        <f>VLOOKUP(A1298,[1]原表!$E:$X,20,0)</f>
        <v>96380</v>
      </c>
    </row>
    <row r="1299" spans="1:17">
      <c r="A1299" s="74" t="s">
        <v>1357</v>
      </c>
      <c r="B1299" t="str">
        <f>VLOOKUP(A1299,[1]原表!$E:$AJ,32,0)</f>
        <v>专-药241#</v>
      </c>
      <c r="C1299" t="str">
        <f>VLOOKUP(A1299,[1]原表!$A:$D,4,0)</f>
        <v>机器设备-化工医用设备</v>
      </c>
      <c r="D1299" t="str">
        <f>VLOOKUP(A1299,[1]原表!$E:$G,3,0)</f>
        <v>热风循环烘箱</v>
      </c>
      <c r="E1299" t="str">
        <f>VLOOKUP(A1299,'[1]拆分表2-整理表'!$C:$P,14,0)</f>
        <v>TG-Z-Ⅳ</v>
      </c>
      <c r="F1299">
        <v>1</v>
      </c>
      <c r="I1299" s="68">
        <f>VLOOKUP(A1299,[1]原表!$E:$N,10,0)</f>
        <v>38534</v>
      </c>
      <c r="J1299" s="68" t="s">
        <v>31</v>
      </c>
      <c r="M1299" t="str">
        <f>VLOOKUP(A1299,[1]原表!$E:$M,9,0)</f>
        <v>直接购入</v>
      </c>
      <c r="O1299" t="str">
        <f>VLOOKUP(A1299,'[1]拆分表2-整理表'!$C:$O,13,0)</f>
        <v>无锡市海江干燥成套设备有限公司（编号：20040222）</v>
      </c>
      <c r="P1299" t="str">
        <f>VLOOKUP(A1299,[1]原表!$E:$U,17,0)</f>
        <v>10</v>
      </c>
      <c r="Q1299">
        <f>VLOOKUP(A1299,[1]原表!$E:$X,20,0)</f>
        <v>96900</v>
      </c>
    </row>
    <row r="1300" spans="1:17">
      <c r="A1300" s="74" t="s">
        <v>1358</v>
      </c>
      <c r="B1300" t="str">
        <f>VLOOKUP(A1300,[1]原表!$E:$AJ,32,0)</f>
        <v>专-药242#</v>
      </c>
      <c r="C1300" t="str">
        <f>VLOOKUP(A1300,[1]原表!$A:$D,4,0)</f>
        <v>机器设备-化工医用设备</v>
      </c>
      <c r="D1300" t="str">
        <f>VLOOKUP(A1300,[1]原表!$E:$G,3,0)</f>
        <v>夹层锅</v>
      </c>
      <c r="E1300" t="str">
        <f>VLOOKUP(A1300,'[1]拆分表2-整理表'!$C:$P,14,0)</f>
        <v>G800-DF</v>
      </c>
      <c r="F1300">
        <v>1</v>
      </c>
      <c r="I1300" s="68">
        <f>VLOOKUP(A1300,[1]原表!$E:$N,10,0)</f>
        <v>38534</v>
      </c>
      <c r="J1300" s="68" t="s">
        <v>31</v>
      </c>
      <c r="M1300" t="str">
        <f>VLOOKUP(A1300,[1]原表!$E:$M,9,0)</f>
        <v>直接购入</v>
      </c>
      <c r="O1300" t="str">
        <f>VLOOKUP(A1300,'[1]拆分表2-整理表'!$C:$O,13,0)</f>
        <v>重庆市长寿湖机械制造有限公司（编号：83057）</v>
      </c>
      <c r="P1300" t="str">
        <f>VLOOKUP(A1300,[1]原表!$E:$U,17,0)</f>
        <v>10</v>
      </c>
      <c r="Q1300">
        <f>VLOOKUP(A1300,[1]原表!$E:$X,20,0)</f>
        <v>17500</v>
      </c>
    </row>
    <row r="1301" spans="1:17">
      <c r="A1301" s="74" t="s">
        <v>1359</v>
      </c>
      <c r="B1301" t="str">
        <f>VLOOKUP(A1301,[1]原表!$E:$AJ,32,0)</f>
        <v>专-药243#</v>
      </c>
      <c r="C1301" t="str">
        <f>VLOOKUP(A1301,[1]原表!$A:$D,4,0)</f>
        <v>机器设备-化工医用设备</v>
      </c>
      <c r="D1301" t="str">
        <f>VLOOKUP(A1301,[1]原表!$E:$G,3,0)</f>
        <v>标签押印机</v>
      </c>
      <c r="E1301" t="str">
        <f>VLOOKUP(A1301,'[1]拆分表2-整理表'!$C:$P,14,0)</f>
        <v>PD-380</v>
      </c>
      <c r="F1301">
        <v>1</v>
      </c>
      <c r="I1301" s="68">
        <f>VLOOKUP(A1301,[1]原表!$E:$N,10,0)</f>
        <v>38534</v>
      </c>
      <c r="J1301" s="68" t="s">
        <v>171</v>
      </c>
      <c r="M1301" t="str">
        <f>VLOOKUP(A1301,[1]原表!$E:$M,9,0)</f>
        <v>直接购入</v>
      </c>
      <c r="O1301" t="str">
        <f>VLOOKUP(A1301,'[1]拆分表2-整理表'!$C:$O,13,0)</f>
        <v>船舶汉光机械厂</v>
      </c>
      <c r="P1301" t="str">
        <f>VLOOKUP(A1301,[1]原表!$E:$U,17,0)</f>
        <v>10</v>
      </c>
      <c r="Q1301">
        <f>VLOOKUP(A1301,[1]原表!$E:$X,20,0)</f>
        <v>5600</v>
      </c>
    </row>
    <row r="1302" spans="1:17">
      <c r="A1302" s="74" t="s">
        <v>1360</v>
      </c>
      <c r="B1302" t="str">
        <f>VLOOKUP(A1302,[1]原表!$E:$AJ,32,0)</f>
        <v>专-药247#</v>
      </c>
      <c r="C1302" t="str">
        <f>VLOOKUP(A1302,[1]原表!$A:$D,4,0)</f>
        <v>机器设备-化工医用设备</v>
      </c>
      <c r="D1302" t="str">
        <f>VLOOKUP(A1302,[1]原表!$E:$G,3,0)</f>
        <v>蒸罐</v>
      </c>
      <c r="E1302" t="str">
        <f>VLOOKUP(A1302,'[1]拆分表2-整理表'!$C:$P,14,0)</f>
        <v>￠1200×1600</v>
      </c>
      <c r="F1302">
        <v>1</v>
      </c>
      <c r="I1302" s="68">
        <f>VLOOKUP(A1302,[1]原表!$E:$N,10,0)</f>
        <v>38534</v>
      </c>
      <c r="J1302" s="68" t="s">
        <v>31</v>
      </c>
      <c r="M1302" t="str">
        <f>VLOOKUP(A1302,[1]原表!$E:$M,9,0)</f>
        <v>直接购入</v>
      </c>
      <c r="O1302" t="str">
        <f>VLOOKUP(A1302,'[1]拆分表2-整理表'!$C:$O,13,0)</f>
        <v>昆明惠田工贸有限公司</v>
      </c>
      <c r="P1302" t="str">
        <f>VLOOKUP(A1302,[1]原表!$E:$U,17,0)</f>
        <v>10</v>
      </c>
      <c r="Q1302">
        <f>VLOOKUP(A1302,[1]原表!$E:$X,20,0)</f>
        <v>30000</v>
      </c>
    </row>
    <row r="1303" spans="1:17">
      <c r="A1303" s="74" t="s">
        <v>1361</v>
      </c>
      <c r="B1303" t="str">
        <f>VLOOKUP(A1303,[1]原表!$E:$AJ,32,0)</f>
        <v>专-药253#</v>
      </c>
      <c r="C1303" t="str">
        <f>VLOOKUP(A1303,[1]原表!$A:$D,4,0)</f>
        <v>机器设备-化工医用设备</v>
      </c>
      <c r="D1303" t="str">
        <f>VLOOKUP(A1303,[1]原表!$E:$G,3,0)</f>
        <v>液相色谱仪</v>
      </c>
      <c r="E1303" t="str">
        <f>VLOOKUP(A1303,'[1]拆分表2-整理表'!$C:$P,14,0)</f>
        <v>agilent1100</v>
      </c>
      <c r="F1303">
        <v>1</v>
      </c>
      <c r="I1303" s="68">
        <f>VLOOKUP(A1303,[1]原表!$E:$N,10,0)</f>
        <v>38656</v>
      </c>
      <c r="J1303" s="68" t="s">
        <v>59</v>
      </c>
      <c r="M1303" t="str">
        <f>VLOOKUP(A1303,[1]原表!$E:$M,9,0)</f>
        <v>直接购入</v>
      </c>
      <c r="O1303" t="str">
        <f>VLOOKUP(A1303,'[1]拆分表2-整理表'!$C:$O,13,0)</f>
        <v>云南茶苑集团股份有限公司购</v>
      </c>
      <c r="P1303" t="str">
        <f>VLOOKUP(A1303,[1]原表!$E:$U,17,0)</f>
        <v>10</v>
      </c>
      <c r="Q1303">
        <f>VLOOKUP(A1303,[1]原表!$E:$X,20,0)</f>
        <v>358000</v>
      </c>
    </row>
    <row r="1304" spans="1:17">
      <c r="A1304" s="74" t="s">
        <v>1362</v>
      </c>
      <c r="B1304" t="str">
        <f>VLOOKUP(A1304,[1]原表!$E:$AJ,32,0)</f>
        <v>专-药257#</v>
      </c>
      <c r="C1304" t="str">
        <f>VLOOKUP(A1304,[1]原表!$A:$D,4,0)</f>
        <v>机器设备-化工医用设备</v>
      </c>
      <c r="D1304" t="str">
        <f>VLOOKUP(A1304,[1]原表!$E:$G,3,0)</f>
        <v>摇摆式颗粒机</v>
      </c>
      <c r="E1304" t="str">
        <f>VLOOKUP(A1304,'[1]拆分表2-整理表'!$C:$P,14,0)</f>
        <v>YK160</v>
      </c>
      <c r="F1304">
        <v>1</v>
      </c>
      <c r="I1304" s="68">
        <f>VLOOKUP(A1304,[1]原表!$E:$N,10,0)</f>
        <v>38656</v>
      </c>
      <c r="J1304" s="68" t="s">
        <v>171</v>
      </c>
      <c r="M1304" t="str">
        <f>VLOOKUP(A1304,[1]原表!$E:$M,9,0)</f>
        <v>直接购入</v>
      </c>
      <c r="O1304" t="str">
        <f>VLOOKUP(A1304,'[1]拆分表2-整理表'!$C:$O,13,0)</f>
        <v>哈尔滨纳诺医药化工设备有限公司(编号:20040115)</v>
      </c>
      <c r="P1304" t="str">
        <f>VLOOKUP(A1304,[1]原表!$E:$U,17,0)</f>
        <v>10</v>
      </c>
      <c r="Q1304">
        <f>VLOOKUP(A1304,[1]原表!$E:$X,20,0)</f>
        <v>21000</v>
      </c>
    </row>
    <row r="1305" spans="1:17">
      <c r="A1305" s="74" t="s">
        <v>1363</v>
      </c>
      <c r="B1305" t="str">
        <f>VLOOKUP(A1305,[1]原表!$E:$AJ,32,0)</f>
        <v>专-药258#</v>
      </c>
      <c r="C1305" t="str">
        <f>VLOOKUP(A1305,[1]原表!$A:$D,4,0)</f>
        <v>机器设备-化工医用设备</v>
      </c>
      <c r="D1305" t="str">
        <f>VLOOKUP(A1305,[1]原表!$E:$G,3,0)</f>
        <v>摇摆式颗粒机</v>
      </c>
      <c r="E1305" t="str">
        <f>VLOOKUP(A1305,'[1]拆分表2-整理表'!$C:$P,14,0)</f>
        <v>YK160型</v>
      </c>
      <c r="F1305">
        <v>1</v>
      </c>
      <c r="I1305" s="68">
        <f>VLOOKUP(A1305,[1]原表!$E:$N,10,0)</f>
        <v>38656</v>
      </c>
      <c r="J1305" s="68" t="s">
        <v>180</v>
      </c>
      <c r="M1305" t="str">
        <f>VLOOKUP(A1305,[1]原表!$E:$M,9,0)</f>
        <v>直接购入</v>
      </c>
      <c r="O1305" t="str">
        <f>VLOOKUP(A1305,'[1]拆分表2-整理表'!$C:$O,13,0)</f>
        <v>哈尔滨纳诺医药化工设备有限公司(编号:302)</v>
      </c>
      <c r="P1305" t="str">
        <f>VLOOKUP(A1305,[1]原表!$E:$U,17,0)</f>
        <v>10</v>
      </c>
      <c r="Q1305">
        <f>VLOOKUP(A1305,[1]原表!$E:$X,20,0)</f>
        <v>22000</v>
      </c>
    </row>
    <row r="1306" spans="1:17">
      <c r="A1306" s="74" t="s">
        <v>1364</v>
      </c>
      <c r="B1306" t="str">
        <f>VLOOKUP(A1306,[1]原表!$E:$AJ,32,0)</f>
        <v>专-药267#</v>
      </c>
      <c r="C1306" t="str">
        <f>VLOOKUP(A1306,[1]原表!$A:$D,4,0)</f>
        <v>机器设备-化工医用设备</v>
      </c>
      <c r="D1306" t="str">
        <f>VLOOKUP(A1306,[1]原表!$E:$G,3,0)</f>
        <v>生物安全柜</v>
      </c>
      <c r="E1306" t="str">
        <f>VLOOKUP(A1306,'[1]拆分表2-整理表'!$C:$P,14,0)</f>
        <v>HFsafe900-c</v>
      </c>
      <c r="F1306">
        <v>1</v>
      </c>
      <c r="I1306" s="68">
        <f>VLOOKUP(A1306,[1]原表!$E:$N,10,0)</f>
        <v>38749</v>
      </c>
      <c r="J1306" s="68" t="s">
        <v>59</v>
      </c>
      <c r="M1306" t="str">
        <f>VLOOKUP(A1306,[1]原表!$E:$M,9,0)</f>
        <v>直接购入</v>
      </c>
      <c r="O1306" t="str">
        <f>VLOOKUP(A1306,'[1]拆分表2-整理表'!$C:$O,13,0)</f>
        <v>上海力申科学仪器有限公司(编号:1205PS0092G)</v>
      </c>
      <c r="P1306" t="str">
        <f>VLOOKUP(A1306,[1]原表!$E:$U,17,0)</f>
        <v>10</v>
      </c>
      <c r="Q1306">
        <f>VLOOKUP(A1306,[1]原表!$E:$X,20,0)</f>
        <v>38250</v>
      </c>
    </row>
    <row r="1307" spans="1:17">
      <c r="A1307" s="74" t="s">
        <v>1365</v>
      </c>
      <c r="B1307" t="str">
        <f>VLOOKUP(A1307,[1]原表!$E:$AJ,32,0)</f>
        <v>专－药268＃</v>
      </c>
      <c r="C1307" t="str">
        <f>VLOOKUP(A1307,[1]原表!$A:$D,4,0)</f>
        <v>机器设备-化工医用设备</v>
      </c>
      <c r="D1307" t="str">
        <f>VLOOKUP(A1307,[1]原表!$E:$G,3,0)</f>
        <v>沸腾干燥机</v>
      </c>
      <c r="E1307" t="str">
        <f>VLOOKUP(A1307,'[1]拆分表2-整理表'!$C:$P,14,0)</f>
        <v>GFG-200</v>
      </c>
      <c r="F1307">
        <v>1</v>
      </c>
      <c r="I1307" s="68">
        <f>VLOOKUP(A1307,[1]原表!$E:$N,10,0)</f>
        <v>39022</v>
      </c>
      <c r="J1307" s="68" t="s">
        <v>171</v>
      </c>
      <c r="M1307" t="str">
        <f>VLOOKUP(A1307,[1]原表!$E:$M,9,0)</f>
        <v>直接购入</v>
      </c>
      <c r="O1307" t="str">
        <f>VLOOKUP(A1307,'[1]拆分表2-整理表'!$C:$O,13,0)</f>
        <v>重庆长江制药机械制造有限公司（编号：2005002016）GMP制剂大楼5楼干燥间</v>
      </c>
      <c r="P1307" t="str">
        <f>VLOOKUP(A1307,[1]原表!$E:$U,17,0)</f>
        <v>10</v>
      </c>
      <c r="Q1307">
        <f>VLOOKUP(A1307,[1]原表!$E:$X,20,0)</f>
        <v>146000</v>
      </c>
    </row>
    <row r="1308" spans="1:17">
      <c r="A1308" s="74" t="s">
        <v>1366</v>
      </c>
      <c r="B1308" t="str">
        <f>VLOOKUP(A1308,[1]原表!$E:$AJ,32,0)</f>
        <v>专-药270＃</v>
      </c>
      <c r="C1308" t="str">
        <f>VLOOKUP(A1308,[1]原表!$A:$D,4,0)</f>
        <v>机器设备-化工医用设备</v>
      </c>
      <c r="D1308" t="str">
        <f>VLOOKUP(A1308,[1]原表!$E:$G,3,0)</f>
        <v>数字式自动旋光仪</v>
      </c>
      <c r="E1308" t="str">
        <f>VLOOKUP(A1308,'[1]拆分表2-整理表'!$C:$P,14,0)</f>
        <v>WZZ-2S</v>
      </c>
      <c r="F1308">
        <v>1</v>
      </c>
      <c r="I1308" s="68">
        <f>VLOOKUP(A1308,[1]原表!$E:$N,10,0)</f>
        <v>39022</v>
      </c>
      <c r="J1308" s="68" t="s">
        <v>125</v>
      </c>
      <c r="M1308" t="str">
        <f>VLOOKUP(A1308,[1]原表!$E:$M,9,0)</f>
        <v>直接购入</v>
      </c>
      <c r="O1308" t="str">
        <f>VLOOKUP(A1308,'[1]拆分表2-整理表'!$C:$O,13,0)</f>
        <v>上海精密科学仪器有限公司（编号：LS00323</v>
      </c>
      <c r="P1308" t="str">
        <f>VLOOKUP(A1308,[1]原表!$E:$U,17,0)</f>
        <v>10</v>
      </c>
      <c r="Q1308">
        <f>VLOOKUP(A1308,[1]原表!$E:$X,20,0)</f>
        <v>16000</v>
      </c>
    </row>
    <row r="1309" spans="1:17">
      <c r="A1309" s="74" t="s">
        <v>1367</v>
      </c>
      <c r="B1309" t="str">
        <f>VLOOKUP(A1309,[1]原表!$E:$AJ,32,0)</f>
        <v>专－药271＃</v>
      </c>
      <c r="C1309" t="str">
        <f>VLOOKUP(A1309,[1]原表!$A:$D,4,0)</f>
        <v>机器设备-化工医用设备</v>
      </c>
      <c r="D1309" t="str">
        <f>VLOOKUP(A1309,[1]原表!$E:$G,3,0)</f>
        <v>密封测试仪</v>
      </c>
      <c r="E1309" t="str">
        <f>VLOOKUP(A1309,'[1]拆分表2-整理表'!$C:$P,14,0)</f>
        <v>C-95</v>
      </c>
      <c r="F1309">
        <v>1</v>
      </c>
      <c r="I1309" s="68">
        <f>VLOOKUP(A1309,[1]原表!$E:$N,10,0)</f>
        <v>39173</v>
      </c>
      <c r="J1309" s="68" t="s">
        <v>33</v>
      </c>
      <c r="M1309" t="str">
        <f>VLOOKUP(A1309,[1]原表!$E:$M,9,0)</f>
        <v>直接购入</v>
      </c>
      <c r="O1309" t="str">
        <f>VLOOKUP(A1309,'[1]拆分表2-整理表'!$C:$O,13,0)</f>
        <v>李俊域用（北京兰德梅克科技开发有限公司）</v>
      </c>
      <c r="P1309" t="str">
        <f>VLOOKUP(A1309,[1]原表!$E:$U,17,0)</f>
        <v>10</v>
      </c>
      <c r="Q1309">
        <f>VLOOKUP(A1309,[1]原表!$E:$X,20,0)</f>
        <v>5700</v>
      </c>
    </row>
    <row r="1310" spans="1:17">
      <c r="A1310" s="74" t="s">
        <v>1368</v>
      </c>
      <c r="B1310" t="str">
        <f>VLOOKUP(A1310,[1]原表!$E:$AJ,32,0)</f>
        <v>专－药272＃</v>
      </c>
      <c r="C1310" t="str">
        <f>VLOOKUP(A1310,[1]原表!$A:$D,4,0)</f>
        <v>机器设备-化工医用设备</v>
      </c>
      <c r="D1310" t="str">
        <f>VLOOKUP(A1310,[1]原表!$E:$G,3,0)</f>
        <v>喷码机</v>
      </c>
      <c r="E1310" t="str">
        <f>VLOOKUP(A1310,'[1]拆分表2-整理表'!$C:$P,14,0)</f>
        <v>A-P</v>
      </c>
      <c r="F1310">
        <v>1</v>
      </c>
      <c r="I1310" s="68">
        <f>VLOOKUP(A1310,[1]原表!$E:$N,10,0)</f>
        <v>39203</v>
      </c>
      <c r="J1310" s="68" t="s">
        <v>171</v>
      </c>
      <c r="M1310" t="str">
        <f>VLOOKUP(A1310,[1]原表!$E:$M,9,0)</f>
        <v>直接购入</v>
      </c>
      <c r="O1310" t="str">
        <f>VLOOKUP(A1310,'[1]拆分表2-整理表'!$C:$O,13,0)</f>
        <v>多米偌喷码技术有限公司NO:N2C09641</v>
      </c>
      <c r="P1310" t="str">
        <f>VLOOKUP(A1310,[1]原表!$E:$U,17,0)</f>
        <v>10</v>
      </c>
      <c r="Q1310">
        <f>VLOOKUP(A1310,[1]原表!$E:$X,20,0)</f>
        <v>80000</v>
      </c>
    </row>
    <row r="1311" spans="1:17">
      <c r="A1311" s="74" t="s">
        <v>1369</v>
      </c>
      <c r="B1311" t="str">
        <f>VLOOKUP(A1311,[1]原表!$E:$AJ,32,0)</f>
        <v>专－药273＃</v>
      </c>
      <c r="C1311" t="str">
        <f>VLOOKUP(A1311,[1]原表!$A:$D,4,0)</f>
        <v>机器设备-化工医用设备</v>
      </c>
      <c r="D1311" t="str">
        <f>VLOOKUP(A1311,[1]原表!$E:$G,3,0)</f>
        <v>喷码机</v>
      </c>
      <c r="E1311" t="str">
        <f>VLOOKUP(A1311,'[1]拆分表2-整理表'!$C:$P,14,0)</f>
        <v>A-P</v>
      </c>
      <c r="F1311">
        <v>1</v>
      </c>
      <c r="I1311" s="68">
        <f>VLOOKUP(A1311,[1]原表!$E:$N,10,0)</f>
        <v>39203</v>
      </c>
      <c r="J1311" s="68" t="s">
        <v>180</v>
      </c>
      <c r="M1311" t="str">
        <f>VLOOKUP(A1311,[1]原表!$E:$M,9,0)</f>
        <v>直接购入</v>
      </c>
      <c r="O1311" t="str">
        <f>VLOOKUP(A1311,'[1]拆分表2-整理表'!$C:$O,13,0)</f>
        <v>多米偌喷码技术有限公司NO:N2109643</v>
      </c>
      <c r="P1311" t="str">
        <f>VLOOKUP(A1311,[1]原表!$E:$U,17,0)</f>
        <v>10</v>
      </c>
      <c r="Q1311">
        <f>VLOOKUP(A1311,[1]原表!$E:$X,20,0)</f>
        <v>80000</v>
      </c>
    </row>
    <row r="1312" spans="1:17">
      <c r="A1312" s="74" t="s">
        <v>1370</v>
      </c>
      <c r="B1312" t="str">
        <f>VLOOKUP(A1312,[1]原表!$E:$AJ,32,0)</f>
        <v>专－药274＃</v>
      </c>
      <c r="C1312" t="str">
        <f>VLOOKUP(A1312,[1]原表!$A:$D,4,0)</f>
        <v>机器设备-化工医用设备</v>
      </c>
      <c r="D1312" t="str">
        <f>VLOOKUP(A1312,[1]原表!$E:$G,3,0)</f>
        <v>自动颗粒包装机</v>
      </c>
      <c r="E1312" t="str">
        <f>VLOOKUP(A1312,'[1]拆分表2-整理表'!$C:$P,14,0)</f>
        <v>D加K40‖</v>
      </c>
      <c r="F1312">
        <v>1</v>
      </c>
      <c r="I1312" s="68">
        <f>VLOOKUP(A1312,[1]原表!$E:$N,10,0)</f>
        <v>39234</v>
      </c>
      <c r="J1312" s="68" t="s">
        <v>140</v>
      </c>
      <c r="M1312" t="str">
        <f>VLOOKUP(A1312,[1]原表!$E:$M,9,0)</f>
        <v>直接购入</v>
      </c>
      <c r="O1312" t="str">
        <f>VLOOKUP(A1312,'[1]拆分表2-整理表'!$C:$O,13,0)</f>
        <v>天津市三桥包装机械股份合作公司NO：107</v>
      </c>
      <c r="P1312" t="str">
        <f>VLOOKUP(A1312,[1]原表!$E:$U,17,0)</f>
        <v>10</v>
      </c>
      <c r="Q1312">
        <f>VLOOKUP(A1312,[1]原表!$E:$X,20,0)</f>
        <v>24500</v>
      </c>
    </row>
    <row r="1313" spans="1:17">
      <c r="A1313" s="74" t="s">
        <v>1371</v>
      </c>
      <c r="B1313" t="str">
        <f>VLOOKUP(A1313,[1]原表!$E:$AJ,32,0)</f>
        <v>专－药275＃</v>
      </c>
      <c r="C1313" t="str">
        <f>VLOOKUP(A1313,[1]原表!$A:$D,4,0)</f>
        <v>机器设备-化工医用设备</v>
      </c>
      <c r="D1313" t="str">
        <f>VLOOKUP(A1313,[1]原表!$E:$G,3,0)</f>
        <v>自动颗粒包装机</v>
      </c>
      <c r="E1313" t="str">
        <f>VLOOKUP(A1313,'[1]拆分表2-整理表'!$C:$P,14,0)</f>
        <v>D加K40‖</v>
      </c>
      <c r="F1313">
        <v>1</v>
      </c>
      <c r="I1313" s="68">
        <f>VLOOKUP(A1313,[1]原表!$E:$N,10,0)</f>
        <v>39234</v>
      </c>
      <c r="J1313" s="68" t="s">
        <v>140</v>
      </c>
      <c r="M1313" t="str">
        <f>VLOOKUP(A1313,[1]原表!$E:$M,9,0)</f>
        <v>直接购入</v>
      </c>
      <c r="O1313" t="str">
        <f>VLOOKUP(A1313,'[1]拆分表2-整理表'!$C:$O,13,0)</f>
        <v>天津市三桥包装机械股份合作公司NO：96</v>
      </c>
      <c r="P1313" t="str">
        <f>VLOOKUP(A1313,[1]原表!$E:$U,17,0)</f>
        <v>10</v>
      </c>
      <c r="Q1313">
        <f>VLOOKUP(A1313,[1]原表!$E:$X,20,0)</f>
        <v>24500</v>
      </c>
    </row>
    <row r="1314" spans="1:17">
      <c r="A1314" s="74" t="s">
        <v>1372</v>
      </c>
      <c r="B1314" t="str">
        <f>VLOOKUP(A1314,[1]原表!$E:$AJ,32,0)</f>
        <v>专－药276＃</v>
      </c>
      <c r="C1314" t="str">
        <f>VLOOKUP(A1314,[1]原表!$A:$D,4,0)</f>
        <v>机器设备-化工医用设备</v>
      </c>
      <c r="D1314" t="str">
        <f>VLOOKUP(A1314,[1]原表!$E:$G,3,0)</f>
        <v>自动颗粒包装机</v>
      </c>
      <c r="E1314" t="str">
        <f>VLOOKUP(A1314,'[1]拆分表2-整理表'!$C:$P,14,0)</f>
        <v>D加K40</v>
      </c>
      <c r="F1314">
        <v>1</v>
      </c>
      <c r="I1314" s="68">
        <f>VLOOKUP(A1314,[1]原表!$E:$N,10,0)</f>
        <v>39234</v>
      </c>
      <c r="J1314" s="68" t="s">
        <v>140</v>
      </c>
      <c r="M1314" t="str">
        <f>VLOOKUP(A1314,[1]原表!$E:$M,9,0)</f>
        <v>直接购入</v>
      </c>
      <c r="O1314" t="str">
        <f>VLOOKUP(A1314,'[1]拆分表2-整理表'!$C:$O,13,0)</f>
        <v>天津市三桥包装机械股份合作公司NO：199</v>
      </c>
      <c r="P1314" t="str">
        <f>VLOOKUP(A1314,[1]原表!$E:$U,17,0)</f>
        <v>10</v>
      </c>
      <c r="Q1314">
        <f>VLOOKUP(A1314,[1]原表!$E:$X,20,0)</f>
        <v>24500</v>
      </c>
    </row>
    <row r="1315" spans="1:17">
      <c r="A1315" s="74" t="s">
        <v>1373</v>
      </c>
      <c r="B1315" t="str">
        <f>VLOOKUP(A1315,[1]原表!$E:$AJ,32,0)</f>
        <v>专－药278＃</v>
      </c>
      <c r="C1315" t="str">
        <f>VLOOKUP(A1315,[1]原表!$A:$D,4,0)</f>
        <v>机器设备-化工医用设备</v>
      </c>
      <c r="D1315" t="str">
        <f>VLOOKUP(A1315,[1]原表!$E:$G,3,0)</f>
        <v>平板式自动泡罩包装机</v>
      </c>
      <c r="E1315" t="str">
        <f>VLOOKUP(A1315,'[1]拆分表2-整理表'!$C:$P,14,0)</f>
        <v>DPB-25OE</v>
      </c>
      <c r="F1315">
        <v>1</v>
      </c>
      <c r="I1315" s="68">
        <f>VLOOKUP(A1315,[1]原表!$E:$N,10,0)</f>
        <v>39264</v>
      </c>
      <c r="J1315" s="68" t="s">
        <v>171</v>
      </c>
      <c r="M1315" t="str">
        <f>VLOOKUP(A1315,[1]原表!$E:$M,9,0)</f>
        <v>直接购入</v>
      </c>
      <c r="O1315" t="str">
        <f>VLOOKUP(A1315,'[1]拆分表2-整理表'!$C:$O,13,0)</f>
        <v>六层楼，瑞安市安泰制药机械厂有限公司（NO：583）</v>
      </c>
      <c r="P1315" t="str">
        <f>VLOOKUP(A1315,[1]原表!$E:$U,17,0)</f>
        <v>10</v>
      </c>
      <c r="Q1315">
        <f>VLOOKUP(A1315,[1]原表!$E:$X,20,0)</f>
        <v>76000</v>
      </c>
    </row>
    <row r="1316" spans="1:17">
      <c r="A1316" s="74" t="s">
        <v>1374</v>
      </c>
      <c r="B1316" t="str">
        <f>VLOOKUP(A1316,[1]原表!$E:$AJ,32,0)</f>
        <v>专－药279＃</v>
      </c>
      <c r="C1316" t="str">
        <f>VLOOKUP(A1316,[1]原表!$A:$D,4,0)</f>
        <v>机器设备-化工医用设备</v>
      </c>
      <c r="D1316" t="str">
        <f>VLOOKUP(A1316,[1]原表!$E:$G,3,0)</f>
        <v>自动粉剂包装机</v>
      </c>
      <c r="E1316" t="str">
        <f>VLOOKUP(A1316,'[1]拆分表2-整理表'!$C:$P,14,0)</f>
        <v>DXDF40</v>
      </c>
      <c r="F1316">
        <v>1</v>
      </c>
      <c r="I1316" s="68">
        <f>VLOOKUP(A1316,[1]原表!$E:$N,10,0)</f>
        <v>39264</v>
      </c>
      <c r="J1316" s="68" t="s">
        <v>33</v>
      </c>
      <c r="M1316" t="str">
        <f>VLOOKUP(A1316,[1]原表!$E:$M,9,0)</f>
        <v>直接购入</v>
      </c>
      <c r="O1316" t="str">
        <f>VLOOKUP(A1316,'[1]拆分表2-整理表'!$C:$O,13,0)</f>
        <v>天津三桥包装机械股份合作公司（NO：06）</v>
      </c>
      <c r="P1316" t="str">
        <f>VLOOKUP(A1316,[1]原表!$E:$U,17,0)</f>
        <v>10</v>
      </c>
      <c r="Q1316">
        <f>VLOOKUP(A1316,[1]原表!$E:$X,20,0)</f>
        <v>31000</v>
      </c>
    </row>
    <row r="1317" spans="1:17">
      <c r="A1317" s="74" t="s">
        <v>1375</v>
      </c>
      <c r="B1317" t="str">
        <f>VLOOKUP(A1317,[1]原表!$E:$AJ,32,0)</f>
        <v>专－药280＃</v>
      </c>
      <c r="C1317" t="str">
        <f>VLOOKUP(A1317,[1]原表!$A:$D,4,0)</f>
        <v>机器设备-化工医用设备</v>
      </c>
      <c r="D1317" t="str">
        <f>VLOOKUP(A1317,[1]原表!$E:$G,3,0)</f>
        <v>片剂包装机</v>
      </c>
      <c r="E1317" t="str">
        <f>VLOOKUP(A1317,'[1]拆分表2-整理表'!$C:$P,14,0)</f>
        <v>DXDK40P</v>
      </c>
      <c r="F1317">
        <v>1</v>
      </c>
      <c r="I1317" s="68">
        <f>VLOOKUP(A1317,[1]原表!$E:$N,10,0)</f>
        <v>39417</v>
      </c>
      <c r="J1317" s="68" t="s">
        <v>180</v>
      </c>
      <c r="M1317" t="str">
        <f>VLOOKUP(A1317,[1]原表!$E:$M,9,0)</f>
        <v>直接购入</v>
      </c>
      <c r="O1317" t="str">
        <f>VLOOKUP(A1317,'[1]拆分表2-整理表'!$C:$O,13,0)</f>
        <v>天津三桥</v>
      </c>
      <c r="P1317" t="str">
        <f>VLOOKUP(A1317,[1]原表!$E:$U,17,0)</f>
        <v>10</v>
      </c>
      <c r="Q1317">
        <f>VLOOKUP(A1317,[1]原表!$E:$X,20,0)</f>
        <v>24000</v>
      </c>
    </row>
    <row r="1318" spans="1:17">
      <c r="A1318" s="74" t="s">
        <v>1376</v>
      </c>
      <c r="B1318" t="str">
        <f>VLOOKUP(A1318,[1]原表!$E:$AJ,32,0)</f>
        <v>专－药281＃</v>
      </c>
      <c r="C1318" t="str">
        <f>VLOOKUP(A1318,[1]原表!$A:$D,4,0)</f>
        <v>机器设备-化工医用设备</v>
      </c>
      <c r="D1318" t="str">
        <f>VLOOKUP(A1318,[1]原表!$E:$G,3,0)</f>
        <v>片剂包装机</v>
      </c>
      <c r="E1318" t="str">
        <f>VLOOKUP(A1318,'[1]拆分表2-整理表'!$C:$P,14,0)</f>
        <v>DXDK40P</v>
      </c>
      <c r="F1318">
        <v>1</v>
      </c>
      <c r="I1318" s="68">
        <f>VLOOKUP(A1318,[1]原表!$E:$N,10,0)</f>
        <v>39417</v>
      </c>
      <c r="J1318" s="68" t="s">
        <v>180</v>
      </c>
      <c r="M1318" t="str">
        <f>VLOOKUP(A1318,[1]原表!$E:$M,9,0)</f>
        <v>直接购入</v>
      </c>
      <c r="O1318" t="str">
        <f>VLOOKUP(A1318,'[1]拆分表2-整理表'!$C:$O,13,0)</f>
        <v>天津市三桥包装机械股份合作公司NO:24</v>
      </c>
      <c r="P1318" t="str">
        <f>VLOOKUP(A1318,[1]原表!$E:$U,17,0)</f>
        <v>10</v>
      </c>
      <c r="Q1318">
        <f>VLOOKUP(A1318,[1]原表!$E:$X,20,0)</f>
        <v>24000</v>
      </c>
    </row>
    <row r="1319" spans="1:17">
      <c r="A1319" s="74" t="s">
        <v>1377</v>
      </c>
      <c r="B1319" t="str">
        <f>VLOOKUP(A1319,[1]原表!$E:$AJ,32,0)</f>
        <v>专－药282＃</v>
      </c>
      <c r="C1319" t="str">
        <f>VLOOKUP(A1319,[1]原表!$A:$D,4,0)</f>
        <v>机器设备-化工医用设备</v>
      </c>
      <c r="D1319" t="str">
        <f>VLOOKUP(A1319,[1]原表!$E:$G,3,0)</f>
        <v>自动泡罩包装机（平板式）</v>
      </c>
      <c r="E1319" t="str">
        <f>VLOOKUP(A1319,'[1]拆分表2-整理表'!$C:$P,14,0)</f>
        <v>DPB-250E</v>
      </c>
      <c r="F1319">
        <v>1</v>
      </c>
      <c r="I1319" s="68">
        <f>VLOOKUP(A1319,[1]原表!$E:$N,10,0)</f>
        <v>39508</v>
      </c>
      <c r="J1319" s="68" t="s">
        <v>171</v>
      </c>
      <c r="M1319" t="str">
        <f>VLOOKUP(A1319,[1]原表!$E:$M,9,0)</f>
        <v>直接购入</v>
      </c>
      <c r="O1319" t="str">
        <f>VLOOKUP(A1319,'[1]拆分表2-整理表'!$C:$O,13,0)</f>
        <v>五层楼 NO：629 瑞安市安泰制药机械有限公司</v>
      </c>
      <c r="P1319" t="str">
        <f>VLOOKUP(A1319,[1]原表!$E:$U,17,0)</f>
        <v>10</v>
      </c>
      <c r="Q1319">
        <f>VLOOKUP(A1319,[1]原表!$E:$X,20,0)</f>
        <v>76000</v>
      </c>
    </row>
    <row r="1320" spans="1:17">
      <c r="A1320" s="74" t="s">
        <v>1378</v>
      </c>
      <c r="B1320" t="str">
        <f>VLOOKUP(A1320,[1]原表!$E:$AJ,32,0)</f>
        <v>专－药284＃</v>
      </c>
      <c r="C1320" t="str">
        <f>VLOOKUP(A1320,[1]原表!$A:$D,4,0)</f>
        <v>机器设备-化工医用设备</v>
      </c>
      <c r="D1320" t="str">
        <f>VLOOKUP(A1320,[1]原表!$E:$G,3,0)</f>
        <v>搅拌桶</v>
      </c>
      <c r="E1320" t="str">
        <f>VLOOKUP(A1320,'[1]拆分表2-整理表'!$C:$P,14,0)</f>
        <v>JBT-0.3型</v>
      </c>
      <c r="F1320">
        <v>1</v>
      </c>
      <c r="I1320" s="68">
        <f>VLOOKUP(A1320,[1]原表!$E:$N,10,0)</f>
        <v>39630</v>
      </c>
      <c r="J1320" s="68" t="s">
        <v>180</v>
      </c>
      <c r="M1320" t="str">
        <f>VLOOKUP(A1320,[1]原表!$E:$M,9,0)</f>
        <v>直接购入</v>
      </c>
      <c r="O1320" t="str">
        <f>VLOOKUP(A1320,'[1]拆分表2-整理表'!$C:$O,13,0)</f>
        <v>温州市亚昌机械制造有限公司（NO:060322）</v>
      </c>
      <c r="P1320" t="str">
        <f>VLOOKUP(A1320,[1]原表!$E:$U,17,0)</f>
        <v>10</v>
      </c>
      <c r="Q1320">
        <f>VLOOKUP(A1320,[1]原表!$E:$X,20,0)</f>
        <v>4500</v>
      </c>
    </row>
    <row r="1321" spans="1:17">
      <c r="A1321" s="74" t="s">
        <v>1379</v>
      </c>
      <c r="B1321" t="str">
        <f>VLOOKUP(A1321,[1]原表!$E:$AJ,32,0)</f>
        <v>专－药285＃</v>
      </c>
      <c r="C1321" t="str">
        <f>VLOOKUP(A1321,[1]原表!$A:$D,4,0)</f>
        <v>机器设备-化工医用设备</v>
      </c>
      <c r="D1321" t="str">
        <f>VLOOKUP(A1321,[1]原表!$E:$G,3,0)</f>
        <v>卫生防爆泵</v>
      </c>
      <c r="E1321" t="str">
        <f>VLOOKUP(A1321,'[1]拆分表2-整理表'!$C:$P,14,0)</f>
        <v>BAW-3-18型</v>
      </c>
      <c r="F1321">
        <v>1</v>
      </c>
      <c r="I1321" s="68">
        <f>VLOOKUP(A1321,[1]原表!$E:$N,10,0)</f>
        <v>39630</v>
      </c>
      <c r="J1321" s="68" t="s">
        <v>180</v>
      </c>
      <c r="M1321" t="str">
        <f>VLOOKUP(A1321,[1]原表!$E:$M,9,0)</f>
        <v>直接购入</v>
      </c>
      <c r="O1321" t="str">
        <f>VLOOKUP(A1321,'[1]拆分表2-整理表'!$C:$O,13,0)</f>
        <v>温州市亚昌机械制造有限公司（NO：060543）</v>
      </c>
      <c r="P1321" t="str">
        <f>VLOOKUP(A1321,[1]原表!$E:$U,17,0)</f>
        <v>10</v>
      </c>
      <c r="Q1321">
        <f>VLOOKUP(A1321,[1]原表!$E:$X,20,0)</f>
        <v>1800</v>
      </c>
    </row>
    <row r="1322" spans="1:17">
      <c r="A1322" s="74" t="s">
        <v>1380</v>
      </c>
      <c r="B1322" t="str">
        <f>VLOOKUP(A1322,[1]原表!$E:$AJ,32,0)</f>
        <v>专－药286＃</v>
      </c>
      <c r="C1322" t="str">
        <f>VLOOKUP(A1322,[1]原表!$A:$D,4,0)</f>
        <v>机器设备-化工医用设备</v>
      </c>
      <c r="D1322" t="str">
        <f>VLOOKUP(A1322,[1]原表!$E:$G,3,0)</f>
        <v>调配罐</v>
      </c>
      <c r="E1322" t="str">
        <f>VLOOKUP(A1322,'[1]拆分表2-整理表'!$C:$P,14,0)</f>
        <v>PLG-300型</v>
      </c>
      <c r="F1322">
        <v>1</v>
      </c>
      <c r="I1322" s="68">
        <f>VLOOKUP(A1322,[1]原表!$E:$N,10,0)</f>
        <v>39630</v>
      </c>
      <c r="J1322" s="68" t="s">
        <v>180</v>
      </c>
      <c r="M1322" t="str">
        <f>VLOOKUP(A1322,[1]原表!$E:$M,9,0)</f>
        <v>直接购入</v>
      </c>
      <c r="O1322" t="str">
        <f>VLOOKUP(A1322,'[1]拆分表2-整理表'!$C:$O,13,0)</f>
        <v>温州市亚昌机械制造有限公司（NO：0511029）</v>
      </c>
      <c r="P1322" t="str">
        <f>VLOOKUP(A1322,[1]原表!$E:$U,17,0)</f>
        <v>10</v>
      </c>
      <c r="Q1322">
        <f>VLOOKUP(A1322,[1]原表!$E:$X,20,0)</f>
        <v>15000</v>
      </c>
    </row>
    <row r="1323" spans="1:17">
      <c r="A1323" s="74" t="s">
        <v>1381</v>
      </c>
      <c r="B1323" t="str">
        <f>VLOOKUP(A1323,[1]原表!$E:$AJ,32,0)</f>
        <v>专－药287＃</v>
      </c>
      <c r="C1323" t="str">
        <f>VLOOKUP(A1323,[1]原表!$A:$D,4,0)</f>
        <v>机器设备-化工医用设备</v>
      </c>
      <c r="D1323" t="str">
        <f>VLOOKUP(A1323,[1]原表!$E:$G,3,0)</f>
        <v>双联过滤器</v>
      </c>
      <c r="E1323" t="str">
        <f>VLOOKUP(A1323,'[1]拆分表2-整理表'!$C:$P,14,0)</f>
        <v>ZRP-H型</v>
      </c>
      <c r="F1323">
        <v>1</v>
      </c>
      <c r="I1323" s="68">
        <f>VLOOKUP(A1323,[1]原表!$E:$N,10,0)</f>
        <v>39630</v>
      </c>
      <c r="J1323" s="68" t="s">
        <v>180</v>
      </c>
      <c r="M1323" t="str">
        <f>VLOOKUP(A1323,[1]原表!$E:$M,9,0)</f>
        <v>直接购入</v>
      </c>
      <c r="O1323" t="str">
        <f>VLOOKUP(A1323,'[1]拆分表2-整理表'!$C:$O,13,0)</f>
        <v>温州市亚昌机械制造有限公司（NO：05122）</v>
      </c>
      <c r="P1323" t="str">
        <f>VLOOKUP(A1323,[1]原表!$E:$U,17,0)</f>
        <v>10</v>
      </c>
      <c r="Q1323">
        <f>VLOOKUP(A1323,[1]原表!$E:$X,20,0)</f>
        <v>4500</v>
      </c>
    </row>
    <row r="1324" spans="1:17">
      <c r="A1324" s="74" t="s">
        <v>1382</v>
      </c>
      <c r="B1324" t="str">
        <f>VLOOKUP(A1324,[1]原表!$E:$AJ,32,0)</f>
        <v>专-药288#</v>
      </c>
      <c r="C1324" t="str">
        <f>VLOOKUP(A1324,[1]原表!$A:$D,4,0)</f>
        <v>机器设备-化工医用设备</v>
      </c>
      <c r="D1324" t="str">
        <f>VLOOKUP(A1324,[1]原表!$E:$G,3,0)</f>
        <v>储液罐</v>
      </c>
      <c r="E1324" t="str">
        <f>VLOOKUP(A1324,'[1]拆分表2-整理表'!$C:$P,14,0)</f>
        <v>非标1立方</v>
      </c>
      <c r="F1324">
        <v>1</v>
      </c>
      <c r="I1324" s="68">
        <f>VLOOKUP(A1324,[1]原表!$E:$N,10,0)</f>
        <v>39661</v>
      </c>
      <c r="J1324" s="68" t="s">
        <v>31</v>
      </c>
      <c r="M1324" t="str">
        <f>VLOOKUP(A1324,[1]原表!$E:$M,9,0)</f>
        <v>直接购入</v>
      </c>
      <c r="O1324" t="str">
        <f>VLOOKUP(A1324,'[1]拆分表2-整理表'!$C:$O,13,0)</f>
        <v>昆明惠田工贸有限公司（一立方，板厚3毫米，304不锈钢</v>
      </c>
      <c r="P1324" t="str">
        <f>VLOOKUP(A1324,[1]原表!$E:$U,17,0)</f>
        <v>10</v>
      </c>
      <c r="Q1324">
        <f>VLOOKUP(A1324,[1]原表!$E:$X,20,0)</f>
        <v>11000</v>
      </c>
    </row>
    <row r="1325" spans="1:17">
      <c r="A1325" s="74" t="s">
        <v>1383</v>
      </c>
      <c r="B1325" t="str">
        <f>VLOOKUP(A1325,[1]原表!$E:$AJ,32,0)</f>
        <v>专-药289#</v>
      </c>
      <c r="C1325" t="str">
        <f>VLOOKUP(A1325,[1]原表!$A:$D,4,0)</f>
        <v>机器设备-化工医用设备</v>
      </c>
      <c r="D1325" t="str">
        <f>VLOOKUP(A1325,[1]原表!$E:$G,3,0)</f>
        <v>储液罐</v>
      </c>
      <c r="E1325" t="str">
        <f>VLOOKUP(A1325,'[1]拆分表2-整理表'!$C:$P,14,0)</f>
        <v>非标1立方</v>
      </c>
      <c r="F1325">
        <v>1</v>
      </c>
      <c r="I1325" s="68">
        <f>VLOOKUP(A1325,[1]原表!$E:$N,10,0)</f>
        <v>39661</v>
      </c>
      <c r="J1325" s="68" t="s">
        <v>31</v>
      </c>
      <c r="M1325" t="str">
        <f>VLOOKUP(A1325,[1]原表!$E:$M,9,0)</f>
        <v>直接购入</v>
      </c>
      <c r="O1325" t="str">
        <f>VLOOKUP(A1325,'[1]拆分表2-整理表'!$C:$O,13,0)</f>
        <v>昆明惠田工贸有限公司（1立方，板厚3毫米，304不锈钢</v>
      </c>
      <c r="P1325" t="str">
        <f>VLOOKUP(A1325,[1]原表!$E:$U,17,0)</f>
        <v>10</v>
      </c>
      <c r="Q1325">
        <f>VLOOKUP(A1325,[1]原表!$E:$X,20,0)</f>
        <v>11000</v>
      </c>
    </row>
    <row r="1326" spans="1:17">
      <c r="A1326" s="74" t="s">
        <v>1384</v>
      </c>
      <c r="B1326" t="str">
        <f>VLOOKUP(A1326,[1]原表!$E:$AJ,32,0)</f>
        <v>专－药290＃</v>
      </c>
      <c r="C1326" t="str">
        <f>VLOOKUP(A1326,[1]原表!$A:$D,4,0)</f>
        <v>机器设备-化工医用设备</v>
      </c>
      <c r="D1326" t="str">
        <f>VLOOKUP(A1326,[1]原表!$E:$G,3,0)</f>
        <v>分析天平</v>
      </c>
      <c r="E1326" t="str">
        <f>VLOOKUP(A1326,'[1]拆分表2-整理表'!$C:$P,14,0)</f>
        <v>XS10SDU</v>
      </c>
      <c r="F1326">
        <v>1</v>
      </c>
      <c r="I1326" s="68">
        <f>VLOOKUP(A1326,[1]原表!$E:$N,10,0)</f>
        <v>39753</v>
      </c>
      <c r="J1326" s="68" t="s">
        <v>59</v>
      </c>
      <c r="M1326" t="str">
        <f>VLOOKUP(A1326,[1]原表!$E:$M,9,0)</f>
        <v>直接购入</v>
      </c>
      <c r="O1326" t="str">
        <f>VLOOKUP(A1326,'[1]拆分表2-整理表'!$C:$O,13,0)</f>
        <v>梅特勒-托利多仪器（上海）有限公司新茂NO:1129211092</v>
      </c>
      <c r="P1326" t="str">
        <f>VLOOKUP(A1326,[1]原表!$E:$U,17,0)</f>
        <v>10</v>
      </c>
      <c r="Q1326">
        <f>VLOOKUP(A1326,[1]原表!$E:$X,20,0)</f>
        <v>24990</v>
      </c>
    </row>
    <row r="1327" spans="1:17">
      <c r="A1327" s="74" t="s">
        <v>1385</v>
      </c>
      <c r="B1327" t="str">
        <f>VLOOKUP(A1327,[1]原表!$E:$AJ,32,0)</f>
        <v>专-药292＃</v>
      </c>
      <c r="C1327" t="str">
        <f>VLOOKUP(A1327,[1]原表!$A:$D,4,0)</f>
        <v>机器设备-化工医用设备</v>
      </c>
      <c r="D1327" t="str">
        <f>VLOOKUP(A1327,[1]原表!$E:$G,3,0)</f>
        <v>自动粉剂包装机</v>
      </c>
      <c r="E1327" t="str">
        <f>VLOOKUP(A1327,'[1]拆分表2-整理表'!$C:$P,14,0)</f>
        <v>DXDF40</v>
      </c>
      <c r="F1327">
        <v>1</v>
      </c>
      <c r="I1327" s="68">
        <f>VLOOKUP(A1327,[1]原表!$E:$N,10,0)</f>
        <v>39873</v>
      </c>
      <c r="J1327" s="68" t="s">
        <v>171</v>
      </c>
      <c r="M1327" t="str">
        <f>VLOOKUP(A1327,[1]原表!$E:$M,9,0)</f>
        <v>直接购入</v>
      </c>
      <c r="O1327" t="str">
        <f>VLOOKUP(A1327,'[1]拆分表2-整理表'!$C:$O,13,0)</f>
        <v>天津市三桥包装机械股份合作公司NO：17（税在2010-11-固003#转出）</v>
      </c>
      <c r="P1327" t="str">
        <f>VLOOKUP(A1327,[1]原表!$E:$U,17,0)</f>
        <v>10</v>
      </c>
      <c r="Q1327">
        <f>VLOOKUP(A1327,[1]原表!$E:$X,20,0)</f>
        <v>28205.13</v>
      </c>
    </row>
    <row r="1328" spans="1:17">
      <c r="A1328" s="74" t="s">
        <v>1386</v>
      </c>
      <c r="B1328" t="str">
        <f>VLOOKUP(A1328,[1]原表!$E:$AJ,32,0)</f>
        <v>专－药291＃</v>
      </c>
      <c r="C1328" t="str">
        <f>VLOOKUP(A1328,[1]原表!$A:$D,4,0)</f>
        <v>机器设备-化工医用设备</v>
      </c>
      <c r="D1328" t="str">
        <f>VLOOKUP(A1328,[1]原表!$E:$G,3,0)</f>
        <v>夹层锅</v>
      </c>
      <c r="E1328" t="str">
        <f>VLOOKUP(A1328,'[1]拆分表2-整理表'!$C:$P,14,0)</f>
        <v>G800-DF</v>
      </c>
      <c r="F1328">
        <v>1</v>
      </c>
      <c r="I1328" s="68">
        <f>VLOOKUP(A1328,[1]原表!$E:$N,10,0)</f>
        <v>39873</v>
      </c>
      <c r="J1328" s="68" t="s">
        <v>31</v>
      </c>
      <c r="M1328" t="str">
        <f>VLOOKUP(A1328,[1]原表!$E:$M,9,0)</f>
        <v>直接购入</v>
      </c>
      <c r="O1328" t="str">
        <f>VLOOKUP(A1328,'[1]拆分表2-整理表'!$C:$O,13,0)</f>
        <v>重庆市长寿湖机械制造有限公司NO：123001</v>
      </c>
      <c r="P1328" t="str">
        <f>VLOOKUP(A1328,[1]原表!$E:$U,17,0)</f>
        <v>10</v>
      </c>
      <c r="Q1328">
        <f>VLOOKUP(A1328,[1]原表!$E:$X,20,0)</f>
        <v>22649.57</v>
      </c>
    </row>
    <row r="1329" spans="1:17">
      <c r="A1329" s="74" t="s">
        <v>1387</v>
      </c>
      <c r="B1329" t="str">
        <f>VLOOKUP(A1329,[1]原表!$E:$AJ,32,0)</f>
        <v>专-药293＃</v>
      </c>
      <c r="C1329" t="str">
        <f>VLOOKUP(A1329,[1]原表!$A:$D,4,0)</f>
        <v>机器设备-化工医用设备</v>
      </c>
      <c r="D1329" t="str">
        <f>VLOOKUP(A1329,[1]原表!$E:$G,3,0)</f>
        <v>恒温恒湿箱</v>
      </c>
      <c r="E1329" t="str">
        <f>VLOOKUP(A1329,'[1]拆分表2-整理表'!$C:$P,14,0)</f>
        <v>HWS-250</v>
      </c>
      <c r="F1329">
        <v>1</v>
      </c>
      <c r="I1329" s="68">
        <f>VLOOKUP(A1329,[1]原表!$E:$N,10,0)</f>
        <v>39965</v>
      </c>
      <c r="J1329" s="68" t="s">
        <v>59</v>
      </c>
      <c r="M1329" t="str">
        <f>VLOOKUP(A1329,[1]原表!$E:$M,9,0)</f>
        <v>直接购入</v>
      </c>
      <c r="O1329" t="str">
        <f>VLOOKUP(A1329,'[1]拆分表2-整理表'!$C:$O,13,0)</f>
        <v>上海安亭科学仪器有限公司NO：59</v>
      </c>
      <c r="P1329" t="str">
        <f>VLOOKUP(A1329,[1]原表!$E:$U,17,0)</f>
        <v>10</v>
      </c>
      <c r="Q1329">
        <f>VLOOKUP(A1329,[1]原表!$E:$X,20,0)</f>
        <v>10615.38</v>
      </c>
    </row>
    <row r="1330" spans="1:17">
      <c r="A1330" s="74" t="s">
        <v>1388</v>
      </c>
      <c r="B1330" t="str">
        <f>VLOOKUP(A1330,[1]原表!$E:$AJ,32,0)</f>
        <v>专-药294#</v>
      </c>
      <c r="C1330" t="str">
        <f>VLOOKUP(A1330,[1]原表!$A:$D,4,0)</f>
        <v>机器设备-化工医用设备</v>
      </c>
      <c r="D1330" t="str">
        <f>VLOOKUP(A1330,[1]原表!$E:$G,3,0)</f>
        <v>09款自动颗粒包装机</v>
      </c>
      <c r="E1330" t="str">
        <f>VLOOKUP(A1330,'[1]拆分表2-整理表'!$C:$P,14,0)</f>
        <v>DXDK40II</v>
      </c>
      <c r="F1330">
        <v>1</v>
      </c>
      <c r="I1330" s="68">
        <f>VLOOKUP(A1330,[1]原表!$E:$N,10,0)</f>
        <v>40118</v>
      </c>
      <c r="J1330" s="68" t="s">
        <v>171</v>
      </c>
      <c r="M1330" t="str">
        <f>VLOOKUP(A1330,[1]原表!$E:$M,9,0)</f>
        <v>直接购入</v>
      </c>
      <c r="O1330" t="str">
        <f>VLOOKUP(A1330,'[1]拆分表2-整理表'!$C:$O,13,0)</f>
        <v>天津市三桥包装机械股份公司  NO:A09</v>
      </c>
      <c r="P1330" t="str">
        <f>VLOOKUP(A1330,[1]原表!$E:$U,17,0)</f>
        <v>10</v>
      </c>
      <c r="Q1330">
        <f>VLOOKUP(A1330,[1]原表!$E:$X,20,0)</f>
        <v>32478.64</v>
      </c>
    </row>
    <row r="1331" spans="1:17">
      <c r="A1331" s="74" t="s">
        <v>1389</v>
      </c>
      <c r="B1331" t="str">
        <f>VLOOKUP(A1331,[1]原表!$E:$AJ,32,0)</f>
        <v>专-药295#</v>
      </c>
      <c r="C1331" t="str">
        <f>VLOOKUP(A1331,[1]原表!$A:$D,4,0)</f>
        <v>机器设备-化工医用设备</v>
      </c>
      <c r="D1331" t="str">
        <f>VLOOKUP(A1331,[1]原表!$E:$G,3,0)</f>
        <v>09款自动颗粒包装机</v>
      </c>
      <c r="E1331" t="str">
        <f>VLOOKUP(A1331,'[1]拆分表2-整理表'!$C:$P,14,0)</f>
        <v>DXDK40II</v>
      </c>
      <c r="F1331">
        <v>1</v>
      </c>
      <c r="I1331" s="68">
        <f>VLOOKUP(A1331,[1]原表!$E:$N,10,0)</f>
        <v>40118</v>
      </c>
      <c r="J1331" s="68" t="s">
        <v>171</v>
      </c>
      <c r="M1331" t="str">
        <f>VLOOKUP(A1331,[1]原表!$E:$M,9,0)</f>
        <v>直接购入</v>
      </c>
      <c r="O1331" t="str">
        <f>VLOOKUP(A1331,'[1]拆分表2-整理表'!$C:$O,13,0)</f>
        <v>天津市三桥包装机械股份公司  NO:A09</v>
      </c>
      <c r="P1331" t="str">
        <f>VLOOKUP(A1331,[1]原表!$E:$U,17,0)</f>
        <v>10</v>
      </c>
      <c r="Q1331">
        <f>VLOOKUP(A1331,[1]原表!$E:$X,20,0)</f>
        <v>32478.64</v>
      </c>
    </row>
    <row r="1332" spans="1:17">
      <c r="A1332" s="74" t="s">
        <v>1390</v>
      </c>
      <c r="B1332" t="str">
        <f>VLOOKUP(A1332,[1]原表!$E:$AJ,32,0)</f>
        <v>专-药296#</v>
      </c>
      <c r="C1332" t="str">
        <f>VLOOKUP(A1332,[1]原表!$A:$D,4,0)</f>
        <v>机器设备-化工医用设备</v>
      </c>
      <c r="D1332" t="str">
        <f>VLOOKUP(A1332,[1]原表!$E:$G,3,0)</f>
        <v>抛光机（胶囊磨光机）</v>
      </c>
      <c r="E1332" t="str">
        <f>VLOOKUP(A1332,'[1]拆分表2-整理表'!$C:$P,14,0)</f>
        <v>JMJ-I</v>
      </c>
      <c r="F1332">
        <v>1</v>
      </c>
      <c r="I1332" s="68">
        <f>VLOOKUP(A1332,[1]原表!$E:$N,10,0)</f>
        <v>40269</v>
      </c>
      <c r="J1332" s="68" t="s">
        <v>171</v>
      </c>
      <c r="M1332" t="str">
        <f>VLOOKUP(A1332,[1]原表!$E:$M,9,0)</f>
        <v>直接购入</v>
      </c>
      <c r="O1332" t="str">
        <f>VLOOKUP(A1332,'[1]拆分表2-整理表'!$C:$O,13,0)</f>
        <v>惠州市惠机制药装备有限公司（制剂车间五楼）NO:1668</v>
      </c>
      <c r="P1332" t="str">
        <f>VLOOKUP(A1332,[1]原表!$E:$U,17,0)</f>
        <v>0</v>
      </c>
      <c r="Q1332">
        <f>VLOOKUP(A1332,[1]原表!$E:$X,20,0)</f>
        <v>7264.96</v>
      </c>
    </row>
    <row r="1333" spans="1:17">
      <c r="A1333" s="74" t="s">
        <v>1391</v>
      </c>
      <c r="B1333" t="str">
        <f>VLOOKUP(A1333,[1]原表!$E:$AJ,32,0)</f>
        <v>专-药297#</v>
      </c>
      <c r="C1333" t="str">
        <f>VLOOKUP(A1333,[1]原表!$A:$D,4,0)</f>
        <v>机器设备-化工医用设备</v>
      </c>
      <c r="D1333" t="str">
        <f>VLOOKUP(A1333,[1]原表!$E:$G,3,0)</f>
        <v>平板式自动泡罩包装机</v>
      </c>
      <c r="E1333" t="str">
        <f>VLOOKUP(A1333,'[1]拆分表2-整理表'!$C:$P,14,0)</f>
        <v>DPB-250E</v>
      </c>
      <c r="F1333">
        <v>1</v>
      </c>
      <c r="I1333" s="68">
        <f>VLOOKUP(A1333,[1]原表!$E:$N,10,0)</f>
        <v>40269</v>
      </c>
      <c r="J1333" s="68" t="s">
        <v>180</v>
      </c>
      <c r="M1333" t="str">
        <f>VLOOKUP(A1333,[1]原表!$E:$M,9,0)</f>
        <v>直接购入</v>
      </c>
      <c r="O1333" t="str">
        <f>VLOOKUP(A1333,'[1]拆分表2-整理表'!$C:$O,13,0)</f>
        <v>瑞安市安泰制药机械有限公司NO:755 制剂车间（四层）</v>
      </c>
      <c r="P1333" t="str">
        <f>VLOOKUP(A1333,[1]原表!$E:$U,17,0)</f>
        <v>0</v>
      </c>
      <c r="Q1333">
        <f>VLOOKUP(A1333,[1]原表!$E:$X,20,0)</f>
        <v>77350.43</v>
      </c>
    </row>
    <row r="1334" spans="1:17">
      <c r="A1334" s="74" t="s">
        <v>1392</v>
      </c>
      <c r="B1334" t="str">
        <f>VLOOKUP(A1334,[1]原表!$E:$AJ,32,0)</f>
        <v>专-药300#</v>
      </c>
      <c r="C1334" t="str">
        <f>VLOOKUP(A1334,[1]原表!$A:$D,4,0)</f>
        <v>机器设备-化工医用设备</v>
      </c>
      <c r="D1334" t="str">
        <f>VLOOKUP(A1334,[1]原表!$E:$G,3,0)</f>
        <v>09升级款自动颗粒包装机</v>
      </c>
      <c r="E1334" t="str">
        <f>VLOOKUP(A1334,'[1]拆分表2-整理表'!$C:$P,14,0)</f>
        <v>DXDK40II</v>
      </c>
      <c r="F1334">
        <v>1</v>
      </c>
      <c r="I1334" s="68">
        <f>VLOOKUP(A1334,[1]原表!$E:$N,10,0)</f>
        <v>40269</v>
      </c>
      <c r="J1334" s="68" t="s">
        <v>140</v>
      </c>
      <c r="M1334" t="str">
        <f>VLOOKUP(A1334,[1]原表!$E:$M,9,0)</f>
        <v>直接购入</v>
      </c>
      <c r="O1334" t="str">
        <f>VLOOKUP(A1334,'[1]拆分表2-整理表'!$C:$O,13,0)</f>
        <v>天津市三桥包装机械股份公司NO：A21 制剂车间七层</v>
      </c>
      <c r="P1334" t="str">
        <f>VLOOKUP(A1334,[1]原表!$E:$U,17,0)</f>
        <v>0</v>
      </c>
      <c r="Q1334">
        <f>VLOOKUP(A1334,[1]原表!$E:$X,20,0)</f>
        <v>33333.34</v>
      </c>
    </row>
    <row r="1335" spans="1:17">
      <c r="A1335" s="74" t="s">
        <v>1393</v>
      </c>
      <c r="B1335" t="str">
        <f>VLOOKUP(A1335,[1]原表!$E:$AJ,32,0)</f>
        <v>专-药301#</v>
      </c>
      <c r="C1335" t="str">
        <f>VLOOKUP(A1335,[1]原表!$A:$D,4,0)</f>
        <v>机器设备-化工医用设备</v>
      </c>
      <c r="D1335" t="str">
        <f>VLOOKUP(A1335,[1]原表!$E:$G,3,0)</f>
        <v>09升级款自动颗粒包装机</v>
      </c>
      <c r="E1335" t="str">
        <f>VLOOKUP(A1335,'[1]拆分表2-整理表'!$C:$P,14,0)</f>
        <v>DXDK40II</v>
      </c>
      <c r="F1335">
        <v>1</v>
      </c>
      <c r="I1335" s="68">
        <f>VLOOKUP(A1335,[1]原表!$E:$N,10,0)</f>
        <v>40269</v>
      </c>
      <c r="J1335" s="68" t="s">
        <v>140</v>
      </c>
      <c r="M1335" t="str">
        <f>VLOOKUP(A1335,[1]原表!$E:$M,9,0)</f>
        <v>直接购入</v>
      </c>
      <c r="O1335" t="str">
        <f>VLOOKUP(A1335,'[1]拆分表2-整理表'!$C:$O,13,0)</f>
        <v>天津市三桥包装机械股份公司NO：A22 制剂七楼</v>
      </c>
      <c r="P1335" t="str">
        <f>VLOOKUP(A1335,[1]原表!$E:$U,17,0)</f>
        <v>0</v>
      </c>
      <c r="Q1335">
        <f>VLOOKUP(A1335,[1]原表!$E:$X,20,0)</f>
        <v>33333.33</v>
      </c>
    </row>
    <row r="1336" spans="1:17">
      <c r="A1336" s="74" t="s">
        <v>1394</v>
      </c>
      <c r="B1336" t="str">
        <f>VLOOKUP(A1336,[1]原表!$E:$AJ,32,0)</f>
        <v>专-药302#</v>
      </c>
      <c r="C1336" t="str">
        <f>VLOOKUP(A1336,[1]原表!$A:$D,4,0)</f>
        <v>机器设备-化工医用设备</v>
      </c>
      <c r="D1336" t="str">
        <f>VLOOKUP(A1336,[1]原表!$E:$G,3,0)</f>
        <v>自动片剂包装机</v>
      </c>
      <c r="E1336" t="str">
        <f>VLOOKUP(A1336,'[1]拆分表2-整理表'!$C:$P,14,0)</f>
        <v>DXDK40P</v>
      </c>
      <c r="F1336">
        <v>1</v>
      </c>
      <c r="I1336" s="68">
        <f>VLOOKUP(A1336,[1]原表!$E:$N,10,0)</f>
        <v>40269</v>
      </c>
      <c r="J1336" s="68" t="s">
        <v>180</v>
      </c>
      <c r="M1336" t="str">
        <f>VLOOKUP(A1336,[1]原表!$E:$M,9,0)</f>
        <v>直接购入</v>
      </c>
      <c r="O1336" t="str">
        <f>VLOOKUP(A1336,'[1]拆分表2-整理表'!$C:$O,13,0)</f>
        <v>天津市三桥包装机械股份公司NO:07</v>
      </c>
      <c r="P1336" t="str">
        <f>VLOOKUP(A1336,[1]原表!$E:$U,17,0)</f>
        <v>0</v>
      </c>
      <c r="Q1336">
        <f>VLOOKUP(A1336,[1]原表!$E:$X,20,0)</f>
        <v>20512.82</v>
      </c>
    </row>
    <row r="1337" spans="1:17">
      <c r="A1337" s="74" t="s">
        <v>1395</v>
      </c>
      <c r="B1337" t="str">
        <f>VLOOKUP(A1337,[1]原表!$E:$AJ,32,0)</f>
        <v>专-药303#</v>
      </c>
      <c r="C1337" t="str">
        <f>VLOOKUP(A1337,[1]原表!$A:$D,4,0)</f>
        <v>机器设备-化工医用设备</v>
      </c>
      <c r="D1337" t="str">
        <f>VLOOKUP(A1337,[1]原表!$E:$G,3,0)</f>
        <v>自动片剂包装机</v>
      </c>
      <c r="E1337" t="str">
        <f>VLOOKUP(A1337,'[1]拆分表2-整理表'!$C:$P,14,0)</f>
        <v>DXDK40P</v>
      </c>
      <c r="F1337">
        <v>1</v>
      </c>
      <c r="I1337" s="68">
        <f>VLOOKUP(A1337,[1]原表!$E:$N,10,0)</f>
        <v>40269</v>
      </c>
      <c r="J1337" s="68" t="s">
        <v>180</v>
      </c>
      <c r="M1337" t="str">
        <f>VLOOKUP(A1337,[1]原表!$E:$M,9,0)</f>
        <v>直接购入</v>
      </c>
      <c r="O1337" t="str">
        <f>VLOOKUP(A1337,'[1]拆分表2-整理表'!$C:$O,13,0)</f>
        <v>天津市三桥包装机械股份公司NO:08</v>
      </c>
      <c r="P1337" t="str">
        <f>VLOOKUP(A1337,[1]原表!$E:$U,17,0)</f>
        <v>0</v>
      </c>
      <c r="Q1337">
        <f>VLOOKUP(A1337,[1]原表!$E:$X,20,0)</f>
        <v>20512.82</v>
      </c>
    </row>
    <row r="1338" spans="1:17">
      <c r="A1338" s="74" t="s">
        <v>1396</v>
      </c>
      <c r="B1338" t="str">
        <f>VLOOKUP(A1338,[1]原表!$E:$AJ,32,0)</f>
        <v>专-药304#</v>
      </c>
      <c r="C1338" t="str">
        <f>VLOOKUP(A1338,[1]原表!$A:$D,4,0)</f>
        <v>机器设备-化工医用设备</v>
      </c>
      <c r="D1338" t="str">
        <f>VLOOKUP(A1338,[1]原表!$E:$G,3,0)</f>
        <v>槽型混合机</v>
      </c>
      <c r="E1338" t="str">
        <f>VLOOKUP(A1338,'[1]拆分表2-整理表'!$C:$P,14,0)</f>
        <v>CH-400</v>
      </c>
      <c r="F1338">
        <v>1</v>
      </c>
      <c r="I1338" s="68">
        <f>VLOOKUP(A1338,[1]原表!$E:$N,10,0)</f>
        <v>40269</v>
      </c>
      <c r="J1338" s="68" t="s">
        <v>180</v>
      </c>
      <c r="M1338" t="str">
        <f>VLOOKUP(A1338,[1]原表!$E:$M,9,0)</f>
        <v>直接购入</v>
      </c>
      <c r="O1338" t="str">
        <f>VLOOKUP(A1338,'[1]拆分表2-整理表'!$C:$O,13,0)</f>
        <v>丹东市宏泰制药设备有限公司NO：</v>
      </c>
      <c r="P1338" t="str">
        <f>VLOOKUP(A1338,[1]原表!$E:$U,17,0)</f>
        <v>0</v>
      </c>
      <c r="Q1338">
        <f>VLOOKUP(A1338,[1]原表!$E:$X,20,0)</f>
        <v>33333.33</v>
      </c>
    </row>
    <row r="1339" spans="1:17">
      <c r="A1339" s="74" t="s">
        <v>1397</v>
      </c>
      <c r="B1339" t="str">
        <f>VLOOKUP(A1339,[1]原表!$E:$AJ,32,0)</f>
        <v>专-药299#</v>
      </c>
      <c r="C1339" t="str">
        <f>VLOOKUP(A1339,[1]原表!$A:$D,4,0)</f>
        <v>机器设备-化工医用设备</v>
      </c>
      <c r="D1339" t="str">
        <f>VLOOKUP(A1339,[1]原表!$E:$G,3,0)</f>
        <v>摇摆颗粒剂</v>
      </c>
      <c r="E1339" t="str">
        <f>VLOOKUP(A1339,'[1]拆分表2-整理表'!$C:$P,14,0)</f>
        <v>YK-160E</v>
      </c>
      <c r="F1339">
        <v>1</v>
      </c>
      <c r="I1339" s="68">
        <f>VLOOKUP(A1339,[1]原表!$E:$N,10,0)</f>
        <v>40269</v>
      </c>
      <c r="J1339" s="68" t="s">
        <v>33</v>
      </c>
      <c r="M1339" t="str">
        <f>VLOOKUP(A1339,[1]原表!$E:$M,9,0)</f>
        <v>直接购入</v>
      </c>
      <c r="O1339" t="str">
        <f>VLOOKUP(A1339,'[1]拆分表2-整理表'!$C:$O,13,0)</f>
        <v>丹东市宏泰制药设备有限公司NO：8235  制剂车间（六层）</v>
      </c>
      <c r="P1339" t="str">
        <f>VLOOKUP(A1339,[1]原表!$E:$U,17,0)</f>
        <v>0</v>
      </c>
      <c r="Q1339">
        <f>VLOOKUP(A1339,[1]原表!$E:$X,20,0)</f>
        <v>15384.62</v>
      </c>
    </row>
    <row r="1340" spans="1:17">
      <c r="A1340" s="74" t="s">
        <v>1398</v>
      </c>
      <c r="B1340" t="str">
        <f>VLOOKUP(A1340,[1]原表!$E:$AJ,32,0)</f>
        <v>专-药298#</v>
      </c>
      <c r="C1340" t="str">
        <f>VLOOKUP(A1340,[1]原表!$A:$D,4,0)</f>
        <v>机器设备-化工医用设备</v>
      </c>
      <c r="D1340" t="str">
        <f>VLOOKUP(A1340,[1]原表!$E:$G,3,0)</f>
        <v>槽型混合机</v>
      </c>
      <c r="E1340" t="str">
        <f>VLOOKUP(A1340,'[1]拆分表2-整理表'!$C:$P,14,0)</f>
        <v>CH-400</v>
      </c>
      <c r="F1340">
        <v>1</v>
      </c>
      <c r="I1340" s="68">
        <f>VLOOKUP(A1340,[1]原表!$E:$N,10,0)</f>
        <v>40269</v>
      </c>
      <c r="J1340" s="68" t="s">
        <v>140</v>
      </c>
      <c r="M1340" t="str">
        <f>VLOOKUP(A1340,[1]原表!$E:$M,9,0)</f>
        <v>直接购入</v>
      </c>
      <c r="O1340" t="str">
        <f>VLOOKUP(A1340,'[1]拆分表2-整理表'!$C:$O,13,0)</f>
        <v>丹东市宏泰制药设备有限公司NO：58  制剂车间（七层）</v>
      </c>
      <c r="P1340" t="str">
        <f>VLOOKUP(A1340,[1]原表!$E:$U,17,0)</f>
        <v>0</v>
      </c>
      <c r="Q1340">
        <f>VLOOKUP(A1340,[1]原表!$E:$X,20,0)</f>
        <v>33333.33</v>
      </c>
    </row>
    <row r="1341" spans="1:17">
      <c r="A1341" s="74" t="s">
        <v>1399</v>
      </c>
      <c r="B1341" t="str">
        <f>VLOOKUP(A1341,[1]原表!$E:$AJ,32,0)</f>
        <v>专-药305#</v>
      </c>
      <c r="C1341" t="str">
        <f>VLOOKUP(A1341,[1]原表!$A:$D,4,0)</f>
        <v>机器设备-化工医用设备</v>
      </c>
      <c r="D1341" t="str">
        <f>VLOOKUP(A1341,[1]原表!$E:$G,3,0)</f>
        <v>自动片剂包装机</v>
      </c>
      <c r="E1341" t="str">
        <f>VLOOKUP(A1341,'[1]拆分表2-整理表'!$C:$P,14,0)</f>
        <v>DXDK40P</v>
      </c>
      <c r="F1341">
        <v>1</v>
      </c>
      <c r="I1341" s="68">
        <f>VLOOKUP(A1341,[1]原表!$E:$N,10,0)</f>
        <v>40360</v>
      </c>
      <c r="J1341" s="68" t="s">
        <v>171</v>
      </c>
      <c r="M1341" t="str">
        <f>VLOOKUP(A1341,[1]原表!$E:$M,9,0)</f>
        <v>直接购入</v>
      </c>
      <c r="O1341" t="str">
        <f>VLOOKUP(A1341,'[1]拆分表2-整理表'!$C:$O,13,0)</f>
        <v>天津市三桥包装机械有限责任公司 NO：23</v>
      </c>
      <c r="P1341" t="str">
        <f>VLOOKUP(A1341,[1]原表!$E:$U,17,0)</f>
        <v>10</v>
      </c>
      <c r="Q1341">
        <f>VLOOKUP(A1341,[1]原表!$E:$X,20,0)</f>
        <v>20512.82</v>
      </c>
    </row>
    <row r="1342" spans="1:17">
      <c r="A1342" s="74" t="s">
        <v>1400</v>
      </c>
      <c r="B1342" t="str">
        <f>VLOOKUP(A1342,[1]原表!$E:$AJ,32,0)</f>
        <v>专-药306#</v>
      </c>
      <c r="C1342" t="str">
        <f>VLOOKUP(A1342,[1]原表!$A:$D,4,0)</f>
        <v>机器设备-化工医用设备</v>
      </c>
      <c r="D1342" t="str">
        <f>VLOOKUP(A1342,[1]原表!$E:$G,3,0)</f>
        <v>隔离式培养箱</v>
      </c>
      <c r="E1342" t="str">
        <f>VLOOKUP(A1342,'[1]拆分表2-整理表'!$C:$P,14,0)</f>
        <v>BG270</v>
      </c>
      <c r="F1342">
        <v>1</v>
      </c>
      <c r="I1342" s="68">
        <f>VLOOKUP(A1342,[1]原表!$E:$N,10,0)</f>
        <v>40422</v>
      </c>
      <c r="J1342" s="68" t="s">
        <v>59</v>
      </c>
      <c r="M1342" t="str">
        <f>VLOOKUP(A1342,[1]原表!$E:$M,9,0)</f>
        <v>直接购入</v>
      </c>
      <c r="O1342" t="str">
        <f>VLOOKUP(A1342,'[1]拆分表2-整理表'!$C:$O,13,0)</f>
        <v>上海博迅实业有限公司医疗设备厂 NO：10020</v>
      </c>
      <c r="P1342" t="str">
        <f>VLOOKUP(A1342,[1]原表!$E:$U,17,0)</f>
        <v>10</v>
      </c>
      <c r="Q1342">
        <f>VLOOKUP(A1342,[1]原表!$E:$X,20,0)</f>
        <v>11111.11</v>
      </c>
    </row>
    <row r="1343" spans="1:17">
      <c r="A1343" s="74" t="s">
        <v>1401</v>
      </c>
      <c r="B1343" t="str">
        <f>VLOOKUP(A1343,[1]原表!$E:$AJ,32,0)</f>
        <v>基地032</v>
      </c>
      <c r="C1343" t="str">
        <f>VLOOKUP(A1343,[1]原表!$A:$D,4,0)</f>
        <v>机器设备-化工医用设备</v>
      </c>
      <c r="D1343" t="str">
        <f>VLOOKUP(A1343,[1]原表!$E:$G,3,0)</f>
        <v>平板式自动包装机</v>
      </c>
      <c r="E1343" t="str">
        <f>VLOOKUP(A1343,'[1]拆分表2-整理表'!$C:$P,14,0)</f>
        <v>DPP-140</v>
      </c>
      <c r="F1343">
        <v>1</v>
      </c>
      <c r="I1343" s="68">
        <f>VLOOKUP(A1343,[1]原表!$E:$N,10,0)</f>
        <v>36130</v>
      </c>
      <c r="J1343" s="68" t="s">
        <v>171</v>
      </c>
      <c r="M1343" t="str">
        <f>VLOOKUP(A1343,[1]原表!$E:$M,9,0)</f>
        <v>直接购入</v>
      </c>
      <c r="O1343" t="str">
        <f>VLOOKUP(A1343,'[1]拆分表2-整理表'!$C:$O,13,0)</f>
        <v>瑞安市华联制药机械实业公司</v>
      </c>
      <c r="P1343" t="str">
        <f>VLOOKUP(A1343,[1]原表!$E:$U,17,0)</f>
        <v>10</v>
      </c>
      <c r="Q1343">
        <f>VLOOKUP(A1343,[1]原表!$E:$X,20,0)</f>
        <v>59650</v>
      </c>
    </row>
    <row r="1344" spans="1:17">
      <c r="A1344" s="74" t="s">
        <v>1402</v>
      </c>
      <c r="B1344" t="str">
        <f>VLOOKUP(A1344,[1]原表!$E:$AJ,32,0)</f>
        <v>基地037</v>
      </c>
      <c r="C1344" t="str">
        <f>VLOOKUP(A1344,[1]原表!$A:$D,4,0)</f>
        <v>机器设备-化工医用设备</v>
      </c>
      <c r="D1344" t="str">
        <f>VLOOKUP(A1344,[1]原表!$E:$G,3,0)</f>
        <v>热风烘箱</v>
      </c>
      <c r="E1344" t="str">
        <f>VLOOKUP(A1344,'[1]拆分表2-整理表'!$C:$P,14,0)</f>
        <v>TG-Z-IV(全不锈钢)含电机4*0.45KW.A3烘车8辆烘盘192个</v>
      </c>
      <c r="F1344">
        <v>1</v>
      </c>
      <c r="I1344" s="68">
        <f>VLOOKUP(A1344,[1]原表!$E:$N,10,0)</f>
        <v>36342</v>
      </c>
      <c r="J1344" s="68" t="s">
        <v>33</v>
      </c>
      <c r="M1344" t="str">
        <f>VLOOKUP(A1344,[1]原表!$E:$M,9,0)</f>
        <v>直接购入</v>
      </c>
      <c r="O1344" t="str">
        <f>VLOOKUP(A1344,'[1]拆分表2-整理表'!$C:$O,13,0)</f>
        <v>江阴干燥成套设备厂（NO:980427基地露天抄药房旁</v>
      </c>
      <c r="P1344" t="str">
        <f>VLOOKUP(A1344,[1]原表!$E:$U,17,0)</f>
        <v>10</v>
      </c>
      <c r="Q1344">
        <f>VLOOKUP(A1344,[1]原表!$E:$X,20,0)</f>
        <v>90498</v>
      </c>
    </row>
    <row r="1345" spans="1:17">
      <c r="A1345" s="74" t="s">
        <v>1403</v>
      </c>
      <c r="B1345" t="str">
        <f>VLOOKUP(A1345,[1]原表!$E:$AJ,32,0)</f>
        <v>通-机178#</v>
      </c>
      <c r="C1345" t="str">
        <f>VLOOKUP(A1345,[1]原表!$A:$D,4,0)</f>
        <v>机器设备-化工医用设备</v>
      </c>
      <c r="D1345" t="str">
        <f>VLOOKUP(A1345,[1]原表!$E:$G,3,0)</f>
        <v>振动筛（三次元振动筛分过滤机）</v>
      </c>
      <c r="E1345" t="str">
        <f>VLOOKUP(A1345,'[1]拆分表2-整理表'!$C:$P,14,0)</f>
        <v>SH-800-2S</v>
      </c>
      <c r="F1345">
        <v>1</v>
      </c>
      <c r="I1345" s="68">
        <f>VLOOKUP(A1345,[1]原表!$E:$N,10,0)</f>
        <v>40118</v>
      </c>
      <c r="J1345" s="68" t="s">
        <v>31</v>
      </c>
      <c r="M1345" t="str">
        <f>VLOOKUP(A1345,[1]原表!$E:$M,9,0)</f>
        <v>直接购入</v>
      </c>
      <c r="O1345" t="str">
        <f>VLOOKUP(A1345,'[1]拆分表2-整理表'!$C:$O,13,0)</f>
        <v>新乡市三禾振动设备有限公司  NO:069</v>
      </c>
      <c r="P1345" t="str">
        <f>VLOOKUP(A1345,[1]原表!$E:$U,17,0)</f>
        <v>10</v>
      </c>
      <c r="Q1345">
        <f>VLOOKUP(A1345,[1]原表!$E:$X,20,0)</f>
        <v>11538.47</v>
      </c>
    </row>
    <row r="1346" spans="1:17">
      <c r="A1346" s="74" t="s">
        <v>1404</v>
      </c>
      <c r="B1346" t="str">
        <f>VLOOKUP(A1346,[1]原表!$E:$AJ,32,0)</f>
        <v>通-机179#</v>
      </c>
      <c r="C1346" t="str">
        <f>VLOOKUP(A1346,[1]原表!$A:$D,4,0)</f>
        <v>机器设备-化工医用设备</v>
      </c>
      <c r="D1346" t="str">
        <f>VLOOKUP(A1346,[1]原表!$E:$G,3,0)</f>
        <v>振动筛（三次元振动筛分过滤机）</v>
      </c>
      <c r="E1346" t="str">
        <f>VLOOKUP(A1346,'[1]拆分表2-整理表'!$C:$P,14,0)</f>
        <v>SH-800-2S</v>
      </c>
      <c r="F1346">
        <v>1</v>
      </c>
      <c r="I1346" s="68">
        <f>VLOOKUP(A1346,[1]原表!$E:$N,10,0)</f>
        <v>40118</v>
      </c>
      <c r="J1346" s="68" t="s">
        <v>31</v>
      </c>
      <c r="M1346" t="str">
        <f>VLOOKUP(A1346,[1]原表!$E:$M,9,0)</f>
        <v>直接购入</v>
      </c>
      <c r="O1346" t="str">
        <f>VLOOKUP(A1346,'[1]拆分表2-整理表'!$C:$O,13,0)</f>
        <v>新乡市三禾振动设备有限公司  NO:069</v>
      </c>
      <c r="P1346" t="str">
        <f>VLOOKUP(A1346,[1]原表!$E:$U,17,0)</f>
        <v>10</v>
      </c>
      <c r="Q1346">
        <f>VLOOKUP(A1346,[1]原表!$E:$X,20,0)</f>
        <v>11538.46</v>
      </c>
    </row>
    <row r="1347" spans="1:17">
      <c r="A1347" s="74" t="s">
        <v>1405</v>
      </c>
      <c r="B1347" t="str">
        <f>VLOOKUP(A1347,[1]原表!$E:$AJ,32,0)</f>
        <v>通-机180#</v>
      </c>
      <c r="C1347" t="str">
        <f>VLOOKUP(A1347,[1]原表!$A:$D,4,0)</f>
        <v>机器设备-化工医用设备</v>
      </c>
      <c r="D1347" t="str">
        <f>VLOOKUP(A1347,[1]原表!$E:$G,3,0)</f>
        <v>振动筛（三次元振动筛分过滤机）</v>
      </c>
      <c r="E1347" t="str">
        <f>VLOOKUP(A1347,'[1]拆分表2-整理表'!$C:$P,14,0)</f>
        <v>SH-800-2S</v>
      </c>
      <c r="F1347">
        <v>1</v>
      </c>
      <c r="I1347" s="68">
        <f>VLOOKUP(A1347,[1]原表!$E:$N,10,0)</f>
        <v>40118</v>
      </c>
      <c r="J1347" s="68" t="s">
        <v>31</v>
      </c>
      <c r="M1347" t="str">
        <f>VLOOKUP(A1347,[1]原表!$E:$M,9,0)</f>
        <v>直接购入</v>
      </c>
      <c r="O1347" t="str">
        <f>VLOOKUP(A1347,'[1]拆分表2-整理表'!$C:$O,13,0)</f>
        <v>新乡市三禾振动设备有限公司</v>
      </c>
      <c r="P1347" t="str">
        <f>VLOOKUP(A1347,[1]原表!$E:$U,17,0)</f>
        <v>10</v>
      </c>
      <c r="Q1347">
        <f>VLOOKUP(A1347,[1]原表!$E:$X,20,0)</f>
        <v>11538.46</v>
      </c>
    </row>
    <row r="1348" spans="1:17">
      <c r="A1348" s="74" t="s">
        <v>1406</v>
      </c>
      <c r="B1348" t="str">
        <f>VLOOKUP(A1348,[1]原表!$E:$AJ,32,0)</f>
        <v>通-机181#</v>
      </c>
      <c r="C1348" t="str">
        <f>VLOOKUP(A1348,[1]原表!$A:$D,4,0)</f>
        <v>机器设备-化工医用设备</v>
      </c>
      <c r="D1348" t="str">
        <f>VLOOKUP(A1348,[1]原表!$E:$G,3,0)</f>
        <v>振动筛（三次元振动筛分过滤机）</v>
      </c>
      <c r="E1348" t="str">
        <f>VLOOKUP(A1348,'[1]拆分表2-整理表'!$C:$P,14,0)</f>
        <v>SH-800-2S</v>
      </c>
      <c r="F1348">
        <v>1</v>
      </c>
      <c r="I1348" s="68">
        <f>VLOOKUP(A1348,[1]原表!$E:$N,10,0)</f>
        <v>40118</v>
      </c>
      <c r="J1348" s="68" t="s">
        <v>31</v>
      </c>
      <c r="M1348" t="str">
        <f>VLOOKUP(A1348,[1]原表!$E:$M,9,0)</f>
        <v>直接购入</v>
      </c>
      <c r="O1348" t="str">
        <f>VLOOKUP(A1348,'[1]拆分表2-整理表'!$C:$O,13,0)</f>
        <v>新乡市三禾振动设备有限公司  NO：69</v>
      </c>
      <c r="P1348" t="str">
        <f>VLOOKUP(A1348,[1]原表!$E:$U,17,0)</f>
        <v>10</v>
      </c>
      <c r="Q1348">
        <f>VLOOKUP(A1348,[1]原表!$E:$X,20,0)</f>
        <v>11538.46</v>
      </c>
    </row>
    <row r="1349" spans="1:17">
      <c r="A1349" s="74" t="s">
        <v>1407</v>
      </c>
      <c r="B1349" t="str">
        <f>VLOOKUP(A1349,[1]原表!$E:$AJ,32,0)</f>
        <v>通-机182#</v>
      </c>
      <c r="C1349" t="str">
        <f>VLOOKUP(A1349,[1]原表!$A:$D,4,0)</f>
        <v>机器设备-化工医用设备</v>
      </c>
      <c r="D1349" t="str">
        <f>VLOOKUP(A1349,[1]原表!$E:$G,3,0)</f>
        <v>振动筛（三次元振动筛分过滤机）</v>
      </c>
      <c r="E1349" t="str">
        <f>VLOOKUP(A1349,'[1]拆分表2-整理表'!$C:$P,14,0)</f>
        <v>SH-800-2S）</v>
      </c>
      <c r="F1349">
        <v>1</v>
      </c>
      <c r="I1349" s="68">
        <f>VLOOKUP(A1349,[1]原表!$E:$N,10,0)</f>
        <v>40118</v>
      </c>
      <c r="J1349" s="68" t="s">
        <v>31</v>
      </c>
      <c r="M1349" t="str">
        <f>VLOOKUP(A1349,[1]原表!$E:$M,9,0)</f>
        <v>直接购入</v>
      </c>
      <c r="O1349" t="str">
        <f>VLOOKUP(A1349,'[1]拆分表2-整理表'!$C:$O,13,0)</f>
        <v>新乡市三禾振动筛设备有限公司  NO：069</v>
      </c>
      <c r="P1349" t="str">
        <f>VLOOKUP(A1349,[1]原表!$E:$U,17,0)</f>
        <v>10</v>
      </c>
      <c r="Q1349">
        <f>VLOOKUP(A1349,[1]原表!$E:$X,20,0)</f>
        <v>11538.46</v>
      </c>
    </row>
    <row r="1350" spans="1:17">
      <c r="A1350" s="74" t="s">
        <v>1408</v>
      </c>
      <c r="B1350" t="str">
        <f>VLOOKUP(A1350,[1]原表!$E:$AJ,32,0)</f>
        <v>通-机183#</v>
      </c>
      <c r="C1350" t="str">
        <f>VLOOKUP(A1350,[1]原表!$A:$D,4,0)</f>
        <v>机器设备-化工医用设备</v>
      </c>
      <c r="D1350" t="str">
        <f>VLOOKUP(A1350,[1]原表!$E:$G,3,0)</f>
        <v>振动筛（三次元振动筛分过滤机）</v>
      </c>
      <c r="E1350" t="str">
        <f>VLOOKUP(A1350,'[1]拆分表2-整理表'!$C:$P,14,0)</f>
        <v>SH-800-2S</v>
      </c>
      <c r="F1350">
        <v>1</v>
      </c>
      <c r="I1350" s="68">
        <f>VLOOKUP(A1350,[1]原表!$E:$N,10,0)</f>
        <v>40118</v>
      </c>
      <c r="J1350" s="68" t="s">
        <v>31</v>
      </c>
      <c r="M1350" t="str">
        <f>VLOOKUP(A1350,[1]原表!$E:$M,9,0)</f>
        <v>直接购入</v>
      </c>
      <c r="O1350" t="str">
        <f>VLOOKUP(A1350,'[1]拆分表2-整理表'!$C:$O,13,0)</f>
        <v>新乡市三禾振动筛设备有限公司  NO：069</v>
      </c>
      <c r="P1350" t="str">
        <f>VLOOKUP(A1350,[1]原表!$E:$U,17,0)</f>
        <v>10</v>
      </c>
      <c r="Q1350">
        <f>VLOOKUP(A1350,[1]原表!$E:$X,20,0)</f>
        <v>11538.46</v>
      </c>
    </row>
    <row r="1351" spans="1:17">
      <c r="A1351" s="74" t="s">
        <v>1409</v>
      </c>
      <c r="B1351" t="str">
        <f>VLOOKUP(A1351,[1]原表!$E:$AJ,32,0)</f>
        <v>专-药260#</v>
      </c>
      <c r="C1351" t="str">
        <f>VLOOKUP(A1351,[1]原表!$A:$D,4,0)</f>
        <v>机器设备-化工医用设备</v>
      </c>
      <c r="D1351" t="str">
        <f>VLOOKUP(A1351,[1]原表!$E:$G,3,0)</f>
        <v>沸腾干燥制粒机</v>
      </c>
      <c r="E1351" t="str">
        <f>VLOOKUP(A1351,'[1]拆分表2-整理表'!$C:$P,14,0)</f>
        <v>FL-200</v>
      </c>
      <c r="F1351">
        <v>1</v>
      </c>
      <c r="I1351" s="68">
        <f>VLOOKUP(A1351,[1]原表!$E:$N,10,0)</f>
        <v>38169</v>
      </c>
      <c r="J1351" s="68" t="s">
        <v>140</v>
      </c>
      <c r="M1351" t="str">
        <f>VLOOKUP(A1351,[1]原表!$E:$M,9,0)</f>
        <v>直接购入</v>
      </c>
      <c r="O1351">
        <f>VLOOKUP(A1351,'[1]拆分表2-整理表'!$C:$O,13,0)</f>
        <v>0</v>
      </c>
      <c r="P1351" t="str">
        <f>VLOOKUP(A1351,[1]原表!$E:$U,17,0)</f>
        <v>15</v>
      </c>
      <c r="Q1351">
        <f>VLOOKUP(A1351,[1]原表!$E:$X,20,0)</f>
        <v>208800</v>
      </c>
    </row>
    <row r="1352" spans="1:17">
      <c r="A1352" s="74" t="s">
        <v>1410</v>
      </c>
      <c r="B1352" t="str">
        <f>VLOOKUP(A1352,[1]原表!$E:$AJ,32,0)</f>
        <v>专-药261#</v>
      </c>
      <c r="C1352" t="str">
        <f>VLOOKUP(A1352,[1]原表!$A:$D,4,0)</f>
        <v>机器设备-化工医用设备</v>
      </c>
      <c r="D1352" t="str">
        <f>VLOOKUP(A1352,[1]原表!$E:$G,3,0)</f>
        <v>喷雾干燥制粒机</v>
      </c>
      <c r="E1352" t="str">
        <f>VLOOKUP(A1352,'[1]拆分表2-整理表'!$C:$P,14,0)</f>
        <v>PGL-80</v>
      </c>
      <c r="F1352">
        <v>1</v>
      </c>
      <c r="I1352" s="68">
        <f>VLOOKUP(A1352,[1]原表!$E:$N,10,0)</f>
        <v>38169</v>
      </c>
      <c r="J1352" s="68" t="s">
        <v>140</v>
      </c>
      <c r="M1352" t="str">
        <f>VLOOKUP(A1352,[1]原表!$E:$M,9,0)</f>
        <v>直接购入</v>
      </c>
      <c r="O1352">
        <f>VLOOKUP(A1352,'[1]拆分表2-整理表'!$C:$O,13,0)</f>
        <v>0</v>
      </c>
      <c r="P1352" t="str">
        <f>VLOOKUP(A1352,[1]原表!$E:$U,17,0)</f>
        <v>15</v>
      </c>
      <c r="Q1352">
        <f>VLOOKUP(A1352,[1]原表!$E:$X,20,0)</f>
        <v>268000</v>
      </c>
    </row>
    <row r="1353" spans="1:17">
      <c r="A1353" s="74" t="s">
        <v>1411</v>
      </c>
      <c r="B1353" t="str">
        <f>VLOOKUP(A1353,[1]原表!$E:$AJ,32,0)</f>
        <v>专-药263#</v>
      </c>
      <c r="C1353" t="str">
        <f>VLOOKUP(A1353,[1]原表!$A:$D,4,0)</f>
        <v>机器设备-化工医用设备</v>
      </c>
      <c r="D1353" t="str">
        <f>VLOOKUP(A1353,[1]原表!$E:$G,3,0)</f>
        <v>单效外循环浓缩器</v>
      </c>
      <c r="E1353" t="str">
        <f>VLOOKUP(A1353,'[1]拆分表2-整理表'!$C:$P,14,0)</f>
        <v>WZ1000</v>
      </c>
      <c r="F1353">
        <v>1</v>
      </c>
      <c r="I1353" s="68">
        <f>VLOOKUP(A1353,[1]原表!$E:$N,10,0)</f>
        <v>38169</v>
      </c>
      <c r="J1353" s="68" t="s">
        <v>31</v>
      </c>
      <c r="M1353" t="str">
        <f>VLOOKUP(A1353,[1]原表!$E:$M,9,0)</f>
        <v>直接购入</v>
      </c>
      <c r="O1353">
        <f>VLOOKUP(A1353,'[1]拆分表2-整理表'!$C:$O,13,0)</f>
        <v>0</v>
      </c>
      <c r="P1353" t="str">
        <f>VLOOKUP(A1353,[1]原表!$E:$U,17,0)</f>
        <v>15</v>
      </c>
      <c r="Q1353">
        <f>VLOOKUP(A1353,[1]原表!$E:$X,20,0)</f>
        <v>59400</v>
      </c>
    </row>
    <row r="1354" spans="1:17">
      <c r="A1354" s="74" t="s">
        <v>1412</v>
      </c>
      <c r="B1354" t="str">
        <f>VLOOKUP(A1354,[1]原表!$E:$AJ,32,0)</f>
        <v>专-药264#</v>
      </c>
      <c r="C1354" t="str">
        <f>VLOOKUP(A1354,[1]原表!$A:$D,4,0)</f>
        <v>机器设备-化工医用设备</v>
      </c>
      <c r="D1354" t="str">
        <f>VLOOKUP(A1354,[1]原表!$E:$G,3,0)</f>
        <v>单效外循环浓缩器</v>
      </c>
      <c r="E1354" t="str">
        <f>VLOOKUP(A1354,'[1]拆分表2-整理表'!$C:$P,14,0)</f>
        <v>WZ1000</v>
      </c>
      <c r="F1354">
        <v>1</v>
      </c>
      <c r="I1354" s="68">
        <f>VLOOKUP(A1354,[1]原表!$E:$N,10,0)</f>
        <v>38169</v>
      </c>
      <c r="J1354" s="68" t="s">
        <v>31</v>
      </c>
      <c r="M1354" t="str">
        <f>VLOOKUP(A1354,[1]原表!$E:$M,9,0)</f>
        <v>直接购入</v>
      </c>
      <c r="O1354">
        <f>VLOOKUP(A1354,'[1]拆分表2-整理表'!$C:$O,13,0)</f>
        <v>0</v>
      </c>
      <c r="P1354" t="str">
        <f>VLOOKUP(A1354,[1]原表!$E:$U,17,0)</f>
        <v>15</v>
      </c>
      <c r="Q1354">
        <f>VLOOKUP(A1354,[1]原表!$E:$X,20,0)</f>
        <v>59400</v>
      </c>
    </row>
    <row r="1355" spans="1:17">
      <c r="A1355" s="74" t="s">
        <v>1413</v>
      </c>
      <c r="B1355" t="str">
        <f>VLOOKUP(A1355,[1]原表!$E:$AJ,32,0)</f>
        <v>专-药265#</v>
      </c>
      <c r="C1355" t="str">
        <f>VLOOKUP(A1355,[1]原表!$A:$D,4,0)</f>
        <v>机器设备-化工医用设备</v>
      </c>
      <c r="D1355" t="str">
        <f>VLOOKUP(A1355,[1]原表!$E:$G,3,0)</f>
        <v>单效外循环浓缩器</v>
      </c>
      <c r="E1355" t="str">
        <f>VLOOKUP(A1355,'[1]拆分表2-整理表'!$C:$P,14,0)</f>
        <v>WZ-1000</v>
      </c>
      <c r="F1355">
        <v>1</v>
      </c>
      <c r="I1355" s="68">
        <f>VLOOKUP(A1355,[1]原表!$E:$N,10,0)</f>
        <v>38169</v>
      </c>
      <c r="J1355" s="68" t="s">
        <v>31</v>
      </c>
      <c r="M1355" t="str">
        <f>VLOOKUP(A1355,[1]原表!$E:$M,9,0)</f>
        <v>直接购入</v>
      </c>
      <c r="O1355">
        <f>VLOOKUP(A1355,'[1]拆分表2-整理表'!$C:$O,13,0)</f>
        <v>0</v>
      </c>
      <c r="P1355" t="str">
        <f>VLOOKUP(A1355,[1]原表!$E:$U,17,0)</f>
        <v>15</v>
      </c>
      <c r="Q1355">
        <f>VLOOKUP(A1355,[1]原表!$E:$X,20,0)</f>
        <v>59400</v>
      </c>
    </row>
    <row r="1356" spans="1:17">
      <c r="A1356" s="74" t="s">
        <v>1414</v>
      </c>
      <c r="B1356" t="str">
        <f>VLOOKUP(A1356,[1]原表!$E:$AJ,32,0)</f>
        <v>专-药266#</v>
      </c>
      <c r="C1356" t="str">
        <f>VLOOKUP(A1356,[1]原表!$A:$D,4,0)</f>
        <v>机器设备-化工医用设备</v>
      </c>
      <c r="D1356" t="str">
        <f>VLOOKUP(A1356,[1]原表!$E:$G,3,0)</f>
        <v>高效湿法混合颗粒机</v>
      </c>
      <c r="E1356" t="str">
        <f>VLOOKUP(A1356,'[1]拆分表2-整理表'!$C:$P,14,0)</f>
        <v>HLSG220E</v>
      </c>
      <c r="F1356">
        <v>1</v>
      </c>
      <c r="I1356" s="68">
        <f>VLOOKUP(A1356,[1]原表!$E:$N,10,0)</f>
        <v>38169</v>
      </c>
      <c r="J1356" s="68" t="s">
        <v>171</v>
      </c>
      <c r="M1356" t="str">
        <f>VLOOKUP(A1356,[1]原表!$E:$M,9,0)</f>
        <v>直接购入</v>
      </c>
      <c r="O1356">
        <f>VLOOKUP(A1356,'[1]拆分表2-整理表'!$C:$O,13,0)</f>
        <v>0</v>
      </c>
      <c r="P1356" t="str">
        <f>VLOOKUP(A1356,[1]原表!$E:$U,17,0)</f>
        <v>15</v>
      </c>
      <c r="Q1356">
        <f>VLOOKUP(A1356,[1]原表!$E:$X,20,0)</f>
        <v>239400</v>
      </c>
    </row>
    <row r="1357" spans="1:17">
      <c r="A1357" s="74" t="s">
        <v>1415</v>
      </c>
      <c r="B1357" t="str">
        <f>VLOOKUP(A1357,[1]原表!$E:$AJ,32,0)</f>
        <v>专-药307#</v>
      </c>
      <c r="C1357" t="str">
        <f>VLOOKUP(A1357,[1]原表!$A:$D,4,0)</f>
        <v>机器设备-化工医用设备</v>
      </c>
      <c r="D1357" t="str">
        <f>VLOOKUP(A1357,[1]原表!$E:$G,3,0)</f>
        <v>喷码机</v>
      </c>
      <c r="E1357" t="str">
        <f>VLOOKUP(A1357,'[1]拆分表2-整理表'!$C:$P,14,0)</f>
        <v>KGKCN55</v>
      </c>
      <c r="F1357">
        <v>1</v>
      </c>
      <c r="I1357" s="68">
        <f>VLOOKUP(A1357,[1]原表!$E:$N,10,0)</f>
        <v>40756</v>
      </c>
      <c r="J1357" s="68" t="s">
        <v>180</v>
      </c>
      <c r="M1357" t="str">
        <f>VLOOKUP(A1357,[1]原表!$E:$M,9,0)</f>
        <v>直接购入</v>
      </c>
      <c r="O1357" t="str">
        <f>VLOOKUP(A1357,'[1]拆分表2-整理表'!$C:$O,13,0)</f>
        <v>纪州喷码技术（上海）有限公司</v>
      </c>
      <c r="P1357" t="str">
        <f>VLOOKUP(A1357,[1]原表!$E:$U,17,0)</f>
        <v>10</v>
      </c>
      <c r="Q1357">
        <f>VLOOKUP(A1357,[1]原表!$E:$X,20,0)</f>
        <v>50854.7</v>
      </c>
    </row>
    <row r="1358" spans="1:17">
      <c r="A1358" s="74" t="s">
        <v>1416</v>
      </c>
      <c r="B1358" t="str">
        <f>VLOOKUP(A1358,[1]原表!$E:$AJ,32,0)</f>
        <v>专-药308#</v>
      </c>
      <c r="C1358" t="str">
        <f>VLOOKUP(A1358,[1]原表!$A:$D,4,0)</f>
        <v>机器设备-化工医用设备</v>
      </c>
      <c r="D1358" t="str">
        <f>VLOOKUP(A1358,[1]原表!$E:$G,3,0)</f>
        <v>压片机</v>
      </c>
      <c r="E1358" t="str">
        <f>VLOOKUP(A1358,'[1]拆分表2-整理表'!$C:$P,14,0)</f>
        <v>ZP39i、DL320B</v>
      </c>
      <c r="F1358">
        <v>1</v>
      </c>
      <c r="I1358" s="68">
        <f>VLOOKUP(A1358,[1]原表!$E:$N,10,0)</f>
        <v>40787</v>
      </c>
      <c r="J1358" s="68" t="s">
        <v>171</v>
      </c>
      <c r="M1358" t="str">
        <f>VLOOKUP(A1358,[1]原表!$E:$M,9,0)</f>
        <v>直接购入</v>
      </c>
      <c r="O1358" t="str">
        <f>VLOOKUP(A1358,'[1]拆分表2-整理表'!$C:$O,13,0)</f>
        <v>上海天祥.建台制药机械有限公司六楼NO：211180（压）、2550（吸尘器）</v>
      </c>
      <c r="P1358" t="str">
        <f>VLOOKUP(A1358,[1]原表!$E:$U,17,0)</f>
        <v>10</v>
      </c>
      <c r="Q1358">
        <f>VLOOKUP(A1358,[1]原表!$E:$X,20,0)</f>
        <v>143589.75</v>
      </c>
    </row>
    <row r="1359" spans="1:17">
      <c r="A1359" s="74" t="s">
        <v>1417</v>
      </c>
      <c r="B1359" t="str">
        <f>VLOOKUP(A1359,[1]原表!$E:$AJ,32,0)</f>
        <v>专-药309#</v>
      </c>
      <c r="C1359" t="str">
        <f>VLOOKUP(A1359,[1]原表!$A:$D,4,0)</f>
        <v>机器设备-化工医用设备</v>
      </c>
      <c r="D1359" t="str">
        <f>VLOOKUP(A1359,[1]原表!$E:$G,3,0)</f>
        <v>螺旋榨油机</v>
      </c>
      <c r="E1359" t="str">
        <f>VLOOKUP(A1359,'[1]拆分表2-整理表'!$C:$P,14,0)</f>
        <v>YZYX10-4</v>
      </c>
      <c r="F1359">
        <v>1</v>
      </c>
      <c r="I1359" s="68">
        <f>VLOOKUP(A1359,[1]原表!$E:$N,10,0)</f>
        <v>40787</v>
      </c>
      <c r="J1359" s="68" t="s">
        <v>31</v>
      </c>
      <c r="M1359" t="str">
        <f>VLOOKUP(A1359,[1]原表!$E:$M,9,0)</f>
        <v>直接购入</v>
      </c>
      <c r="O1359" t="str">
        <f>VLOOKUP(A1359,'[1]拆分表2-整理表'!$C:$O,13,0)</f>
        <v>四川绵阳鑫宇公司宝川机械厂NO：709</v>
      </c>
      <c r="P1359" t="str">
        <f>VLOOKUP(A1359,[1]原表!$E:$U,17,0)</f>
        <v>10</v>
      </c>
      <c r="Q1359">
        <f>VLOOKUP(A1359,[1]原表!$E:$X,20,0)</f>
        <v>8299.15</v>
      </c>
    </row>
    <row r="1360" spans="1:17">
      <c r="A1360" s="74" t="s">
        <v>1418</v>
      </c>
      <c r="B1360" t="str">
        <f>VLOOKUP(A1360,[1]原表!$E:$AJ,32,0)</f>
        <v>专-药310#</v>
      </c>
      <c r="C1360" t="str">
        <f>VLOOKUP(A1360,[1]原表!$A:$D,4,0)</f>
        <v>机器设备-化工医用设备</v>
      </c>
      <c r="D1360" t="str">
        <f>VLOOKUP(A1360,[1]原表!$E:$G,3,0)</f>
        <v>自动抛光机</v>
      </c>
      <c r="E1360" t="str">
        <f>VLOOKUP(A1360,'[1]拆分表2-整理表'!$C:$P,14,0)</f>
        <v>PGJ-1000</v>
      </c>
      <c r="F1360">
        <v>1</v>
      </c>
      <c r="I1360" s="68">
        <f>VLOOKUP(A1360,[1]原表!$E:$N,10,0)</f>
        <v>40878</v>
      </c>
      <c r="J1360" s="68" t="s">
        <v>180</v>
      </c>
      <c r="M1360" t="str">
        <f>VLOOKUP(A1360,[1]原表!$E:$M,9,0)</f>
        <v>直接购入</v>
      </c>
      <c r="O1360" t="str">
        <f>VLOOKUP(A1360,'[1]拆分表2-整理表'!$C:$O,13,0)</f>
        <v>天水华圆制药设备科技有限责任公司NO：T11013（八楼）</v>
      </c>
      <c r="P1360" t="str">
        <f>VLOOKUP(A1360,[1]原表!$E:$U,17,0)</f>
        <v>10</v>
      </c>
      <c r="Q1360">
        <f>VLOOKUP(A1360,[1]原表!$E:$X,20,0)</f>
        <v>12820.52</v>
      </c>
    </row>
    <row r="1361" spans="1:17">
      <c r="A1361" s="74" t="s">
        <v>1419</v>
      </c>
      <c r="B1361" t="str">
        <f>VLOOKUP(A1361,[1]原表!$E:$AJ,32,0)</f>
        <v>专-药311#</v>
      </c>
      <c r="C1361" t="str">
        <f>VLOOKUP(A1361,[1]原表!$A:$D,4,0)</f>
        <v>机器设备-化工医用设备</v>
      </c>
      <c r="D1361" t="str">
        <f>VLOOKUP(A1361,[1]原表!$E:$G,3,0)</f>
        <v>自动抛光机</v>
      </c>
      <c r="E1361" t="str">
        <f>VLOOKUP(A1361,'[1]拆分表2-整理表'!$C:$P,14,0)</f>
        <v>PGJ-1000</v>
      </c>
      <c r="F1361">
        <v>1</v>
      </c>
      <c r="I1361" s="68">
        <f>VLOOKUP(A1361,[1]原表!$E:$N,10,0)</f>
        <v>40878</v>
      </c>
      <c r="J1361" s="68" t="s">
        <v>180</v>
      </c>
      <c r="M1361" t="str">
        <f>VLOOKUP(A1361,[1]原表!$E:$M,9,0)</f>
        <v>直接购入</v>
      </c>
      <c r="O1361" t="str">
        <f>VLOOKUP(A1361,'[1]拆分表2-整理表'!$C:$O,13,0)</f>
        <v>天水华圆制药设备科技有限责任公司NO:T11014（8楼制剂）</v>
      </c>
      <c r="P1361" t="str">
        <f>VLOOKUP(A1361,[1]原表!$E:$U,17,0)</f>
        <v>10</v>
      </c>
      <c r="Q1361">
        <f>VLOOKUP(A1361,[1]原表!$E:$X,20,0)</f>
        <v>12820.52</v>
      </c>
    </row>
    <row r="1362" spans="1:17">
      <c r="A1362" s="74" t="s">
        <v>1420</v>
      </c>
      <c r="B1362" t="str">
        <f>VLOOKUP(A1362,[1]原表!$E:$AJ,32,0)</f>
        <v>专-药312#</v>
      </c>
      <c r="C1362" t="str">
        <f>VLOOKUP(A1362,[1]原表!$A:$D,4,0)</f>
        <v>机器设备-化工医用设备</v>
      </c>
      <c r="D1362" t="str">
        <f>VLOOKUP(A1362,[1]原表!$E:$G,3,0)</f>
        <v>自动抛光机</v>
      </c>
      <c r="E1362" t="str">
        <f>VLOOKUP(A1362,'[1]拆分表2-整理表'!$C:$P,14,0)</f>
        <v>PGJ-1000</v>
      </c>
      <c r="F1362">
        <v>1</v>
      </c>
      <c r="I1362" s="68">
        <f>VLOOKUP(A1362,[1]原表!$E:$N,10,0)</f>
        <v>40878</v>
      </c>
      <c r="J1362" s="68" t="s">
        <v>180</v>
      </c>
      <c r="M1362" t="str">
        <f>VLOOKUP(A1362,[1]原表!$E:$M,9,0)</f>
        <v>直接购入</v>
      </c>
      <c r="O1362" t="str">
        <f>VLOOKUP(A1362,'[1]拆分表2-整理表'!$C:$O,13,0)</f>
        <v>天水华圆制药设备科技有限责任公司NO:T11015（南坝8楼抛光间）</v>
      </c>
      <c r="P1362" t="str">
        <f>VLOOKUP(A1362,[1]原表!$E:$U,17,0)</f>
        <v>10</v>
      </c>
      <c r="Q1362">
        <f>VLOOKUP(A1362,[1]原表!$E:$X,20,0)</f>
        <v>12820.5</v>
      </c>
    </row>
    <row r="1363" spans="1:17">
      <c r="A1363" s="74" t="s">
        <v>1421</v>
      </c>
      <c r="B1363" t="str">
        <f>VLOOKUP(A1363,[1]原表!$E:$AJ,32,0)</f>
        <v>专-药313#</v>
      </c>
      <c r="C1363" t="str">
        <f>VLOOKUP(A1363,[1]原表!$A:$D,4,0)</f>
        <v>机器设备-化工医用设备</v>
      </c>
      <c r="D1363" t="str">
        <f>VLOOKUP(A1363,[1]原表!$E:$G,3,0)</f>
        <v>自动片剂包装机</v>
      </c>
      <c r="E1363" t="str">
        <f>VLOOKUP(A1363,'[1]拆分表2-整理表'!$C:$P,14,0)</f>
        <v>DXDK40P</v>
      </c>
      <c r="F1363">
        <v>1</v>
      </c>
      <c r="I1363" s="68">
        <f>VLOOKUP(A1363,[1]原表!$E:$N,10,0)</f>
        <v>40878</v>
      </c>
      <c r="J1363" s="68" t="s">
        <v>180</v>
      </c>
      <c r="M1363" t="str">
        <f>VLOOKUP(A1363,[1]原表!$E:$M,9,0)</f>
        <v>直接购入</v>
      </c>
      <c r="O1363" t="str">
        <f>VLOOKUP(A1363,'[1]拆分表2-整理表'!$C:$O,13,0)</f>
        <v>天津三桥包装机械有限责任公司NO:27（九楼）</v>
      </c>
      <c r="P1363" t="str">
        <f>VLOOKUP(A1363,[1]原表!$E:$U,17,0)</f>
        <v>10</v>
      </c>
      <c r="Q1363">
        <f>VLOOKUP(A1363,[1]原表!$E:$X,20,0)</f>
        <v>20512.82</v>
      </c>
    </row>
    <row r="1364" spans="1:17">
      <c r="A1364" s="74" t="s">
        <v>1422</v>
      </c>
      <c r="B1364" t="str">
        <f>VLOOKUP(A1364,[1]原表!$E:$AJ,32,0)</f>
        <v>专-药314#</v>
      </c>
      <c r="C1364" t="str">
        <f>VLOOKUP(A1364,[1]原表!$A:$D,4,0)</f>
        <v>机器设备-化工医用设备</v>
      </c>
      <c r="D1364" t="str">
        <f>VLOOKUP(A1364,[1]原表!$E:$G,3,0)</f>
        <v>自动片剂包装机</v>
      </c>
      <c r="E1364" t="str">
        <f>VLOOKUP(A1364,'[1]拆分表2-整理表'!$C:$P,14,0)</f>
        <v>DXDK40P</v>
      </c>
      <c r="F1364">
        <v>1</v>
      </c>
      <c r="I1364" s="68">
        <f>VLOOKUP(A1364,[1]原表!$E:$N,10,0)</f>
        <v>40878</v>
      </c>
      <c r="J1364" s="68" t="s">
        <v>180</v>
      </c>
      <c r="M1364" t="str">
        <f>VLOOKUP(A1364,[1]原表!$E:$M,9,0)</f>
        <v>直接购入</v>
      </c>
      <c r="O1364" t="str">
        <f>VLOOKUP(A1364,'[1]拆分表2-整理表'!$C:$O,13,0)</f>
        <v>天津市三桥包装机械有限责任公司NO:33（九楼）</v>
      </c>
      <c r="P1364" t="str">
        <f>VLOOKUP(A1364,[1]原表!$E:$U,17,0)</f>
        <v>10</v>
      </c>
      <c r="Q1364">
        <f>VLOOKUP(A1364,[1]原表!$E:$X,20,0)</f>
        <v>20512.82</v>
      </c>
    </row>
    <row r="1365" spans="1:17">
      <c r="A1365" s="74" t="s">
        <v>1423</v>
      </c>
      <c r="B1365" t="str">
        <f>VLOOKUP(A1365,[1]原表!$E:$AJ,32,0)</f>
        <v>专-药315#</v>
      </c>
      <c r="C1365" t="str">
        <f>VLOOKUP(A1365,[1]原表!$A:$D,4,0)</f>
        <v>机器设备-化工医用设备</v>
      </c>
      <c r="D1365" t="str">
        <f>VLOOKUP(A1365,[1]原表!$E:$G,3,0)</f>
        <v>自动颗粒包装机（升级版）</v>
      </c>
      <c r="E1365" t="str">
        <f>VLOOKUP(A1365,'[1]拆分表2-整理表'!$C:$P,14,0)</f>
        <v>DXDK40II</v>
      </c>
      <c r="F1365">
        <v>1</v>
      </c>
      <c r="I1365" s="68">
        <f>VLOOKUP(A1365,[1]原表!$E:$N,10,0)</f>
        <v>41030</v>
      </c>
      <c r="J1365" s="68" t="s">
        <v>140</v>
      </c>
      <c r="M1365" t="str">
        <f>VLOOKUP(A1365,[1]原表!$E:$M,9,0)</f>
        <v>直接购入</v>
      </c>
      <c r="O1365" t="str">
        <f>VLOOKUP(A1365,'[1]拆分表2-整理表'!$C:$O,13,0)</f>
        <v>天津市三桥包装机械有限责任公司   NO：A30</v>
      </c>
      <c r="P1365" t="str">
        <f>VLOOKUP(A1365,[1]原表!$E:$U,17,0)</f>
        <v>10</v>
      </c>
      <c r="Q1365">
        <f>VLOOKUP(A1365,[1]原表!$E:$X,20,0)</f>
        <v>39316.24</v>
      </c>
    </row>
    <row r="1366" spans="1:17">
      <c r="A1366" s="74" t="s">
        <v>1424</v>
      </c>
      <c r="B1366" t="str">
        <f>VLOOKUP(A1366,[1]原表!$E:$AJ,32,0)</f>
        <v>专-药316#</v>
      </c>
      <c r="C1366" t="str">
        <f>VLOOKUP(A1366,[1]原表!$A:$D,4,0)</f>
        <v>机器设备-化工医用设备</v>
      </c>
      <c r="D1366" t="str">
        <f>VLOOKUP(A1366,[1]原表!$E:$G,3,0)</f>
        <v>自动颗粒包装机（升级版）</v>
      </c>
      <c r="E1366" t="str">
        <f>VLOOKUP(A1366,'[1]拆分表2-整理表'!$C:$P,14,0)</f>
        <v>DXDK40II</v>
      </c>
      <c r="F1366">
        <v>1</v>
      </c>
      <c r="I1366" s="68">
        <f>VLOOKUP(A1366,[1]原表!$E:$N,10,0)</f>
        <v>41030</v>
      </c>
      <c r="J1366" s="68" t="s">
        <v>140</v>
      </c>
      <c r="M1366" t="str">
        <f>VLOOKUP(A1366,[1]原表!$E:$M,9,0)</f>
        <v>直接购入</v>
      </c>
      <c r="O1366" t="str">
        <f>VLOOKUP(A1366,'[1]拆分表2-整理表'!$C:$O,13,0)</f>
        <v>天津市三桥包装机械有限责任公司  NO：A31</v>
      </c>
      <c r="P1366" t="str">
        <f>VLOOKUP(A1366,[1]原表!$E:$U,17,0)</f>
        <v>10</v>
      </c>
      <c r="Q1366">
        <f>VLOOKUP(A1366,[1]原表!$E:$X,20,0)</f>
        <v>39316.24</v>
      </c>
    </row>
    <row r="1367" spans="1:17">
      <c r="A1367" s="74" t="s">
        <v>1425</v>
      </c>
      <c r="B1367" t="str">
        <f>VLOOKUP(A1367,[1]原表!$E:$AJ,32,0)</f>
        <v>专-药317#</v>
      </c>
      <c r="C1367" t="str">
        <f>VLOOKUP(A1367,[1]原表!$A:$D,4,0)</f>
        <v>机器设备-化工医用设备</v>
      </c>
      <c r="D1367" t="str">
        <f>VLOOKUP(A1367,[1]原表!$E:$G,3,0)</f>
        <v>自动颗粒包装机（升级版）</v>
      </c>
      <c r="E1367" t="str">
        <f>VLOOKUP(A1367,'[1]拆分表2-整理表'!$C:$P,14,0)</f>
        <v>DXDK40II</v>
      </c>
      <c r="F1367">
        <v>1</v>
      </c>
      <c r="I1367" s="68">
        <f>VLOOKUP(A1367,[1]原表!$E:$N,10,0)</f>
        <v>41030</v>
      </c>
      <c r="J1367" s="68" t="s">
        <v>140</v>
      </c>
      <c r="M1367" t="str">
        <f>VLOOKUP(A1367,[1]原表!$E:$M,9,0)</f>
        <v>直接购入</v>
      </c>
      <c r="O1367" t="str">
        <f>VLOOKUP(A1367,'[1]拆分表2-整理表'!$C:$O,13,0)</f>
        <v>天津市三桥包装机械有限责任公司  NO:A32</v>
      </c>
      <c r="P1367" t="str">
        <f>VLOOKUP(A1367,[1]原表!$E:$U,17,0)</f>
        <v>10</v>
      </c>
      <c r="Q1367">
        <f>VLOOKUP(A1367,[1]原表!$E:$X,20,0)</f>
        <v>39316.24</v>
      </c>
    </row>
    <row r="1368" spans="1:17">
      <c r="A1368" s="74" t="s">
        <v>1426</v>
      </c>
      <c r="B1368" t="str">
        <f>VLOOKUP(A1368,[1]原表!$E:$AJ,32,0)</f>
        <v>专-药318#</v>
      </c>
      <c r="C1368" t="str">
        <f>VLOOKUP(A1368,[1]原表!$A:$D,4,0)</f>
        <v>机器设备-化工医用设备</v>
      </c>
      <c r="D1368" t="str">
        <f>VLOOKUP(A1368,[1]原表!$E:$G,3,0)</f>
        <v>自动颗粒包装机（升级版）</v>
      </c>
      <c r="E1368" t="str">
        <f>VLOOKUP(A1368,'[1]拆分表2-整理表'!$C:$P,14,0)</f>
        <v>DXDK40II</v>
      </c>
      <c r="F1368">
        <v>1</v>
      </c>
      <c r="I1368" s="68">
        <f>VLOOKUP(A1368,[1]原表!$E:$N,10,0)</f>
        <v>41030</v>
      </c>
      <c r="J1368" s="68" t="s">
        <v>140</v>
      </c>
      <c r="M1368" t="str">
        <f>VLOOKUP(A1368,[1]原表!$E:$M,9,0)</f>
        <v>直接购入</v>
      </c>
      <c r="O1368" t="str">
        <f>VLOOKUP(A1368,'[1]拆分表2-整理表'!$C:$O,13,0)</f>
        <v>天津市三桥包装机械有限责任公司  NO：A33</v>
      </c>
      <c r="P1368" t="str">
        <f>VLOOKUP(A1368,[1]原表!$E:$U,17,0)</f>
        <v>10</v>
      </c>
      <c r="Q1368">
        <f>VLOOKUP(A1368,[1]原表!$E:$X,20,0)</f>
        <v>39316.24</v>
      </c>
    </row>
    <row r="1369" spans="1:17">
      <c r="A1369" s="74" t="s">
        <v>1427</v>
      </c>
      <c r="B1369" t="str">
        <f>VLOOKUP(A1369,[1]原表!$E:$AJ,32,0)</f>
        <v>专-药319#</v>
      </c>
      <c r="C1369" t="str">
        <f>VLOOKUP(A1369,[1]原表!$A:$D,4,0)</f>
        <v>机器设备-化工医用设备</v>
      </c>
      <c r="D1369" t="str">
        <f>VLOOKUP(A1369,[1]原表!$E:$G,3,0)</f>
        <v>自动颗粒包装机（升级版）</v>
      </c>
      <c r="E1369" t="str">
        <f>VLOOKUP(A1369,'[1]拆分表2-整理表'!$C:$P,14,0)</f>
        <v>DXDK40II</v>
      </c>
      <c r="F1369">
        <v>1</v>
      </c>
      <c r="I1369" s="68">
        <f>VLOOKUP(A1369,[1]原表!$E:$N,10,0)</f>
        <v>41030</v>
      </c>
      <c r="J1369" s="68" t="s">
        <v>140</v>
      </c>
      <c r="M1369" t="str">
        <f>VLOOKUP(A1369,[1]原表!$E:$M,9,0)</f>
        <v>直接购入</v>
      </c>
      <c r="O1369" t="str">
        <f>VLOOKUP(A1369,'[1]拆分表2-整理表'!$C:$O,13,0)</f>
        <v>天津市三桥包装机械有限责任公司  NO：A34</v>
      </c>
      <c r="P1369" t="str">
        <f>VLOOKUP(A1369,[1]原表!$E:$U,17,0)</f>
        <v>10</v>
      </c>
      <c r="Q1369">
        <f>VLOOKUP(A1369,[1]原表!$E:$X,20,0)</f>
        <v>39316.24</v>
      </c>
    </row>
    <row r="1370" spans="1:17">
      <c r="A1370" s="74" t="s">
        <v>1428</v>
      </c>
      <c r="B1370" t="str">
        <f>VLOOKUP(A1370,[1]原表!$E:$AJ,32,0)</f>
        <v>专-药320#</v>
      </c>
      <c r="C1370" t="str">
        <f>VLOOKUP(A1370,[1]原表!$A:$D,4,0)</f>
        <v>机器设备-化工医用设备</v>
      </c>
      <c r="D1370" t="str">
        <f>VLOOKUP(A1370,[1]原表!$E:$G,3,0)</f>
        <v>自动颗粒包装机（升级版）</v>
      </c>
      <c r="E1370" t="str">
        <f>VLOOKUP(A1370,'[1]拆分表2-整理表'!$C:$P,14,0)</f>
        <v>DXDK40II</v>
      </c>
      <c r="F1370">
        <v>1</v>
      </c>
      <c r="I1370" s="68">
        <f>VLOOKUP(A1370,[1]原表!$E:$N,10,0)</f>
        <v>41030</v>
      </c>
      <c r="J1370" s="68" t="s">
        <v>140</v>
      </c>
      <c r="M1370" t="str">
        <f>VLOOKUP(A1370,[1]原表!$E:$M,9,0)</f>
        <v>直接购入</v>
      </c>
      <c r="O1370" t="str">
        <f>VLOOKUP(A1370,'[1]拆分表2-整理表'!$C:$O,13,0)</f>
        <v>天津市三桥包装机械有限责任公司  NO：A35</v>
      </c>
      <c r="P1370" t="str">
        <f>VLOOKUP(A1370,[1]原表!$E:$U,17,0)</f>
        <v>10</v>
      </c>
      <c r="Q1370">
        <f>VLOOKUP(A1370,[1]原表!$E:$X,20,0)</f>
        <v>39316.24</v>
      </c>
    </row>
    <row r="1371" spans="1:17">
      <c r="A1371" s="74" t="s">
        <v>1429</v>
      </c>
      <c r="B1371" t="str">
        <f>VLOOKUP(A1371,[1]原表!$E:$AJ,32,0)</f>
        <v>专-药321#</v>
      </c>
      <c r="C1371" t="str">
        <f>VLOOKUP(A1371,[1]原表!$A:$D,4,0)</f>
        <v>机器设备-化工医用设备</v>
      </c>
      <c r="D1371" t="str">
        <f>VLOOKUP(A1371,[1]原表!$E:$G,3,0)</f>
        <v>微波炉消解仪实验台</v>
      </c>
      <c r="E1371" t="str">
        <f>VLOOKUP(A1371,'[1]拆分表2-整理表'!$C:$P,14,0)</f>
        <v/>
      </c>
      <c r="F1371">
        <v>1</v>
      </c>
      <c r="I1371" s="68">
        <f>VLOOKUP(A1371,[1]原表!$E:$N,10,0)</f>
        <v>41244</v>
      </c>
      <c r="J1371" s="68" t="s">
        <v>59</v>
      </c>
      <c r="M1371" t="str">
        <f>VLOOKUP(A1371,[1]原表!$E:$M,9,0)</f>
        <v>直接购入</v>
      </c>
      <c r="O1371" t="str">
        <f>VLOOKUP(A1371,'[1]拆分表2-整理表'!$C:$O,13,0)</f>
        <v>湖南赛恩斯科技发展有限公司</v>
      </c>
      <c r="P1371" t="str">
        <f>VLOOKUP(A1371,[1]原表!$E:$U,17,0)</f>
        <v>5</v>
      </c>
      <c r="Q1371">
        <f>VLOOKUP(A1371,[1]原表!$E:$X,20,0)</f>
        <v>15696.58</v>
      </c>
    </row>
    <row r="1372" spans="1:17">
      <c r="A1372" s="74" t="s">
        <v>1430</v>
      </c>
      <c r="B1372" t="str">
        <f>VLOOKUP(A1372,[1]原表!$E:$AJ,32,0)</f>
        <v>专-药322#</v>
      </c>
      <c r="C1372" t="str">
        <f>VLOOKUP(A1372,[1]原表!$A:$D,4,0)</f>
        <v>机器设备-化工医用设备</v>
      </c>
      <c r="D1372" t="str">
        <f>VLOOKUP(A1372,[1]原表!$E:$G,3,0)</f>
        <v>微波炉消解仪实验台</v>
      </c>
      <c r="E1372" t="str">
        <f>VLOOKUP(A1372,'[1]拆分表2-整理表'!$C:$P,14,0)</f>
        <v/>
      </c>
      <c r="F1372">
        <v>1</v>
      </c>
      <c r="I1372" s="68">
        <f>VLOOKUP(A1372,[1]原表!$E:$N,10,0)</f>
        <v>41244</v>
      </c>
      <c r="J1372" s="68" t="s">
        <v>59</v>
      </c>
      <c r="M1372" t="str">
        <f>VLOOKUP(A1372,[1]原表!$E:$M,9,0)</f>
        <v>直接购入</v>
      </c>
      <c r="O1372" t="str">
        <f>VLOOKUP(A1372,'[1]拆分表2-整理表'!$C:$O,13,0)</f>
        <v>湖南赛恩斯科技发展有限公司</v>
      </c>
      <c r="P1372" t="str">
        <f>VLOOKUP(A1372,[1]原表!$E:$U,17,0)</f>
        <v>5</v>
      </c>
      <c r="Q1372">
        <f>VLOOKUP(A1372,[1]原表!$E:$X,20,0)</f>
        <v>2991.45</v>
      </c>
    </row>
    <row r="1373" spans="1:17">
      <c r="A1373" s="74" t="s">
        <v>1431</v>
      </c>
      <c r="B1373" t="str">
        <f>VLOOKUP(A1373,[1]原表!$E:$AJ,32,0)</f>
        <v>通-机222#</v>
      </c>
      <c r="C1373" t="str">
        <f>VLOOKUP(A1373,[1]原表!$A:$D,4,0)</f>
        <v>机器设备-化工医用设备</v>
      </c>
      <c r="D1373" t="str">
        <f>VLOOKUP(A1373,[1]原表!$E:$G,3,0)</f>
        <v>振动筛</v>
      </c>
      <c r="E1373" t="str">
        <f>VLOOKUP(A1373,'[1]拆分表2-整理表'!$C:$P,14,0)</f>
        <v>SH-CI-IS</v>
      </c>
      <c r="F1373">
        <v>1</v>
      </c>
      <c r="I1373" s="68">
        <f>VLOOKUP(A1373,[1]原表!$E:$N,10,0)</f>
        <v>41275</v>
      </c>
      <c r="J1373" s="68" t="s">
        <v>31</v>
      </c>
      <c r="M1373" t="str">
        <f>VLOOKUP(A1373,[1]原表!$E:$M,9,0)</f>
        <v>直接购入</v>
      </c>
      <c r="O1373" t="str">
        <f>VLOOKUP(A1373,'[1]拆分表2-整理表'!$C:$O,13,0)</f>
        <v>新乡市三禾振动设备有限公司购 NO：1212042</v>
      </c>
      <c r="P1373" t="str">
        <f>VLOOKUP(A1373,[1]原表!$E:$U,17,0)</f>
        <v>10</v>
      </c>
      <c r="Q1373">
        <f>VLOOKUP(A1373,[1]原表!$E:$X,20,0)</f>
        <v>11965.81</v>
      </c>
    </row>
    <row r="1374" spans="1:17">
      <c r="A1374" s="74" t="s">
        <v>1432</v>
      </c>
      <c r="B1374" t="str">
        <f>VLOOKUP(A1374,[1]原表!$E:$AJ,32,0)</f>
        <v>通-机223#</v>
      </c>
      <c r="C1374" t="str">
        <f>VLOOKUP(A1374,[1]原表!$A:$D,4,0)</f>
        <v>机器设备-化工医用设备</v>
      </c>
      <c r="D1374" t="str">
        <f>VLOOKUP(A1374,[1]原表!$E:$G,3,0)</f>
        <v>振动筛</v>
      </c>
      <c r="E1374" t="str">
        <f>VLOOKUP(A1374,'[1]拆分表2-整理表'!$C:$P,14,0)</f>
        <v>SH-CI-IS</v>
      </c>
      <c r="F1374">
        <v>1</v>
      </c>
      <c r="I1374" s="68">
        <f>VLOOKUP(A1374,[1]原表!$E:$N,10,0)</f>
        <v>41275</v>
      </c>
      <c r="J1374" s="68" t="s">
        <v>31</v>
      </c>
      <c r="M1374" t="str">
        <f>VLOOKUP(A1374,[1]原表!$E:$M,9,0)</f>
        <v>直接购入</v>
      </c>
      <c r="O1374" t="str">
        <f>VLOOKUP(A1374,'[1]拆分表2-整理表'!$C:$O,13,0)</f>
        <v>新乡市三禾振动设备有限公司购 NO：1212043</v>
      </c>
      <c r="P1374" t="str">
        <f>VLOOKUP(A1374,[1]原表!$E:$U,17,0)</f>
        <v>10</v>
      </c>
      <c r="Q1374">
        <f>VLOOKUP(A1374,[1]原表!$E:$X,20,0)</f>
        <v>11965.81</v>
      </c>
    </row>
    <row r="1375" spans="1:17">
      <c r="A1375" s="74" t="s">
        <v>1433</v>
      </c>
      <c r="B1375" t="str">
        <f>VLOOKUP(A1375,[1]原表!$E:$AJ,32,0)</f>
        <v>专-药323#</v>
      </c>
      <c r="C1375" t="str">
        <f>VLOOKUP(A1375,[1]原表!$A:$D,4,0)</f>
        <v>机器设备-化工医用设备</v>
      </c>
      <c r="D1375" t="str">
        <f>VLOOKUP(A1375,[1]原表!$E:$G,3,0)</f>
        <v>多功能提取罐</v>
      </c>
      <c r="E1375" t="str">
        <f>VLOOKUP(A1375,'[1]拆分表2-整理表'!$C:$P,14,0)</f>
        <v>TQ-3.0</v>
      </c>
      <c r="F1375">
        <v>1</v>
      </c>
      <c r="I1375" s="68">
        <f>VLOOKUP(A1375,[1]原表!$E:$N,10,0)</f>
        <v>41306</v>
      </c>
      <c r="J1375" s="68" t="s">
        <v>31</v>
      </c>
      <c r="M1375" t="str">
        <f>VLOOKUP(A1375,[1]原表!$E:$M,9,0)</f>
        <v>直接购入</v>
      </c>
      <c r="O1375" t="str">
        <f>VLOOKUP(A1375,'[1]拆分表2-整理表'!$C:$O,13,0)</f>
        <v>温州市金榜轻工机械有限公司  NO：2003-230-1</v>
      </c>
      <c r="P1375" t="str">
        <f>VLOOKUP(A1375,[1]原表!$E:$U,17,0)</f>
        <v>10</v>
      </c>
      <c r="Q1375">
        <f>VLOOKUP(A1375,[1]原表!$E:$X,20,0)</f>
        <v>77500</v>
      </c>
    </row>
    <row r="1376" spans="1:17">
      <c r="A1376" s="74" t="s">
        <v>1434</v>
      </c>
      <c r="B1376" t="str">
        <f>VLOOKUP(A1376,[1]原表!$E:$AJ,32,0)</f>
        <v>专-药324#</v>
      </c>
      <c r="C1376" t="str">
        <f>VLOOKUP(A1376,[1]原表!$A:$D,4,0)</f>
        <v>机器设备-化工医用设备</v>
      </c>
      <c r="D1376" t="str">
        <f>VLOOKUP(A1376,[1]原表!$E:$G,3,0)</f>
        <v>多功能提取罐</v>
      </c>
      <c r="E1376" t="str">
        <f>VLOOKUP(A1376,'[1]拆分表2-整理表'!$C:$P,14,0)</f>
        <v>TQ-3.0</v>
      </c>
      <c r="F1376">
        <v>1</v>
      </c>
      <c r="I1376" s="68">
        <f>VLOOKUP(A1376,[1]原表!$E:$N,10,0)</f>
        <v>41306</v>
      </c>
      <c r="J1376" s="68" t="s">
        <v>31</v>
      </c>
      <c r="M1376" t="str">
        <f>VLOOKUP(A1376,[1]原表!$E:$M,9,0)</f>
        <v>直接购入</v>
      </c>
      <c r="O1376" t="str">
        <f>VLOOKUP(A1376,'[1]拆分表2-整理表'!$C:$O,13,0)</f>
        <v>温州市金榜轻工机械有限公司  NO：2003-230-2</v>
      </c>
      <c r="P1376" t="str">
        <f>VLOOKUP(A1376,[1]原表!$E:$U,17,0)</f>
        <v>10</v>
      </c>
      <c r="Q1376">
        <f>VLOOKUP(A1376,[1]原表!$E:$X,20,0)</f>
        <v>77500</v>
      </c>
    </row>
    <row r="1377" spans="1:17">
      <c r="A1377" s="74" t="s">
        <v>1435</v>
      </c>
      <c r="B1377" t="str">
        <f>VLOOKUP(A1377,[1]原表!$E:$AJ,32,0)</f>
        <v>专-药326#</v>
      </c>
      <c r="C1377" t="str">
        <f>VLOOKUP(A1377,[1]原表!$A:$D,4,0)</f>
        <v>机器设备-化工医用设备</v>
      </c>
      <c r="D1377" t="str">
        <f>VLOOKUP(A1377,[1]原表!$E:$G,3,0)</f>
        <v>双联过滤器</v>
      </c>
      <c r="E1377" t="str">
        <f>VLOOKUP(A1377,'[1]拆分表2-整理表'!$C:$P,14,0)</f>
        <v>0.3</v>
      </c>
      <c r="F1377">
        <v>1</v>
      </c>
      <c r="I1377" s="68">
        <f>VLOOKUP(A1377,[1]原表!$E:$N,10,0)</f>
        <v>41306</v>
      </c>
      <c r="J1377" s="68" t="s">
        <v>33</v>
      </c>
      <c r="M1377" t="str">
        <f>VLOOKUP(A1377,[1]原表!$E:$M,9,0)</f>
        <v>直接购入</v>
      </c>
      <c r="O1377" t="str">
        <f>VLOOKUP(A1377,'[1]拆分表2-整理表'!$C:$O,13,0)</f>
        <v>温州市金榜轻工机械有限公司 NO：无</v>
      </c>
      <c r="P1377" t="str">
        <f>VLOOKUP(A1377,[1]原表!$E:$U,17,0)</f>
        <v>10</v>
      </c>
      <c r="Q1377">
        <f>VLOOKUP(A1377,[1]原表!$E:$X,20,0)</f>
        <v>24000</v>
      </c>
    </row>
    <row r="1378" spans="1:17">
      <c r="A1378" s="74" t="s">
        <v>1436</v>
      </c>
      <c r="B1378" t="str">
        <f>VLOOKUP(A1378,[1]原表!$E:$AJ,32,0)</f>
        <v>专-药327#</v>
      </c>
      <c r="C1378" t="str">
        <f>VLOOKUP(A1378,[1]原表!$A:$D,4,0)</f>
        <v>机器设备-化工医用设备</v>
      </c>
      <c r="D1378" t="str">
        <f>VLOOKUP(A1378,[1]原表!$E:$G,3,0)</f>
        <v>螺旋选丸机</v>
      </c>
      <c r="E1378" t="str">
        <f>VLOOKUP(A1378,'[1]拆分表2-整理表'!$C:$P,14,0)</f>
        <v>SWL-5</v>
      </c>
      <c r="F1378">
        <v>1</v>
      </c>
      <c r="I1378" s="68">
        <f>VLOOKUP(A1378,[1]原表!$E:$N,10,0)</f>
        <v>41334</v>
      </c>
      <c r="J1378" s="68" t="s">
        <v>180</v>
      </c>
      <c r="M1378" t="str">
        <f>VLOOKUP(A1378,[1]原表!$E:$M,9,0)</f>
        <v>直接购入</v>
      </c>
      <c r="O1378" t="str">
        <f>VLOOKUP(A1378,'[1]拆分表2-整理表'!$C:$O,13,0)</f>
        <v>天水华圆制药设备科技有限责任公司购 NO：G1212029</v>
      </c>
      <c r="P1378" t="str">
        <f>VLOOKUP(A1378,[1]原表!$E:$U,17,0)</f>
        <v>10</v>
      </c>
      <c r="Q1378">
        <f>VLOOKUP(A1378,[1]原表!$E:$X,20,0)</f>
        <v>11111.11</v>
      </c>
    </row>
    <row r="1379" spans="1:17">
      <c r="A1379" s="74" t="s">
        <v>1437</v>
      </c>
      <c r="B1379" t="str">
        <f>VLOOKUP(A1379,[1]原表!$E:$AJ,32,0)</f>
        <v>专-药339#</v>
      </c>
      <c r="C1379" t="str">
        <f>VLOOKUP(A1379,[1]原表!$A:$D,4,0)</f>
        <v>机器设备-化工医用设备</v>
      </c>
      <c r="D1379" t="str">
        <f>VLOOKUP(A1379,[1]原表!$E:$G,3,0)</f>
        <v>立式压力蒸汽灭菌器</v>
      </c>
      <c r="E1379" t="str">
        <f>VLOOKUP(A1379,'[1]拆分表2-整理表'!$C:$P,14,0)</f>
        <v>LDZ-60KCS</v>
      </c>
      <c r="F1379">
        <v>1</v>
      </c>
      <c r="I1379" s="68">
        <f>VLOOKUP(A1379,[1]原表!$E:$N,10,0)</f>
        <v>41334</v>
      </c>
      <c r="J1379" s="68" t="s">
        <v>59</v>
      </c>
      <c r="M1379" t="str">
        <f>VLOOKUP(A1379,[1]原表!$E:$M,9,0)</f>
        <v>直接购入</v>
      </c>
      <c r="O1379" t="str">
        <f>VLOOKUP(A1379,'[1]拆分表2-整理表'!$C:$O,13,0)</f>
        <v>上海申安医疗器械厂购  NO：1110861</v>
      </c>
      <c r="P1379" t="str">
        <f>VLOOKUP(A1379,[1]原表!$E:$U,17,0)</f>
        <v>10</v>
      </c>
      <c r="Q1379">
        <f>VLOOKUP(A1379,[1]原表!$E:$X,20,0)</f>
        <v>11478.63</v>
      </c>
    </row>
    <row r="1380" spans="1:17">
      <c r="A1380" s="74" t="s">
        <v>1438</v>
      </c>
      <c r="B1380" t="str">
        <f>VLOOKUP(A1380,[1]原表!$E:$AJ,32,0)</f>
        <v>专-药330#</v>
      </c>
      <c r="C1380" t="str">
        <f>VLOOKUP(A1380,[1]原表!$A:$D,4,0)</f>
        <v>机器设备-化工医用设备</v>
      </c>
      <c r="D1380" t="str">
        <f>VLOOKUP(A1380,[1]原表!$E:$G,3,0)</f>
        <v>铝塑铝自动泡罩包装机</v>
      </c>
      <c r="E1380" t="str">
        <f>VLOOKUP(A1380,'[1]拆分表2-整理表'!$C:$P,14,0)</f>
        <v>DPB-250R</v>
      </c>
      <c r="F1380">
        <v>1</v>
      </c>
      <c r="I1380" s="68">
        <f>VLOOKUP(A1380,[1]原表!$E:$N,10,0)</f>
        <v>41426</v>
      </c>
      <c r="J1380" s="68" t="s">
        <v>171</v>
      </c>
      <c r="M1380" t="str">
        <f>VLOOKUP(A1380,[1]原表!$E:$M,9,0)</f>
        <v>直接购入</v>
      </c>
      <c r="O1380" t="str">
        <f>VLOOKUP(A1380,'[1]拆分表2-整理表'!$C:$O,13,0)</f>
        <v>瑞安市安泰制药机械有限公司 NO：124</v>
      </c>
      <c r="P1380" t="str">
        <f>VLOOKUP(A1380,[1]原表!$E:$U,17,0)</f>
        <v>5</v>
      </c>
      <c r="Q1380">
        <f>VLOOKUP(A1380,[1]原表!$E:$X,20,0)</f>
        <v>241025.65</v>
      </c>
    </row>
    <row r="1381" spans="1:17">
      <c r="A1381" s="74" t="s">
        <v>1439</v>
      </c>
      <c r="B1381" t="str">
        <f>VLOOKUP(A1381,[1]原表!$E:$AJ,32,0)</f>
        <v>专-药332#</v>
      </c>
      <c r="C1381" t="str">
        <f>VLOOKUP(A1381,[1]原表!$A:$D,4,0)</f>
        <v>机器设备-化工医用设备</v>
      </c>
      <c r="D1381" t="str">
        <f>VLOOKUP(A1381,[1]原表!$E:$G,3,0)</f>
        <v>微电脑控制自动液体灌装机</v>
      </c>
      <c r="E1381" t="str">
        <f>VLOOKUP(A1381,'[1]拆分表2-整理表'!$C:$P,14,0)</f>
        <v>SF-2-2F</v>
      </c>
      <c r="F1381">
        <v>1</v>
      </c>
      <c r="I1381" s="68">
        <f>VLOOKUP(A1381,[1]原表!$E:$N,10,0)</f>
        <v>41426</v>
      </c>
      <c r="J1381" s="68" t="s">
        <v>180</v>
      </c>
      <c r="M1381" t="str">
        <f>VLOOKUP(A1381,[1]原表!$E:$M,9,0)</f>
        <v>直接购入</v>
      </c>
      <c r="O1381" t="str">
        <f>VLOOKUP(A1381,'[1]拆分表2-整理表'!$C:$O,13,0)</f>
        <v>广州世峰电器有限公司</v>
      </c>
      <c r="P1381" t="str">
        <f>VLOOKUP(A1381,[1]原表!$E:$U,17,0)</f>
        <v>10</v>
      </c>
      <c r="Q1381">
        <f>VLOOKUP(A1381,[1]原表!$E:$X,20,0)</f>
        <v>7478.63</v>
      </c>
    </row>
    <row r="1382" spans="1:17">
      <c r="A1382" s="74" t="s">
        <v>1440</v>
      </c>
      <c r="B1382" t="str">
        <f>VLOOKUP(A1382,[1]原表!$E:$AJ,32,0)</f>
        <v>专-药333#</v>
      </c>
      <c r="C1382" t="str">
        <f>VLOOKUP(A1382,[1]原表!$A:$D,4,0)</f>
        <v>机器设备-化工医用设备</v>
      </c>
      <c r="D1382" t="str">
        <f>VLOOKUP(A1382,[1]原表!$E:$G,3,0)</f>
        <v>旋转盖</v>
      </c>
      <c r="E1382" t="str">
        <f>VLOOKUP(A1382,'[1]拆分表2-整理表'!$C:$P,14,0)</f>
        <v>XG-200K</v>
      </c>
      <c r="F1382">
        <v>1</v>
      </c>
      <c r="I1382" s="68">
        <f>VLOOKUP(A1382,[1]原表!$E:$N,10,0)</f>
        <v>41426</v>
      </c>
      <c r="J1382" s="68" t="s">
        <v>180</v>
      </c>
      <c r="M1382" t="str">
        <f>VLOOKUP(A1382,[1]原表!$E:$M,9,0)</f>
        <v>直接购入</v>
      </c>
      <c r="O1382" t="str">
        <f>VLOOKUP(A1382,'[1]拆分表2-整理表'!$C:$O,13,0)</f>
        <v>广州世峰电器有限公司</v>
      </c>
      <c r="P1382" t="str">
        <f>VLOOKUP(A1382,[1]原表!$E:$U,17,0)</f>
        <v>10</v>
      </c>
      <c r="Q1382">
        <f>VLOOKUP(A1382,[1]原表!$E:$X,20,0)</f>
        <v>7991.45</v>
      </c>
    </row>
    <row r="1383" spans="1:17">
      <c r="A1383" s="74" t="s">
        <v>1441</v>
      </c>
      <c r="B1383" t="str">
        <f>VLOOKUP(A1383,[1]原表!$E:$AJ,32,0)</f>
        <v>专-药334#</v>
      </c>
      <c r="C1383" t="str">
        <f>VLOOKUP(A1383,[1]原表!$A:$D,4,0)</f>
        <v>机器设备-化工医用设备</v>
      </c>
      <c r="D1383" t="str">
        <f>VLOOKUP(A1383,[1]原表!$E:$G,3,0)</f>
        <v>移动洁净取样实</v>
      </c>
      <c r="E1383" t="str">
        <f>VLOOKUP(A1383,'[1]拆分表2-整理表'!$C:$P,14,0)</f>
        <v>YJS-980</v>
      </c>
      <c r="F1383">
        <v>1</v>
      </c>
      <c r="I1383" s="68">
        <f>VLOOKUP(A1383,[1]原表!$E:$N,10,0)</f>
        <v>41426</v>
      </c>
      <c r="J1383" s="68" t="s">
        <v>132</v>
      </c>
      <c r="M1383" t="str">
        <f>VLOOKUP(A1383,[1]原表!$E:$M,9,0)</f>
        <v>直接购入</v>
      </c>
      <c r="O1383" t="str">
        <f>VLOOKUP(A1383,'[1]拆分表2-整理表'!$C:$O,13,0)</f>
        <v>苏州宏瑞净化科技有限公司 NO：S130505</v>
      </c>
      <c r="P1383" t="str">
        <f>VLOOKUP(A1383,[1]原表!$E:$U,17,0)</f>
        <v>10</v>
      </c>
      <c r="Q1383">
        <f>VLOOKUP(A1383,[1]原表!$E:$X,20,0)</f>
        <v>4273.5</v>
      </c>
    </row>
    <row r="1384" spans="1:17">
      <c r="A1384" s="74" t="s">
        <v>1442</v>
      </c>
      <c r="B1384" t="str">
        <f>VLOOKUP(A1384,[1]原表!$E:$AJ,32,0)</f>
        <v>专-药335#</v>
      </c>
      <c r="C1384" t="str">
        <f>VLOOKUP(A1384,[1]原表!$A:$D,4,0)</f>
        <v>机器设备-化工医用设备</v>
      </c>
      <c r="D1384" t="str">
        <f>VLOOKUP(A1384,[1]原表!$E:$G,3,0)</f>
        <v>理瓶机</v>
      </c>
      <c r="E1384" t="str">
        <f>VLOOKUP(A1384,'[1]拆分表2-整理表'!$C:$P,14,0)</f>
        <v>VPL700</v>
      </c>
      <c r="F1384">
        <v>1</v>
      </c>
      <c r="I1384" s="68">
        <f>VLOOKUP(A1384,[1]原表!$E:$N,10,0)</f>
        <v>41548</v>
      </c>
      <c r="J1384" s="68" t="s">
        <v>180</v>
      </c>
      <c r="M1384" t="str">
        <f>VLOOKUP(A1384,[1]原表!$E:$M,9,0)</f>
        <v>直接购入</v>
      </c>
      <c r="O1384" t="str">
        <f>VLOOKUP(A1384,'[1]拆分表2-整理表'!$C:$O,13,0)</f>
        <v>衡阳鑫山机械设备制造有限公司</v>
      </c>
      <c r="P1384" t="str">
        <f>VLOOKUP(A1384,[1]原表!$E:$U,17,0)</f>
        <v>10</v>
      </c>
      <c r="Q1384">
        <f>VLOOKUP(A1384,[1]原表!$E:$X,20,0)</f>
        <v>38461.54</v>
      </c>
    </row>
    <row r="1385" spans="1:17">
      <c r="A1385" s="74" t="s">
        <v>1443</v>
      </c>
      <c r="B1385" t="str">
        <f>VLOOKUP(A1385,[1]原表!$E:$AJ,32,0)</f>
        <v>专-药336#</v>
      </c>
      <c r="C1385" t="str">
        <f>VLOOKUP(A1385,[1]原表!$A:$D,4,0)</f>
        <v>机器设备-化工医用设备</v>
      </c>
      <c r="D1385" t="str">
        <f>VLOOKUP(A1385,[1]原表!$E:$G,3,0)</f>
        <v>灌封机</v>
      </c>
      <c r="E1385" t="str">
        <f>VLOOKUP(A1385,'[1]拆分表2-整理表'!$C:$P,14,0)</f>
        <v>DGF10.12</v>
      </c>
      <c r="F1385">
        <v>1</v>
      </c>
      <c r="I1385" s="68">
        <f>VLOOKUP(A1385,[1]原表!$E:$N,10,0)</f>
        <v>41548</v>
      </c>
      <c r="J1385" s="68" t="s">
        <v>180</v>
      </c>
      <c r="M1385" t="str">
        <f>VLOOKUP(A1385,[1]原表!$E:$M,9,0)</f>
        <v>直接购入</v>
      </c>
      <c r="O1385" t="str">
        <f>VLOOKUP(A1385,'[1]拆分表2-整理表'!$C:$O,13,0)</f>
        <v>衡阳鑫山机械设备制造有限公司</v>
      </c>
      <c r="P1385" t="str">
        <f>VLOOKUP(A1385,[1]原表!$E:$U,17,0)</f>
        <v>10</v>
      </c>
      <c r="Q1385">
        <f>VLOOKUP(A1385,[1]原表!$E:$X,20,0)</f>
        <v>220512.82</v>
      </c>
    </row>
    <row r="1386" spans="1:17">
      <c r="A1386" s="74" t="s">
        <v>1444</v>
      </c>
      <c r="B1386" t="str">
        <f>VLOOKUP(A1386,[1]原表!$E:$AJ,32,0)</f>
        <v>专-药337#</v>
      </c>
      <c r="C1386" t="str">
        <f>VLOOKUP(A1386,[1]原表!$A:$D,4,0)</f>
        <v>机器设备-化工医用设备</v>
      </c>
      <c r="D1386" t="str">
        <f>VLOOKUP(A1386,[1]原表!$E:$G,3,0)</f>
        <v>铝箔封口机（分体式自动电磁感应）</v>
      </c>
      <c r="E1386" t="str">
        <f>VLOOKUP(A1386,'[1]拆分表2-整理表'!$C:$P,14,0)</f>
        <v>SF-2000</v>
      </c>
      <c r="F1386">
        <v>1</v>
      </c>
      <c r="I1386" s="68">
        <f>VLOOKUP(A1386,[1]原表!$E:$N,10,0)</f>
        <v>41548</v>
      </c>
      <c r="J1386" s="68" t="s">
        <v>180</v>
      </c>
      <c r="M1386" t="str">
        <f>VLOOKUP(A1386,[1]原表!$E:$M,9,0)</f>
        <v>直接购入</v>
      </c>
      <c r="O1386" t="str">
        <f>VLOOKUP(A1386,'[1]拆分表2-整理表'!$C:$O,13,0)</f>
        <v>衡阳鑫山机械设备制造有限公司</v>
      </c>
      <c r="P1386" t="str">
        <f>VLOOKUP(A1386,[1]原表!$E:$U,17,0)</f>
        <v>10</v>
      </c>
      <c r="Q1386">
        <f>VLOOKUP(A1386,[1]原表!$E:$X,20,0)</f>
        <v>14529.91</v>
      </c>
    </row>
    <row r="1387" spans="1:17">
      <c r="A1387" s="74" t="s">
        <v>1445</v>
      </c>
      <c r="B1387" t="str">
        <f>VLOOKUP(A1387,[1]原表!$E:$AJ,32,0)</f>
        <v>专-药338#</v>
      </c>
      <c r="C1387" t="str">
        <f>VLOOKUP(A1387,[1]原表!$A:$D,4,0)</f>
        <v>机器设备-化工医用设备</v>
      </c>
      <c r="D1387" t="str">
        <f>VLOOKUP(A1387,[1]原表!$E:$G,3,0)</f>
        <v>自动粉剂包装机</v>
      </c>
      <c r="E1387" t="str">
        <f>VLOOKUP(A1387,'[1]拆分表2-整理表'!$C:$P,14,0)</f>
        <v>DXDF40</v>
      </c>
      <c r="F1387">
        <v>1</v>
      </c>
      <c r="I1387" s="68">
        <f>VLOOKUP(A1387,[1]原表!$E:$N,10,0)</f>
        <v>41548</v>
      </c>
      <c r="J1387" s="68" t="s">
        <v>171</v>
      </c>
      <c r="M1387" t="str">
        <f>VLOOKUP(A1387,[1]原表!$E:$M,9,0)</f>
        <v>直接购入</v>
      </c>
      <c r="O1387" t="str">
        <f>VLOOKUP(A1387,'[1]拆分表2-整理表'!$C:$O,13,0)</f>
        <v>昆明联合通达机械设备有限公司</v>
      </c>
      <c r="P1387" t="str">
        <f>VLOOKUP(A1387,[1]原表!$E:$U,17,0)</f>
        <v>10</v>
      </c>
      <c r="Q1387">
        <f>VLOOKUP(A1387,[1]原表!$E:$X,20,0)</f>
        <v>28205.13</v>
      </c>
    </row>
    <row r="1388" spans="1:17">
      <c r="A1388" s="74" t="s">
        <v>1446</v>
      </c>
      <c r="B1388" t="str">
        <f>VLOOKUP(A1388,[1]原表!$E:$AJ,32,0)</f>
        <v>专-药342#</v>
      </c>
      <c r="C1388" t="str">
        <f>VLOOKUP(A1388,[1]原表!$A:$D,4,0)</f>
        <v>机器设备-化工医用设备</v>
      </c>
      <c r="D1388" t="str">
        <f>VLOOKUP(A1388,[1]原表!$E:$G,3,0)</f>
        <v>摇摆颗粒剂</v>
      </c>
      <c r="E1388" t="str">
        <f>VLOOKUP(A1388,'[1]拆分表2-整理表'!$C:$P,14,0)</f>
        <v>YK-160E</v>
      </c>
      <c r="F1388">
        <v>1</v>
      </c>
      <c r="I1388" s="68">
        <f>VLOOKUP(A1388,[1]原表!$E:$N,10,0)</f>
        <v>41548</v>
      </c>
      <c r="J1388" s="68" t="s">
        <v>171</v>
      </c>
      <c r="M1388" t="str">
        <f>VLOOKUP(A1388,[1]原表!$E:$M,9,0)</f>
        <v>直接购入</v>
      </c>
      <c r="O1388" t="str">
        <f>VLOOKUP(A1388,'[1]拆分表2-整理表'!$C:$O,13,0)</f>
        <v>哈尔滨纳诺机械设备有限公司</v>
      </c>
      <c r="P1388" t="str">
        <f>VLOOKUP(A1388,[1]原表!$E:$U,17,0)</f>
        <v>10</v>
      </c>
      <c r="Q1388">
        <f>VLOOKUP(A1388,[1]原表!$E:$X,20,0)</f>
        <v>27350.43</v>
      </c>
    </row>
    <row r="1389" spans="1:17">
      <c r="A1389" s="74" t="s">
        <v>1447</v>
      </c>
      <c r="B1389" t="str">
        <f>VLOOKUP(A1389,[1]原表!$E:$AJ,32,0)</f>
        <v>专-药343#</v>
      </c>
      <c r="C1389" t="str">
        <f>VLOOKUP(A1389,[1]原表!$A:$D,4,0)</f>
        <v>机器设备-化工医用设备</v>
      </c>
      <c r="D1389" t="str">
        <f>VLOOKUP(A1389,[1]原表!$E:$G,3,0)</f>
        <v>电子天平</v>
      </c>
      <c r="E1389" t="str">
        <f>VLOOKUP(A1389,'[1]拆分表2-整理表'!$C:$P,14,0)</f>
        <v>XA205DV</v>
      </c>
      <c r="F1389">
        <v>1</v>
      </c>
      <c r="I1389" s="68">
        <f>VLOOKUP(A1389,[1]原表!$E:$N,10,0)</f>
        <v>41548</v>
      </c>
      <c r="J1389" s="68" t="s">
        <v>123</v>
      </c>
      <c r="M1389" t="str">
        <f>VLOOKUP(A1389,[1]原表!$E:$M,9,0)</f>
        <v>直接购入</v>
      </c>
      <c r="O1389" t="str">
        <f>VLOOKUP(A1389,'[1]拆分表2-整理表'!$C:$O,13,0)</f>
        <v>云南敏求商贸有限公司</v>
      </c>
      <c r="P1389" t="str">
        <f>VLOOKUP(A1389,[1]原表!$E:$U,17,0)</f>
        <v>10</v>
      </c>
      <c r="Q1389">
        <f>VLOOKUP(A1389,[1]原表!$E:$X,20,0)</f>
        <v>25784.62</v>
      </c>
    </row>
    <row r="1390" spans="1:17">
      <c r="A1390" s="74" t="s">
        <v>1448</v>
      </c>
      <c r="B1390" t="str">
        <f>VLOOKUP(A1390,[1]原表!$E:$AJ,32,0)</f>
        <v>专-药344#</v>
      </c>
      <c r="C1390" t="str">
        <f>VLOOKUP(A1390,[1]原表!$A:$D,4,0)</f>
        <v>机器设备-化工医用设备</v>
      </c>
      <c r="D1390" t="str">
        <f>VLOOKUP(A1390,[1]原表!$E:$G,3,0)</f>
        <v>采样车</v>
      </c>
      <c r="E1390" t="str">
        <f>VLOOKUP(A1390,'[1]拆分表2-整理表'!$C:$P,14,0)</f>
        <v>PQ</v>
      </c>
      <c r="F1390">
        <v>1</v>
      </c>
      <c r="I1390" s="68">
        <f>VLOOKUP(A1390,[1]原表!$E:$N,10,0)</f>
        <v>41548</v>
      </c>
      <c r="J1390" s="68" t="s">
        <v>65</v>
      </c>
      <c r="M1390" t="str">
        <f>VLOOKUP(A1390,[1]原表!$E:$M,9,0)</f>
        <v>直接购入</v>
      </c>
      <c r="O1390" t="str">
        <f>VLOOKUP(A1390,'[1]拆分表2-整理表'!$C:$O,13,0)</f>
        <v>吴江市汾湖镇达盛净化设备厂</v>
      </c>
      <c r="P1390" t="str">
        <f>VLOOKUP(A1390,[1]原表!$E:$U,17,0)</f>
        <v>10</v>
      </c>
      <c r="Q1390">
        <f>VLOOKUP(A1390,[1]原表!$E:$X,20,0)</f>
        <v>4188.03</v>
      </c>
    </row>
    <row r="1391" spans="1:17">
      <c r="A1391" s="74" t="s">
        <v>1449</v>
      </c>
      <c r="B1391" t="str">
        <f>VLOOKUP(A1391,[1]原表!$E:$AJ,32,0)</f>
        <v>专-药328#</v>
      </c>
      <c r="C1391" t="str">
        <f>VLOOKUP(A1391,[1]原表!$A:$D,4,0)</f>
        <v>机器设备-化工医用设备</v>
      </c>
      <c r="D1391" t="str">
        <f>VLOOKUP(A1391,[1]原表!$E:$G,3,0)</f>
        <v>自动包装机（粉剂）</v>
      </c>
      <c r="E1391" t="str">
        <f>VLOOKUP(A1391,'[1]拆分表2-整理表'!$C:$P,14,0)</f>
        <v>DXDF60W</v>
      </c>
      <c r="F1391">
        <v>1</v>
      </c>
      <c r="I1391" s="68">
        <f>VLOOKUP(A1391,[1]原表!$E:$N,10,0)</f>
        <v>41609</v>
      </c>
      <c r="J1391" s="68" t="s">
        <v>29</v>
      </c>
      <c r="M1391" t="str">
        <f>VLOOKUP(A1391,[1]原表!$E:$M,9,0)</f>
        <v>直接购入</v>
      </c>
      <c r="O1391" t="str">
        <f>VLOOKUP(A1391,'[1]拆分表2-整理表'!$C:$O,13,0)</f>
        <v>北京泰德科宇新技术有限公司</v>
      </c>
      <c r="P1391" t="str">
        <f>VLOOKUP(A1391,[1]原表!$E:$U,17,0)</f>
        <v>10</v>
      </c>
      <c r="Q1391">
        <f>VLOOKUP(A1391,[1]原表!$E:$X,20,0)</f>
        <v>41025.64</v>
      </c>
    </row>
    <row r="1392" spans="1:17">
      <c r="A1392" s="74" t="s">
        <v>1450</v>
      </c>
      <c r="B1392" t="str">
        <f>VLOOKUP(A1392,[1]原表!$E:$AJ,32,0)</f>
        <v>专-药345#</v>
      </c>
      <c r="C1392" t="str">
        <f>VLOOKUP(A1392,[1]原表!$A:$D,4,0)</f>
        <v>机器设备-化工医用设备</v>
      </c>
      <c r="D1392" t="str">
        <f>VLOOKUP(A1392,[1]原表!$E:$G,3,0)</f>
        <v>高纯氮气发生器</v>
      </c>
      <c r="E1392" t="str">
        <f>VLOOKUP(A1392,'[1]拆分表2-整理表'!$C:$P,14,0)</f>
        <v>QL-N300</v>
      </c>
      <c r="F1392">
        <v>1</v>
      </c>
      <c r="I1392" s="68">
        <f>VLOOKUP(A1392,[1]原表!$E:$N,10,0)</f>
        <v>41730</v>
      </c>
      <c r="J1392" s="68" t="s">
        <v>59</v>
      </c>
      <c r="M1392" t="str">
        <f>VLOOKUP(A1392,[1]原表!$E:$M,9,0)</f>
        <v>直接购入</v>
      </c>
      <c r="O1392" t="str">
        <f>VLOOKUP(A1392,'[1]拆分表2-整理表'!$C:$O,13,0)</f>
        <v>云南金诺科技有限公司</v>
      </c>
      <c r="P1392" t="str">
        <f>VLOOKUP(A1392,[1]原表!$E:$U,17,0)</f>
        <v>10</v>
      </c>
      <c r="Q1392">
        <f>VLOOKUP(A1392,[1]原表!$E:$X,20,0)</f>
        <v>9401.71</v>
      </c>
    </row>
    <row r="1393" spans="1:17">
      <c r="A1393" s="74" t="s">
        <v>1451</v>
      </c>
      <c r="B1393" t="str">
        <f>VLOOKUP(A1393,[1]原表!$E:$AJ,32,0)</f>
        <v>专-药346#</v>
      </c>
      <c r="C1393" t="str">
        <f>VLOOKUP(A1393,[1]原表!$A:$D,4,0)</f>
        <v>机器设备-化工医用设备</v>
      </c>
      <c r="D1393" t="str">
        <f>VLOOKUP(A1393,[1]原表!$E:$G,3,0)</f>
        <v>激光粒子计数器</v>
      </c>
      <c r="E1393" t="str">
        <f>VLOOKUP(A1393,'[1]拆分表2-整理表'!$C:$P,14,0)</f>
        <v>Y09-310</v>
      </c>
      <c r="F1393">
        <v>1</v>
      </c>
      <c r="I1393" s="68">
        <f>VLOOKUP(A1393,[1]原表!$E:$N,10,0)</f>
        <v>41730</v>
      </c>
      <c r="J1393" s="68" t="s">
        <v>59</v>
      </c>
      <c r="M1393" t="str">
        <f>VLOOKUP(A1393,[1]原表!$E:$M,9,0)</f>
        <v>直接购入</v>
      </c>
      <c r="O1393" t="str">
        <f>VLOOKUP(A1393,'[1]拆分表2-整理表'!$C:$O,13,0)</f>
        <v>重庆费普净科技有限公司</v>
      </c>
      <c r="P1393" t="str">
        <f>VLOOKUP(A1393,[1]原表!$E:$U,17,0)</f>
        <v>10</v>
      </c>
      <c r="Q1393">
        <f>VLOOKUP(A1393,[1]原表!$E:$X,20,0)</f>
        <v>23931.62</v>
      </c>
    </row>
    <row r="1394" spans="1:17">
      <c r="A1394" s="74" t="s">
        <v>1452</v>
      </c>
      <c r="B1394" t="str">
        <f>VLOOKUP(A1394,[1]原表!$E:$AJ,32,0)</f>
        <v>通-机264#</v>
      </c>
      <c r="C1394" t="str">
        <f>VLOOKUP(A1394,[1]原表!$A:$D,4,0)</f>
        <v>机器设备-化工医用设备</v>
      </c>
      <c r="D1394" t="str">
        <f>VLOOKUP(A1394,[1]原表!$E:$G,3,0)</f>
        <v>振动筛</v>
      </c>
      <c r="E1394" t="str">
        <f>VLOOKUP(A1394,'[1]拆分表2-整理表'!$C:$P,14,0)</f>
        <v>SH-A1-3S</v>
      </c>
      <c r="F1394">
        <v>1</v>
      </c>
      <c r="I1394" s="68">
        <f>VLOOKUP(A1394,[1]原表!$E:$N,10,0)</f>
        <v>41760</v>
      </c>
      <c r="J1394" s="68" t="s">
        <v>180</v>
      </c>
      <c r="M1394" t="str">
        <f>VLOOKUP(A1394,[1]原表!$E:$M,9,0)</f>
        <v>直接购入</v>
      </c>
      <c r="O1394" t="str">
        <f>VLOOKUP(A1394,'[1]拆分表2-整理表'!$C:$O,13,0)</f>
        <v>八楼  新乡市三禾振动设备有限公司</v>
      </c>
      <c r="P1394" t="str">
        <f>VLOOKUP(A1394,[1]原表!$E:$U,17,0)</f>
        <v>10</v>
      </c>
      <c r="Q1394">
        <f>VLOOKUP(A1394,[1]原表!$E:$X,20,0)</f>
        <v>11111.11</v>
      </c>
    </row>
    <row r="1395" spans="1:17">
      <c r="A1395" s="74" t="s">
        <v>1453</v>
      </c>
      <c r="B1395" t="str">
        <f>VLOOKUP(A1395,[1]原表!$E:$AJ,32,0)</f>
        <v>专-药331#</v>
      </c>
      <c r="C1395" t="str">
        <f>VLOOKUP(A1395,[1]原表!$A:$D,4,0)</f>
        <v>机器设备-化工医用设备</v>
      </c>
      <c r="D1395" t="str">
        <f>VLOOKUP(A1395,[1]原表!$E:$G,3,0)</f>
        <v>自动包装机</v>
      </c>
      <c r="E1395" t="str">
        <f>VLOOKUP(A1395,'[1]拆分表2-整理表'!$C:$P,14,0)</f>
        <v>DXDK80D</v>
      </c>
      <c r="F1395">
        <v>1</v>
      </c>
      <c r="I1395" s="68">
        <f>VLOOKUP(A1395,[1]原表!$E:$N,10,0)</f>
        <v>41760</v>
      </c>
      <c r="J1395" s="68" t="s">
        <v>33</v>
      </c>
      <c r="M1395" t="str">
        <f>VLOOKUP(A1395,[1]原表!$E:$M,9,0)</f>
        <v>直接购入</v>
      </c>
      <c r="O1395" t="str">
        <f>VLOOKUP(A1395,'[1]拆分表2-整理表'!$C:$O,13,0)</f>
        <v>八楼丸剂   北京泰德科宇新技术有限公司</v>
      </c>
      <c r="P1395" t="str">
        <f>VLOOKUP(A1395,[1]原表!$E:$U,17,0)</f>
        <v>10</v>
      </c>
      <c r="Q1395">
        <f>VLOOKUP(A1395,[1]原表!$E:$X,20,0)</f>
        <v>81196.58</v>
      </c>
    </row>
    <row r="1396" spans="1:17">
      <c r="A1396" s="74" t="s">
        <v>1454</v>
      </c>
      <c r="B1396" t="str">
        <f>VLOOKUP(A1396,[1]原表!$E:$AJ,32,0)</f>
        <v>专-药340#</v>
      </c>
      <c r="C1396" t="str">
        <f>VLOOKUP(A1396,[1]原表!$A:$D,4,0)</f>
        <v>机器设备-化工医用设备</v>
      </c>
      <c r="D1396" t="str">
        <f>VLOOKUP(A1396,[1]原表!$E:$G,3,0)</f>
        <v>自动包装机（微量粉剂）</v>
      </c>
      <c r="E1396" t="str">
        <f>VLOOKUP(A1396,'[1]拆分表2-整理表'!$C:$P,14,0)</f>
        <v>DXDF60W</v>
      </c>
      <c r="F1396">
        <v>1</v>
      </c>
      <c r="I1396" s="68">
        <f>VLOOKUP(A1396,[1]原表!$E:$N,10,0)</f>
        <v>41760</v>
      </c>
      <c r="J1396" s="68" t="s">
        <v>29</v>
      </c>
      <c r="M1396" t="str">
        <f>VLOOKUP(A1396,[1]原表!$E:$M,9,0)</f>
        <v>直接购入</v>
      </c>
      <c r="O1396" t="str">
        <f>VLOOKUP(A1396,'[1]拆分表2-整理表'!$C:$O,13,0)</f>
        <v>五楼  北京泰德科宇新技术有限公司</v>
      </c>
      <c r="P1396" t="str">
        <f>VLOOKUP(A1396,[1]原表!$E:$U,17,0)</f>
        <v>10</v>
      </c>
      <c r="Q1396">
        <f>VLOOKUP(A1396,[1]原表!$E:$X,20,0)</f>
        <v>42051.28</v>
      </c>
    </row>
    <row r="1397" spans="1:17">
      <c r="A1397" s="74" t="s">
        <v>1455</v>
      </c>
      <c r="B1397" t="str">
        <f>VLOOKUP(A1397,[1]原表!$E:$AJ,32,0)</f>
        <v>专-药341#</v>
      </c>
      <c r="C1397" t="str">
        <f>VLOOKUP(A1397,[1]原表!$A:$D,4,0)</f>
        <v>机器设备-化工医用设备</v>
      </c>
      <c r="D1397" t="str">
        <f>VLOOKUP(A1397,[1]原表!$E:$G,3,0)</f>
        <v>自动包装机（四列背封）</v>
      </c>
      <c r="E1397" t="str">
        <f>VLOOKUP(A1397,'[1]拆分表2-整理表'!$C:$P,14,0)</f>
        <v>SK-4</v>
      </c>
      <c r="F1397">
        <v>1</v>
      </c>
      <c r="I1397" s="68">
        <f>VLOOKUP(A1397,[1]原表!$E:$N,10,0)</f>
        <v>41760</v>
      </c>
      <c r="J1397" s="68" t="s">
        <v>180</v>
      </c>
      <c r="M1397" t="str">
        <f>VLOOKUP(A1397,[1]原表!$E:$M,9,0)</f>
        <v>直接购入</v>
      </c>
      <c r="O1397" t="str">
        <f>VLOOKUP(A1397,'[1]拆分表2-整理表'!$C:$O,13,0)</f>
        <v>八楼   北京泰德科宇新技术有限公司</v>
      </c>
      <c r="P1397" t="str">
        <f>VLOOKUP(A1397,[1]原表!$E:$U,17,0)</f>
        <v>10</v>
      </c>
      <c r="Q1397">
        <f>VLOOKUP(A1397,[1]原表!$E:$X,20,0)</f>
        <v>196581.2</v>
      </c>
    </row>
    <row r="1398" spans="1:17">
      <c r="A1398" s="74" t="s">
        <v>1456</v>
      </c>
      <c r="B1398" t="str">
        <f>VLOOKUP(A1398,[1]原表!$E:$AJ,32,0)</f>
        <v>专-药347#</v>
      </c>
      <c r="C1398" t="str">
        <f>VLOOKUP(A1398,[1]原表!$A:$D,4,0)</f>
        <v>机器设备-化工医用设备</v>
      </c>
      <c r="D1398" t="str">
        <f>VLOOKUP(A1398,[1]原表!$E:$G,3,0)</f>
        <v>微波真空干燥机</v>
      </c>
      <c r="E1398" t="str">
        <f>VLOOKUP(A1398,'[1]拆分表2-整理表'!$C:$P,14,0)</f>
        <v>KWZE-20</v>
      </c>
      <c r="F1398">
        <v>1</v>
      </c>
      <c r="I1398" s="68">
        <f>VLOOKUP(A1398,[1]原表!$E:$N,10,0)</f>
        <v>41760</v>
      </c>
      <c r="J1398" s="68" t="s">
        <v>33</v>
      </c>
      <c r="M1398" t="str">
        <f>VLOOKUP(A1398,[1]原表!$E:$M,9,0)</f>
        <v>直接购入</v>
      </c>
      <c r="O1398" t="str">
        <f>VLOOKUP(A1398,'[1]拆分表2-整理表'!$C:$O,13,0)</f>
        <v>八楼 温州康牌制药机械有限公司</v>
      </c>
      <c r="P1398" t="str">
        <f>VLOOKUP(A1398,[1]原表!$E:$U,17,0)</f>
        <v>10</v>
      </c>
      <c r="Q1398">
        <f>VLOOKUP(A1398,[1]原表!$E:$X,20,0)</f>
        <v>136752.14</v>
      </c>
    </row>
    <row r="1399" spans="1:17">
      <c r="A1399" s="74" t="s">
        <v>1457</v>
      </c>
      <c r="B1399" t="str">
        <f>VLOOKUP(A1399,[1]原表!$E:$AJ,32,0)</f>
        <v>专-药348#</v>
      </c>
      <c r="C1399" t="str">
        <f>VLOOKUP(A1399,[1]原表!$A:$D,4,0)</f>
        <v>机器设备-化工医用设备</v>
      </c>
      <c r="D1399" t="str">
        <f>VLOOKUP(A1399,[1]原表!$E:$G,3,0)</f>
        <v>微波真空干燥机</v>
      </c>
      <c r="E1399" t="str">
        <f>VLOOKUP(A1399,'[1]拆分表2-整理表'!$C:$P,14,0)</f>
        <v>KWZG-20</v>
      </c>
      <c r="F1399">
        <v>1</v>
      </c>
      <c r="I1399" s="68">
        <f>VLOOKUP(A1399,[1]原表!$E:$N,10,0)</f>
        <v>41760</v>
      </c>
      <c r="J1399" s="68" t="s">
        <v>180</v>
      </c>
      <c r="M1399" t="str">
        <f>VLOOKUP(A1399,[1]原表!$E:$M,9,0)</f>
        <v>直接购入</v>
      </c>
      <c r="O1399" t="str">
        <f>VLOOKUP(A1399,'[1]拆分表2-整理表'!$C:$O,13,0)</f>
        <v>八楼  温州康牌制药机械有限公司</v>
      </c>
      <c r="P1399" t="str">
        <f>VLOOKUP(A1399,[1]原表!$E:$U,17,0)</f>
        <v>10</v>
      </c>
      <c r="Q1399">
        <f>VLOOKUP(A1399,[1]原表!$E:$X,20,0)</f>
        <v>136752.13</v>
      </c>
    </row>
    <row r="1400" spans="1:17">
      <c r="A1400" s="74" t="s">
        <v>1458</v>
      </c>
      <c r="B1400" t="str">
        <f>VLOOKUP(A1400,[1]原表!$E:$AJ,32,0)</f>
        <v>专-药349#</v>
      </c>
      <c r="C1400" t="str">
        <f>VLOOKUP(A1400,[1]原表!$A:$D,4,0)</f>
        <v>机器设备-化工医用设备</v>
      </c>
      <c r="D1400" t="str">
        <f>VLOOKUP(A1400,[1]原表!$E:$G,3,0)</f>
        <v>中药制丸机</v>
      </c>
      <c r="E1400" t="str">
        <f>VLOOKUP(A1400,'[1]拆分表2-整理表'!$C:$P,14,0)</f>
        <v>YVJ-18BE</v>
      </c>
      <c r="F1400">
        <v>1</v>
      </c>
      <c r="I1400" s="68">
        <f>VLOOKUP(A1400,[1]原表!$E:$N,10,0)</f>
        <v>41760</v>
      </c>
      <c r="J1400" s="68" t="s">
        <v>180</v>
      </c>
      <c r="M1400" t="str">
        <f>VLOOKUP(A1400,[1]原表!$E:$M,9,0)</f>
        <v>直接购入</v>
      </c>
      <c r="O1400" t="str">
        <f>VLOOKUP(A1400,'[1]拆分表2-整理表'!$C:$O,13,0)</f>
        <v>八楼 天水华圆制药设备科技有限公司</v>
      </c>
      <c r="P1400" t="str">
        <f>VLOOKUP(A1400,[1]原表!$E:$U,17,0)</f>
        <v>10</v>
      </c>
      <c r="Q1400">
        <f>VLOOKUP(A1400,[1]原表!$E:$X,20,0)</f>
        <v>128205.13</v>
      </c>
    </row>
    <row r="1401" spans="1:17">
      <c r="A1401" s="74" t="s">
        <v>1459</v>
      </c>
      <c r="B1401" t="str">
        <f>VLOOKUP(A1401,[1]原表!$E:$AJ,32,0)</f>
        <v>专-药350#</v>
      </c>
      <c r="C1401" t="str">
        <f>VLOOKUP(A1401,[1]原表!$A:$D,4,0)</f>
        <v>机器设备-化工医用设备</v>
      </c>
      <c r="D1401" t="str">
        <f>VLOOKUP(A1401,[1]原表!$E:$G,3,0)</f>
        <v>自动撒粉机</v>
      </c>
      <c r="E1401" t="str">
        <f>VLOOKUP(A1401,'[1]拆分表2-整理表'!$C:$P,14,0)</f>
        <v>SFJ-400</v>
      </c>
      <c r="F1401">
        <v>1</v>
      </c>
      <c r="I1401" s="68">
        <f>VLOOKUP(A1401,[1]原表!$E:$N,10,0)</f>
        <v>41760</v>
      </c>
      <c r="J1401" s="68" t="s">
        <v>180</v>
      </c>
      <c r="M1401" t="str">
        <f>VLOOKUP(A1401,[1]原表!$E:$M,9,0)</f>
        <v>直接购入</v>
      </c>
      <c r="O1401" t="str">
        <f>VLOOKUP(A1401,'[1]拆分表2-整理表'!$C:$O,13,0)</f>
        <v>八楼 天水华圆制药设备科技有限公司</v>
      </c>
      <c r="P1401" t="str">
        <f>VLOOKUP(A1401,[1]原表!$E:$U,17,0)</f>
        <v>10</v>
      </c>
      <c r="Q1401">
        <f>VLOOKUP(A1401,[1]原表!$E:$X,20,0)</f>
        <v>21367.52</v>
      </c>
    </row>
    <row r="1402" spans="1:17">
      <c r="A1402" s="74" t="s">
        <v>1460</v>
      </c>
      <c r="B1402" t="str">
        <f>VLOOKUP(A1402,[1]原表!$E:$AJ,32,0)</f>
        <v>专-药351#</v>
      </c>
      <c r="C1402" t="str">
        <f>VLOOKUP(A1402,[1]原表!$A:$D,4,0)</f>
        <v>机器设备-化工医用设备</v>
      </c>
      <c r="D1402" t="str">
        <f>VLOOKUP(A1402,[1]原表!$E:$G,3,0)</f>
        <v>双层炼药机</v>
      </c>
      <c r="E1402" t="str">
        <f>VLOOKUP(A1402,'[1]拆分表2-整理表'!$C:$P,14,0)</f>
        <v>HL-2-18.5</v>
      </c>
      <c r="F1402">
        <v>1</v>
      </c>
      <c r="I1402" s="68">
        <f>VLOOKUP(A1402,[1]原表!$E:$N,10,0)</f>
        <v>41760</v>
      </c>
      <c r="J1402" s="68" t="s">
        <v>180</v>
      </c>
      <c r="M1402" t="str">
        <f>VLOOKUP(A1402,[1]原表!$E:$M,9,0)</f>
        <v>直接购入</v>
      </c>
      <c r="O1402" t="str">
        <f>VLOOKUP(A1402,'[1]拆分表2-整理表'!$C:$O,13,0)</f>
        <v>八楼 天水华圆制药设备科技有限公司</v>
      </c>
      <c r="P1402" t="str">
        <f>VLOOKUP(A1402,[1]原表!$E:$U,17,0)</f>
        <v>10</v>
      </c>
      <c r="Q1402">
        <f>VLOOKUP(A1402,[1]原表!$E:$X,20,0)</f>
        <v>86324.79</v>
      </c>
    </row>
    <row r="1403" spans="1:17">
      <c r="A1403" s="74" t="s">
        <v>1461</v>
      </c>
      <c r="B1403" t="str">
        <f>VLOOKUP(A1403,[1]原表!$E:$AJ,32,0)</f>
        <v>专-药352#-1</v>
      </c>
      <c r="C1403" t="str">
        <f>VLOOKUP(A1403,[1]原表!$A:$D,4,0)</f>
        <v>机器设备-化工医用设备</v>
      </c>
      <c r="D1403" t="str">
        <f>VLOOKUP(A1403,[1]原表!$E:$G,3,0)</f>
        <v>电子天平</v>
      </c>
      <c r="E1403" t="str">
        <f>VLOOKUP(A1403,'[1]拆分表2-整理表'!$C:$P,14,0)</f>
        <v>ME204</v>
      </c>
      <c r="F1403">
        <v>1</v>
      </c>
      <c r="I1403" s="68">
        <f>VLOOKUP(A1403,[1]原表!$E:$N,10,0)</f>
        <v>41760</v>
      </c>
      <c r="J1403" s="68" t="s">
        <v>59</v>
      </c>
      <c r="M1403" t="str">
        <f>VLOOKUP(A1403,[1]原表!$E:$M,9,0)</f>
        <v>直接购入</v>
      </c>
      <c r="O1403" t="str">
        <f>VLOOKUP(A1403,'[1]拆分表2-整理表'!$C:$O,13,0)</f>
        <v>云南新茂科研器材开发公司</v>
      </c>
      <c r="P1403" t="str">
        <f>VLOOKUP(A1403,[1]原表!$E:$U,17,0)</f>
        <v>10</v>
      </c>
      <c r="Q1403">
        <f>VLOOKUP(A1403,[1]原表!$E:$X,20,0)</f>
        <v>10683.76</v>
      </c>
    </row>
    <row r="1404" spans="1:17">
      <c r="A1404" s="74" t="s">
        <v>1462</v>
      </c>
      <c r="B1404" t="str">
        <f>VLOOKUP(A1404,[1]原表!$E:$AJ,32,0)</f>
        <v>专-药352#-2</v>
      </c>
      <c r="C1404" t="str">
        <f>VLOOKUP(A1404,[1]原表!$A:$D,4,0)</f>
        <v>机器设备-化工医用设备</v>
      </c>
      <c r="D1404" t="str">
        <f>VLOOKUP(A1404,[1]原表!$E:$G,3,0)</f>
        <v>电子天平</v>
      </c>
      <c r="E1404" t="str">
        <f>VLOOKUP(A1404,'[1]拆分表2-整理表'!$C:$P,14,0)</f>
        <v>ME204</v>
      </c>
      <c r="F1404">
        <v>1</v>
      </c>
      <c r="I1404" s="68">
        <f>VLOOKUP(A1404,[1]原表!$E:$N,10,0)</f>
        <v>41760</v>
      </c>
      <c r="J1404" s="68" t="s">
        <v>59</v>
      </c>
      <c r="M1404" t="str">
        <f>VLOOKUP(A1404,[1]原表!$E:$M,9,0)</f>
        <v>直接购入</v>
      </c>
      <c r="O1404" t="str">
        <f>VLOOKUP(A1404,'[1]拆分表2-整理表'!$C:$O,13,0)</f>
        <v>云南新茂科研器材开发公司</v>
      </c>
      <c r="P1404" t="str">
        <f>VLOOKUP(A1404,[1]原表!$E:$U,17,0)</f>
        <v>10</v>
      </c>
      <c r="Q1404">
        <f>VLOOKUP(A1404,[1]原表!$E:$X,20,0)</f>
        <v>10683.76</v>
      </c>
    </row>
    <row r="1405" spans="1:17">
      <c r="A1405" s="74" t="s">
        <v>1463</v>
      </c>
      <c r="B1405" t="str">
        <f>VLOOKUP(A1405,[1]原表!$E:$AJ,32,0)</f>
        <v>专-药353#</v>
      </c>
      <c r="C1405" t="str">
        <f>VLOOKUP(A1405,[1]原表!$A:$D,4,0)</f>
        <v>机器设备-化工医用设备</v>
      </c>
      <c r="D1405" t="str">
        <f>VLOOKUP(A1405,[1]原表!$E:$G,3,0)</f>
        <v>综合药品稳定性试验箱</v>
      </c>
      <c r="E1405" t="str">
        <f>VLOOKUP(A1405,'[1]拆分表2-整理表'!$C:$P,14,0)</f>
        <v>LHH-500GSD</v>
      </c>
      <c r="F1405">
        <v>1</v>
      </c>
      <c r="I1405" s="68">
        <f>VLOOKUP(A1405,[1]原表!$E:$N,10,0)</f>
        <v>41760</v>
      </c>
      <c r="J1405" s="68" t="s">
        <v>59</v>
      </c>
      <c r="M1405" t="str">
        <f>VLOOKUP(A1405,[1]原表!$E:$M,9,0)</f>
        <v>直接购入</v>
      </c>
      <c r="O1405" t="str">
        <f>VLOOKUP(A1405,'[1]拆分表2-整理表'!$C:$O,13,0)</f>
        <v>云南金诺科技有限公司</v>
      </c>
      <c r="P1405" t="str">
        <f>VLOOKUP(A1405,[1]原表!$E:$U,17,0)</f>
        <v>10</v>
      </c>
      <c r="Q1405">
        <f>VLOOKUP(A1405,[1]原表!$E:$X,20,0)</f>
        <v>51111.11</v>
      </c>
    </row>
    <row r="1406" spans="1:17">
      <c r="A1406" s="74" t="s">
        <v>1464</v>
      </c>
      <c r="B1406" t="str">
        <f>VLOOKUP(A1406,[1]原表!$E:$AJ,32,0)</f>
        <v>专-药354#</v>
      </c>
      <c r="C1406" t="str">
        <f>VLOOKUP(A1406,[1]原表!$A:$D,4,0)</f>
        <v>机器设备-化工医用设备</v>
      </c>
      <c r="D1406" t="str">
        <f>VLOOKUP(A1406,[1]原表!$E:$G,3,0)</f>
        <v>平板式铝塑铝泡罩包装机</v>
      </c>
      <c r="E1406" t="str">
        <f>VLOOKUP(A1406,'[1]拆分表2-整理表'!$C:$P,14,0)</f>
        <v>DPP260H</v>
      </c>
      <c r="F1406">
        <v>1</v>
      </c>
      <c r="I1406" s="68">
        <f>VLOOKUP(A1406,[1]原表!$E:$N,10,0)</f>
        <v>41760</v>
      </c>
      <c r="J1406" s="68" t="s">
        <v>171</v>
      </c>
      <c r="M1406" t="str">
        <f>VLOOKUP(A1406,[1]原表!$E:$M,9,0)</f>
        <v>直接购入</v>
      </c>
      <c r="O1406" t="str">
        <f>VLOOKUP(A1406,'[1]拆分表2-整理表'!$C:$O,13,0)</f>
        <v>上海江南制药机械有限公司</v>
      </c>
      <c r="P1406" t="str">
        <f>VLOOKUP(A1406,[1]原表!$E:$U,17,0)</f>
        <v>10</v>
      </c>
      <c r="Q1406">
        <f>VLOOKUP(A1406,[1]原表!$E:$X,20,0)</f>
        <v>230769.23</v>
      </c>
    </row>
    <row r="1407" spans="1:17">
      <c r="A1407" s="74" t="s">
        <v>1465</v>
      </c>
      <c r="B1407" t="str">
        <f>VLOOKUP(A1407,[1]原表!$E:$AJ,32,0)</f>
        <v>通-机274#</v>
      </c>
      <c r="C1407" t="str">
        <f>VLOOKUP(A1407,[1]原表!$A:$D,4,0)</f>
        <v>机器设备-化工医用设备</v>
      </c>
      <c r="D1407" t="str">
        <f>VLOOKUP(A1407,[1]原表!$E:$G,3,0)</f>
        <v>振动筛 （配子母网架）</v>
      </c>
      <c r="E1407" t="str">
        <f>VLOOKUP(A1407,'[1]拆分表2-整理表'!$C:$P,14,0)</f>
        <v>SH-A1-3S</v>
      </c>
      <c r="F1407">
        <v>1</v>
      </c>
      <c r="I1407" s="68">
        <f>VLOOKUP(A1407,[1]原表!$E:$N,10,0)</f>
        <v>41821</v>
      </c>
      <c r="J1407" s="68" t="s">
        <v>180</v>
      </c>
      <c r="M1407" t="str">
        <f>VLOOKUP(A1407,[1]原表!$E:$M,9,0)</f>
        <v>直接购入</v>
      </c>
      <c r="O1407" t="str">
        <f>VLOOKUP(A1407,'[1]拆分表2-整理表'!$C:$O,13,0)</f>
        <v>新乡市三禾振动设备有限公司</v>
      </c>
      <c r="P1407" t="str">
        <f>VLOOKUP(A1407,[1]原表!$E:$U,17,0)</f>
        <v>10</v>
      </c>
      <c r="Q1407">
        <f>VLOOKUP(A1407,[1]原表!$E:$X,20,0)</f>
        <v>14444.44</v>
      </c>
    </row>
    <row r="1408" spans="1:17">
      <c r="A1408" s="74" t="s">
        <v>1466</v>
      </c>
      <c r="B1408" t="str">
        <f>VLOOKUP(A1408,[1]原表!$E:$AJ,32,0)</f>
        <v>专-药357#</v>
      </c>
      <c r="C1408" t="str">
        <f>VLOOKUP(A1408,[1]原表!$A:$D,4,0)</f>
        <v>机器设备-化工医用设备</v>
      </c>
      <c r="D1408" t="str">
        <f>VLOOKUP(A1408,[1]原表!$E:$G,3,0)</f>
        <v>摇摆颗粒机</v>
      </c>
      <c r="E1408" t="str">
        <f>VLOOKUP(A1408,'[1]拆分表2-整理表'!$C:$P,14,0)</f>
        <v>YK-</v>
      </c>
      <c r="F1408">
        <v>1</v>
      </c>
      <c r="I1408" s="68">
        <f>VLOOKUP(A1408,[1]原表!$E:$N,10,0)</f>
        <v>41852</v>
      </c>
      <c r="J1408" s="68" t="s">
        <v>140</v>
      </c>
      <c r="M1408" t="str">
        <f>VLOOKUP(A1408,[1]原表!$E:$M,9,0)</f>
        <v>直接购入</v>
      </c>
      <c r="O1408" t="str">
        <f>VLOOKUP(A1408,'[1]拆分表2-整理表'!$C:$O,13,0)</f>
        <v>无锡联合德艺制药有限公司</v>
      </c>
      <c r="P1408" t="str">
        <f>VLOOKUP(A1408,[1]原表!$E:$U,17,0)</f>
        <v>10</v>
      </c>
      <c r="Q1408">
        <f>VLOOKUP(A1408,[1]原表!$E:$X,20,0)</f>
        <v>34188.03</v>
      </c>
    </row>
    <row r="1409" spans="1:17">
      <c r="A1409" s="74" t="s">
        <v>1467</v>
      </c>
      <c r="B1409" t="str">
        <f>VLOOKUP(A1409,[1]原表!$E:$AJ,32,0)</f>
        <v>专-药359#</v>
      </c>
      <c r="C1409" t="str">
        <f>VLOOKUP(A1409,[1]原表!$A:$D,4,0)</f>
        <v>机器设备-化工医用设备</v>
      </c>
      <c r="D1409" t="str">
        <f>VLOOKUP(A1409,[1]原表!$E:$G,3,0)</f>
        <v>槽型混合机</v>
      </c>
      <c r="E1409" t="str">
        <f>VLOOKUP(A1409,'[1]拆分表2-整理表'!$C:$P,14,0)</f>
        <v>HJ-200C</v>
      </c>
      <c r="F1409">
        <v>1</v>
      </c>
      <c r="I1409" s="68">
        <f>VLOOKUP(A1409,[1]原表!$E:$N,10,0)</f>
        <v>41852</v>
      </c>
      <c r="J1409" s="68" t="s">
        <v>33</v>
      </c>
      <c r="M1409" t="str">
        <f>VLOOKUP(A1409,[1]原表!$E:$M,9,0)</f>
        <v>直接购入</v>
      </c>
      <c r="O1409" t="str">
        <f>VLOOKUP(A1409,'[1]拆分表2-整理表'!$C:$O,13,0)</f>
        <v>天水华圆制药设备有限公司</v>
      </c>
      <c r="P1409" t="str">
        <f>VLOOKUP(A1409,[1]原表!$E:$U,17,0)</f>
        <v>10</v>
      </c>
      <c r="Q1409">
        <f>VLOOKUP(A1409,[1]原表!$E:$X,20,0)</f>
        <v>25641.03</v>
      </c>
    </row>
    <row r="1410" spans="1:17">
      <c r="A1410" s="74" t="s">
        <v>1468</v>
      </c>
      <c r="B1410" t="str">
        <f>VLOOKUP(A1410,[1]原表!$E:$AJ,32,0)</f>
        <v>专-药360#</v>
      </c>
      <c r="C1410" t="str">
        <f>VLOOKUP(A1410,[1]原表!$A:$D,4,0)</f>
        <v>机器设备-化工医用设备</v>
      </c>
      <c r="D1410" t="str">
        <f>VLOOKUP(A1410,[1]原表!$E:$G,3,0)</f>
        <v>螺旋选丸机</v>
      </c>
      <c r="E1410" t="str">
        <f>VLOOKUP(A1410,'[1]拆分表2-整理表'!$C:$P,14,0)</f>
        <v>SWL-5</v>
      </c>
      <c r="F1410">
        <v>1</v>
      </c>
      <c r="I1410" s="68">
        <f>VLOOKUP(A1410,[1]原表!$E:$N,10,0)</f>
        <v>41852</v>
      </c>
      <c r="J1410" s="68" t="s">
        <v>180</v>
      </c>
      <c r="M1410" t="str">
        <f>VLOOKUP(A1410,[1]原表!$E:$M,9,0)</f>
        <v>直接购入</v>
      </c>
      <c r="O1410" t="str">
        <f>VLOOKUP(A1410,'[1]拆分表2-整理表'!$C:$O,13,0)</f>
        <v>天水华圆制药设备有限公司</v>
      </c>
      <c r="P1410" t="str">
        <f>VLOOKUP(A1410,[1]原表!$E:$U,17,0)</f>
        <v>10</v>
      </c>
      <c r="Q1410">
        <f>VLOOKUP(A1410,[1]原表!$E:$X,20,0)</f>
        <v>8547.01</v>
      </c>
    </row>
    <row r="1411" spans="1:17">
      <c r="A1411" s="74" t="s">
        <v>1469</v>
      </c>
      <c r="B1411" t="str">
        <f>VLOOKUP(A1411,[1]原表!$E:$AJ,32,0)</f>
        <v>通-机297#</v>
      </c>
      <c r="C1411" t="str">
        <f>VLOOKUP(A1411,[1]原表!$A:$D,4,0)</f>
        <v>机器设备-化工医用设备</v>
      </c>
      <c r="D1411" t="str">
        <f>VLOOKUP(A1411,[1]原表!$E:$G,3,0)</f>
        <v>振动筛</v>
      </c>
      <c r="E1411" t="str">
        <f>VLOOKUP(A1411,'[1]拆分表2-整理表'!$C:$P,14,0)</f>
        <v>SH-C1-15</v>
      </c>
      <c r="F1411">
        <v>1</v>
      </c>
      <c r="I1411" s="68">
        <f>VLOOKUP(A1411,[1]原表!$E:$N,10,0)</f>
        <v>41883</v>
      </c>
      <c r="J1411" s="68" t="s">
        <v>31</v>
      </c>
      <c r="M1411" t="str">
        <f>VLOOKUP(A1411,[1]原表!$E:$M,9,0)</f>
        <v>直接购入</v>
      </c>
      <c r="O1411" t="str">
        <f>VLOOKUP(A1411,'[1]拆分表2-整理表'!$C:$O,13,0)</f>
        <v>新乡市三禾振动设备有限公司</v>
      </c>
      <c r="P1411" t="str">
        <f>VLOOKUP(A1411,[1]原表!$E:$U,17,0)</f>
        <v>10</v>
      </c>
      <c r="Q1411">
        <f>VLOOKUP(A1411,[1]原表!$E:$X,20,0)</f>
        <v>11794.87</v>
      </c>
    </row>
    <row r="1412" spans="1:17">
      <c r="A1412" s="74" t="s">
        <v>1470</v>
      </c>
      <c r="B1412" t="str">
        <f>VLOOKUP(A1412,[1]原表!$E:$AJ,32,0)</f>
        <v>通-机298#</v>
      </c>
      <c r="C1412" t="str">
        <f>VLOOKUP(A1412,[1]原表!$A:$D,4,0)</f>
        <v>机器设备-化工医用设备</v>
      </c>
      <c r="D1412" t="str">
        <f>VLOOKUP(A1412,[1]原表!$E:$G,3,0)</f>
        <v>振动筛</v>
      </c>
      <c r="E1412" t="str">
        <f>VLOOKUP(A1412,'[1]拆分表2-整理表'!$C:$P,14,0)</f>
        <v>SH-C1-15</v>
      </c>
      <c r="F1412">
        <v>1</v>
      </c>
      <c r="I1412" s="68">
        <f>VLOOKUP(A1412,[1]原表!$E:$N,10,0)</f>
        <v>41883</v>
      </c>
      <c r="J1412" s="68" t="s">
        <v>31</v>
      </c>
      <c r="M1412" t="str">
        <f>VLOOKUP(A1412,[1]原表!$E:$M,9,0)</f>
        <v>直接购入</v>
      </c>
      <c r="O1412" t="str">
        <f>VLOOKUP(A1412,'[1]拆分表2-整理表'!$C:$O,13,0)</f>
        <v>新乡市三禾振动设备有限公司</v>
      </c>
      <c r="P1412" t="str">
        <f>VLOOKUP(A1412,[1]原表!$E:$U,17,0)</f>
        <v>10</v>
      </c>
      <c r="Q1412">
        <f>VLOOKUP(A1412,[1]原表!$E:$X,20,0)</f>
        <v>11794.87</v>
      </c>
    </row>
    <row r="1413" spans="1:17">
      <c r="A1413" s="74" t="s">
        <v>1471</v>
      </c>
      <c r="B1413" t="str">
        <f>VLOOKUP(A1413,[1]原表!$E:$AJ,32,0)</f>
        <v>专-药329#</v>
      </c>
      <c r="C1413" t="str">
        <f>VLOOKUP(A1413,[1]原表!$A:$D,4,0)</f>
        <v>机器设备-化工医用设备</v>
      </c>
      <c r="D1413" t="str">
        <f>VLOOKUP(A1413,[1]原表!$E:$G,3,0)</f>
        <v>四边封条袋包装机</v>
      </c>
      <c r="E1413" t="str">
        <f>VLOOKUP(A1413,'[1]拆分表2-整理表'!$C:$P,14,0)</f>
        <v>DXDK900A</v>
      </c>
      <c r="F1413">
        <v>1</v>
      </c>
      <c r="I1413" s="68">
        <f>VLOOKUP(A1413,[1]原表!$E:$N,10,0)</f>
        <v>41883</v>
      </c>
      <c r="J1413" s="68" t="s">
        <v>180</v>
      </c>
      <c r="M1413" t="str">
        <f>VLOOKUP(A1413,[1]原表!$E:$M,9,0)</f>
        <v>直接购入</v>
      </c>
      <c r="O1413" t="str">
        <f>VLOOKUP(A1413,'[1]拆分表2-整理表'!$C:$O,13,0)</f>
        <v>辽宁春光机械有限公司</v>
      </c>
      <c r="P1413" t="str">
        <f>VLOOKUP(A1413,[1]原表!$E:$U,17,0)</f>
        <v>10</v>
      </c>
      <c r="Q1413">
        <f>VLOOKUP(A1413,[1]原表!$E:$X,20,0)</f>
        <v>188034.18</v>
      </c>
    </row>
    <row r="1414" spans="1:17">
      <c r="A1414" s="74" t="s">
        <v>1472</v>
      </c>
      <c r="B1414" t="str">
        <f>VLOOKUP(A1414,[1]原表!$E:$AJ,32,0)</f>
        <v>专-药361#</v>
      </c>
      <c r="C1414" t="str">
        <f>VLOOKUP(A1414,[1]原表!$A:$D,4,0)</f>
        <v>机器设备-化工医用设备</v>
      </c>
      <c r="D1414" t="str">
        <f>VLOOKUP(A1414,[1]原表!$E:$G,3,0)</f>
        <v>高速旋转式压片机</v>
      </c>
      <c r="E1414" t="str">
        <f>VLOOKUP(A1414,'[1]拆分表2-整理表'!$C:$P,14,0)</f>
        <v>PG65</v>
      </c>
      <c r="F1414">
        <v>1</v>
      </c>
      <c r="I1414" s="68">
        <f>VLOOKUP(A1414,[1]原表!$E:$N,10,0)</f>
        <v>41883</v>
      </c>
      <c r="J1414" s="68" t="s">
        <v>171</v>
      </c>
      <c r="M1414" t="str">
        <f>VLOOKUP(A1414,[1]原表!$E:$M,9,0)</f>
        <v>直接购入</v>
      </c>
      <c r="O1414" t="str">
        <f>VLOOKUP(A1414,'[1]拆分表2-整理表'!$C:$O,13,0)</f>
        <v>北京国药龙立科技有限公司</v>
      </c>
      <c r="P1414" t="str">
        <f>VLOOKUP(A1414,[1]原表!$E:$U,17,0)</f>
        <v>10</v>
      </c>
      <c r="Q1414">
        <f>VLOOKUP(A1414,[1]原表!$E:$X,20,0)</f>
        <v>724786.32</v>
      </c>
    </row>
    <row r="1415" spans="1:17">
      <c r="A1415" s="74" t="s">
        <v>1473</v>
      </c>
      <c r="B1415" t="str">
        <f>VLOOKUP(A1415,[1]原表!$E:$AJ,32,0)</f>
        <v>专-药366#</v>
      </c>
      <c r="C1415" t="str">
        <f>VLOOKUP(A1415,[1]原表!$A:$D,4,0)</f>
        <v>机器设备-化工医用设备</v>
      </c>
      <c r="D1415" t="str">
        <f>VLOOKUP(A1415,[1]原表!$E:$G,3,0)</f>
        <v>储液罐</v>
      </c>
      <c r="E1415" t="str">
        <f>VLOOKUP(A1415,'[1]拆分表2-整理表'!$C:$P,14,0)</f>
        <v/>
      </c>
      <c r="F1415">
        <v>1</v>
      </c>
      <c r="I1415" s="68">
        <f>VLOOKUP(A1415,[1]原表!$E:$N,10,0)</f>
        <v>41883</v>
      </c>
      <c r="J1415" s="68" t="s">
        <v>31</v>
      </c>
      <c r="M1415" t="str">
        <f>VLOOKUP(A1415,[1]原表!$E:$M,9,0)</f>
        <v>直接购入</v>
      </c>
      <c r="O1415" t="str">
        <f>VLOOKUP(A1415,'[1]拆分表2-整理表'!$C:$O,13,0)</f>
        <v>云南化工机械有限公司</v>
      </c>
      <c r="P1415" t="str">
        <f>VLOOKUP(A1415,[1]原表!$E:$U,17,0)</f>
        <v>10</v>
      </c>
      <c r="Q1415">
        <f>VLOOKUP(A1415,[1]原表!$E:$X,20,0)</f>
        <v>8119.66</v>
      </c>
    </row>
    <row r="1416" spans="1:17">
      <c r="A1416" s="74" t="s">
        <v>1474</v>
      </c>
      <c r="B1416" t="str">
        <f>VLOOKUP(A1416,[1]原表!$E:$AJ,32,0)</f>
        <v>专-药367#</v>
      </c>
      <c r="C1416" t="str">
        <f>VLOOKUP(A1416,[1]原表!$A:$D,4,0)</f>
        <v>机器设备-化工医用设备</v>
      </c>
      <c r="D1416" t="str">
        <f>VLOOKUP(A1416,[1]原表!$E:$G,3,0)</f>
        <v>储液罐</v>
      </c>
      <c r="E1416" t="str">
        <f>VLOOKUP(A1416,'[1]拆分表2-整理表'!$C:$P,14,0)</f>
        <v/>
      </c>
      <c r="F1416">
        <v>1</v>
      </c>
      <c r="I1416" s="68">
        <f>VLOOKUP(A1416,[1]原表!$E:$N,10,0)</f>
        <v>41883</v>
      </c>
      <c r="J1416" s="68" t="s">
        <v>31</v>
      </c>
      <c r="M1416" t="str">
        <f>VLOOKUP(A1416,[1]原表!$E:$M,9,0)</f>
        <v>直接购入</v>
      </c>
      <c r="O1416" t="str">
        <f>VLOOKUP(A1416,'[1]拆分表2-整理表'!$C:$O,13,0)</f>
        <v>云南化工机械有限公司</v>
      </c>
      <c r="P1416" t="str">
        <f>VLOOKUP(A1416,[1]原表!$E:$U,17,0)</f>
        <v>10</v>
      </c>
      <c r="Q1416">
        <f>VLOOKUP(A1416,[1]原表!$E:$X,20,0)</f>
        <v>8119.66</v>
      </c>
    </row>
    <row r="1417" spans="1:17">
      <c r="A1417" s="74" t="s">
        <v>1475</v>
      </c>
      <c r="B1417" t="str">
        <f>VLOOKUP(A1417,[1]原表!$E:$AJ,32,0)</f>
        <v>专-药362#</v>
      </c>
      <c r="C1417" t="str">
        <f>VLOOKUP(A1417,[1]原表!$A:$D,4,0)</f>
        <v>机器设备-化工医用设备</v>
      </c>
      <c r="D1417" t="str">
        <f>VLOOKUP(A1417,[1]原表!$E:$G,3,0)</f>
        <v>粉类干燥灭菌器</v>
      </c>
      <c r="E1417" t="str">
        <f>VLOOKUP(A1417,'[1]拆分表2-整理表'!$C:$P,14,0)</f>
        <v>XG1.DFM-20</v>
      </c>
      <c r="F1417">
        <v>1</v>
      </c>
      <c r="I1417" s="68">
        <f>VLOOKUP(A1417,[1]原表!$E:$N,10,0)</f>
        <v>41883</v>
      </c>
      <c r="J1417" s="68" t="s">
        <v>31</v>
      </c>
      <c r="M1417" t="str">
        <f>VLOOKUP(A1417,[1]原表!$E:$M,9,0)</f>
        <v>直接购入</v>
      </c>
      <c r="O1417" t="str">
        <f>VLOOKUP(A1417,'[1]拆分表2-整理表'!$C:$O,13,0)</f>
        <v>山东新华医疗器械股份有限公司</v>
      </c>
      <c r="P1417" t="str">
        <f>VLOOKUP(A1417,[1]原表!$E:$U,17,0)</f>
        <v>10</v>
      </c>
      <c r="Q1417">
        <f>VLOOKUP(A1417,[1]原表!$E:$X,20,0)</f>
        <v>170256.41</v>
      </c>
    </row>
    <row r="1418" spans="1:17">
      <c r="A1418" s="74" t="s">
        <v>1476</v>
      </c>
      <c r="B1418" t="str">
        <f>VLOOKUP(A1418,[1]原表!$E:$AJ,32,0)</f>
        <v>专-药363#</v>
      </c>
      <c r="C1418" t="str">
        <f>VLOOKUP(A1418,[1]原表!$A:$D,4,0)</f>
        <v>机器设备-化工医用设备</v>
      </c>
      <c r="D1418" t="str">
        <f>VLOOKUP(A1418,[1]原表!$E:$G,3,0)</f>
        <v>粉类干燥灭菌器</v>
      </c>
      <c r="E1418" t="str">
        <f>VLOOKUP(A1418,'[1]拆分表2-整理表'!$C:$P,14,0)</f>
        <v>XG1.DFM-20</v>
      </c>
      <c r="F1418">
        <v>1</v>
      </c>
      <c r="I1418" s="68">
        <f>VLOOKUP(A1418,[1]原表!$E:$N,10,0)</f>
        <v>41883</v>
      </c>
      <c r="J1418" s="68" t="s">
        <v>31</v>
      </c>
      <c r="M1418" t="str">
        <f>VLOOKUP(A1418,[1]原表!$E:$M,9,0)</f>
        <v>直接购入</v>
      </c>
      <c r="O1418" t="str">
        <f>VLOOKUP(A1418,'[1]拆分表2-整理表'!$C:$O,13,0)</f>
        <v>山东新华医疗器械股份有限公司</v>
      </c>
      <c r="P1418" t="str">
        <f>VLOOKUP(A1418,[1]原表!$E:$U,17,0)</f>
        <v>10</v>
      </c>
      <c r="Q1418">
        <f>VLOOKUP(A1418,[1]原表!$E:$X,20,0)</f>
        <v>170256.41</v>
      </c>
    </row>
    <row r="1419" spans="1:17">
      <c r="A1419" s="74" t="s">
        <v>1477</v>
      </c>
      <c r="B1419" t="str">
        <f>VLOOKUP(A1419,[1]原表!$E:$AJ,32,0)</f>
        <v>专-药365#</v>
      </c>
      <c r="C1419" t="str">
        <f>VLOOKUP(A1419,[1]原表!$A:$D,4,0)</f>
        <v>机器设备-化工医用设备</v>
      </c>
      <c r="D1419" t="str">
        <f>VLOOKUP(A1419,[1]原表!$E:$G,3,0)</f>
        <v>一步制粒喷液系统</v>
      </c>
      <c r="E1419" t="str">
        <f>VLOOKUP(A1419,'[1]拆分表2-整理表'!$C:$P,14,0)</f>
        <v>输液小车</v>
      </c>
      <c r="F1419">
        <v>1</v>
      </c>
      <c r="I1419" s="68">
        <f>VLOOKUP(A1419,[1]原表!$E:$N,10,0)</f>
        <v>41883</v>
      </c>
      <c r="J1419" s="68" t="s">
        <v>140</v>
      </c>
      <c r="M1419" t="str">
        <f>VLOOKUP(A1419,[1]原表!$E:$M,9,0)</f>
        <v>直接购入</v>
      </c>
      <c r="O1419" t="str">
        <f>VLOOKUP(A1419,'[1]拆分表2-整理表'!$C:$O,13,0)</f>
        <v>哈尔滨纳诺机械设备有限公司</v>
      </c>
      <c r="P1419" t="str">
        <f>VLOOKUP(A1419,[1]原表!$E:$U,17,0)</f>
        <v>10</v>
      </c>
      <c r="Q1419">
        <f>VLOOKUP(A1419,[1]原表!$E:$X,20,0)</f>
        <v>44444.44</v>
      </c>
    </row>
    <row r="1420" spans="1:17">
      <c r="A1420" s="74" t="s">
        <v>1478</v>
      </c>
      <c r="B1420" t="str">
        <f>VLOOKUP(A1420,[1]原表!$E:$AJ,32,0)</f>
        <v>专-药368#</v>
      </c>
      <c r="C1420" t="str">
        <f>VLOOKUP(A1420,[1]原表!$A:$D,4,0)</f>
        <v>机器设备-化工医用设备</v>
      </c>
      <c r="D1420" t="str">
        <f>VLOOKUP(A1420,[1]原表!$E:$G,3,0)</f>
        <v>超高效液相色谱仪</v>
      </c>
      <c r="E1420" t="str">
        <f>VLOOKUP(A1420,'[1]拆分表2-整理表'!$C:$P,14,0)</f>
        <v>Agilent</v>
      </c>
      <c r="F1420">
        <v>1</v>
      </c>
      <c r="I1420" s="68">
        <f>VLOOKUP(A1420,[1]原表!$E:$N,10,0)</f>
        <v>41883</v>
      </c>
      <c r="J1420" s="68" t="s">
        <v>59</v>
      </c>
      <c r="M1420" t="str">
        <f>VLOOKUP(A1420,[1]原表!$E:$M,9,0)</f>
        <v>直接购入</v>
      </c>
      <c r="O1420" t="str">
        <f>VLOOKUP(A1420,'[1]拆分表2-整理表'!$C:$O,13,0)</f>
        <v>云南三相科技有限公司</v>
      </c>
      <c r="P1420" t="str">
        <f>VLOOKUP(A1420,[1]原表!$E:$U,17,0)</f>
        <v>10</v>
      </c>
      <c r="Q1420">
        <f>VLOOKUP(A1420,[1]原表!$E:$X,20,0)</f>
        <v>490598.32</v>
      </c>
    </row>
    <row r="1421" spans="1:17">
      <c r="A1421" s="74" t="s">
        <v>1479</v>
      </c>
      <c r="B1421" t="str">
        <f>VLOOKUP(A1421,[1]原表!$E:$AJ,32,0)</f>
        <v>专-药358#</v>
      </c>
      <c r="C1421" t="str">
        <f>VLOOKUP(A1421,[1]原表!$A:$D,4,0)</f>
        <v>机器设备-化工医用设备</v>
      </c>
      <c r="D1421" t="str">
        <f>VLOOKUP(A1421,[1]原表!$E:$G,3,0)</f>
        <v>带式干燥机</v>
      </c>
      <c r="E1421" t="str">
        <f>VLOOKUP(A1421,'[1]拆分表2-整理表'!$C:$P,14,0)</f>
        <v>DM1.5-12</v>
      </c>
      <c r="F1421">
        <v>1</v>
      </c>
      <c r="I1421" s="68">
        <f>VLOOKUP(A1421,[1]原表!$E:$N,10,0)</f>
        <v>41913</v>
      </c>
      <c r="J1421" s="68" t="s">
        <v>31</v>
      </c>
      <c r="M1421" t="str">
        <f>VLOOKUP(A1421,[1]原表!$E:$M,9,0)</f>
        <v>直接购入</v>
      </c>
      <c r="O1421" t="str">
        <f>VLOOKUP(A1421,'[1]拆分表2-整理表'!$C:$O,13,0)</f>
        <v>南京百奥干燥设备有限公司</v>
      </c>
      <c r="P1421" t="str">
        <f>VLOOKUP(A1421,[1]原表!$E:$U,17,0)</f>
        <v>10</v>
      </c>
      <c r="Q1421">
        <f>VLOOKUP(A1421,[1]原表!$E:$X,20,0)</f>
        <v>209401.7</v>
      </c>
    </row>
    <row r="1422" spans="1:17">
      <c r="A1422" s="74" t="s">
        <v>1480</v>
      </c>
      <c r="B1422" t="str">
        <f>VLOOKUP(A1422,[1]原表!$E:$AJ,32,0)</f>
        <v>专-药364#</v>
      </c>
      <c r="C1422" t="str">
        <f>VLOOKUP(A1422,[1]原表!$A:$D,4,0)</f>
        <v>机器设备-化工医用设备</v>
      </c>
      <c r="D1422" t="str">
        <f>VLOOKUP(A1422,[1]原表!$E:$G,3,0)</f>
        <v>自动提升料斗混合机</v>
      </c>
      <c r="E1422" t="str">
        <f>VLOOKUP(A1422,'[1]拆分表2-整理表'!$C:$P,14,0)</f>
        <v>HZD2000</v>
      </c>
      <c r="F1422">
        <v>1</v>
      </c>
      <c r="I1422" s="68">
        <f>VLOOKUP(A1422,[1]原表!$E:$N,10,0)</f>
        <v>41913</v>
      </c>
      <c r="J1422" s="68" t="s">
        <v>31</v>
      </c>
      <c r="M1422" t="str">
        <f>VLOOKUP(A1422,[1]原表!$E:$M,9,0)</f>
        <v>直接购入</v>
      </c>
      <c r="O1422" t="str">
        <f>VLOOKUP(A1422,'[1]拆分表2-整理表'!$C:$O,13,0)</f>
        <v>浙江迦南科技有限公司</v>
      </c>
      <c r="P1422" t="str">
        <f>VLOOKUP(A1422,[1]原表!$E:$U,17,0)</f>
        <v>10</v>
      </c>
      <c r="Q1422">
        <f>VLOOKUP(A1422,[1]原表!$E:$X,20,0)</f>
        <v>456410.25</v>
      </c>
    </row>
    <row r="1423" spans="1:17">
      <c r="A1423" s="74" t="s">
        <v>1481</v>
      </c>
      <c r="B1423" t="str">
        <f>VLOOKUP(A1423,[1]原表!$E:$AJ,32,0)</f>
        <v>专-药369#</v>
      </c>
      <c r="C1423" t="str">
        <f>VLOOKUP(A1423,[1]原表!$A:$D,4,0)</f>
        <v>机器设备-化工医用设备</v>
      </c>
      <c r="D1423" t="str">
        <f>VLOOKUP(A1423,[1]原表!$E:$G,3,0)</f>
        <v>卤素水分测定仪</v>
      </c>
      <c r="E1423" t="str">
        <f>VLOOKUP(A1423,'[1]拆分表2-整理表'!$C:$P,14,0)</f>
        <v>YLS16(PRO)</v>
      </c>
      <c r="F1423">
        <v>1</v>
      </c>
      <c r="I1423" s="68">
        <f>VLOOKUP(A1423,[1]原表!$E:$N,10,0)</f>
        <v>41944</v>
      </c>
      <c r="J1423" s="68" t="s">
        <v>180</v>
      </c>
      <c r="M1423" t="str">
        <f>VLOOKUP(A1423,[1]原表!$E:$M,9,0)</f>
        <v>直接购入</v>
      </c>
      <c r="O1423" t="str">
        <f>VLOOKUP(A1423,'[1]拆分表2-整理表'!$C:$O,13,0)</f>
        <v>上海米青科实业有限公司</v>
      </c>
      <c r="P1423" t="str">
        <f>VLOOKUP(A1423,[1]原表!$E:$U,17,0)</f>
        <v>10</v>
      </c>
      <c r="Q1423">
        <f>VLOOKUP(A1423,[1]原表!$E:$X,20,0)</f>
        <v>5264.96</v>
      </c>
    </row>
    <row r="1424" spans="1:17">
      <c r="A1424" s="74" t="s">
        <v>1482</v>
      </c>
      <c r="B1424" t="str">
        <f>VLOOKUP(A1424,[1]原表!$E:$AJ,32,0)</f>
        <v>专-药355#</v>
      </c>
      <c r="C1424" t="str">
        <f>VLOOKUP(A1424,[1]原表!$A:$D,4,0)</f>
        <v>机器设备-化工医用设备</v>
      </c>
      <c r="D1424" t="str">
        <f>VLOOKUP(A1424,[1]原表!$E:$G,3,0)</f>
        <v>自动包装机（四列背封）</v>
      </c>
      <c r="E1424" t="str">
        <f>VLOOKUP(A1424,'[1]拆分表2-整理表'!$C:$P,14,0)</f>
        <v>SK-4</v>
      </c>
      <c r="F1424">
        <v>1</v>
      </c>
      <c r="I1424" s="68">
        <f>VLOOKUP(A1424,[1]原表!$E:$N,10,0)</f>
        <v>41974</v>
      </c>
      <c r="J1424" s="68" t="s">
        <v>180</v>
      </c>
      <c r="M1424" t="str">
        <f>VLOOKUP(A1424,[1]原表!$E:$M,9,0)</f>
        <v>直接购入</v>
      </c>
      <c r="O1424" t="str">
        <f>VLOOKUP(A1424,'[1]拆分表2-整理表'!$C:$O,13,0)</f>
        <v>北京泰德科宇新技术有限公司</v>
      </c>
      <c r="P1424" t="str">
        <f>VLOOKUP(A1424,[1]原表!$E:$U,17,0)</f>
        <v>10</v>
      </c>
      <c r="Q1424">
        <f>VLOOKUP(A1424,[1]原表!$E:$X,20,0)</f>
        <v>222222.23</v>
      </c>
    </row>
    <row r="1425" spans="1:17">
      <c r="A1425" s="74" t="s">
        <v>1483</v>
      </c>
      <c r="B1425" t="str">
        <f>VLOOKUP(A1425,[1]原表!$E:$AJ,32,0)</f>
        <v>专-药356#</v>
      </c>
      <c r="C1425" t="str">
        <f>VLOOKUP(A1425,[1]原表!$A:$D,4,0)</f>
        <v>机器设备-化工医用设备</v>
      </c>
      <c r="D1425" t="str">
        <f>VLOOKUP(A1425,[1]原表!$E:$G,3,0)</f>
        <v>自动包装机 （四列背封）</v>
      </c>
      <c r="E1425" t="str">
        <f>VLOOKUP(A1425,'[1]拆分表2-整理表'!$C:$P,14,0)</f>
        <v>SK-4</v>
      </c>
      <c r="F1425">
        <v>1</v>
      </c>
      <c r="I1425" s="68">
        <f>VLOOKUP(A1425,[1]原表!$E:$N,10,0)</f>
        <v>41974</v>
      </c>
      <c r="J1425" s="68" t="s">
        <v>180</v>
      </c>
      <c r="M1425" t="str">
        <f>VLOOKUP(A1425,[1]原表!$E:$M,9,0)</f>
        <v>直接购入</v>
      </c>
      <c r="O1425" t="str">
        <f>VLOOKUP(A1425,'[1]拆分表2-整理表'!$C:$O,13,0)</f>
        <v>北京泰德科宇新技术有限公司</v>
      </c>
      <c r="P1425" t="str">
        <f>VLOOKUP(A1425,[1]原表!$E:$U,17,0)</f>
        <v>10</v>
      </c>
      <c r="Q1425">
        <f>VLOOKUP(A1425,[1]原表!$E:$X,20,0)</f>
        <v>341880.36</v>
      </c>
    </row>
    <row r="1426" spans="1:17">
      <c r="A1426" s="74" t="s">
        <v>1484</v>
      </c>
      <c r="B1426" t="str">
        <f>VLOOKUP(A1426,[1]原表!$E:$AJ,32,0)</f>
        <v>专-药370#</v>
      </c>
      <c r="C1426" t="str">
        <f>VLOOKUP(A1426,[1]原表!$A:$D,4,0)</f>
        <v>机器设备-化工医用设备</v>
      </c>
      <c r="D1426" t="str">
        <f>VLOOKUP(A1426,[1]原表!$E:$G,3,0)</f>
        <v>卤素水份测定仪</v>
      </c>
      <c r="E1426" t="str">
        <f>VLOOKUP(A1426,'[1]拆分表2-整理表'!$C:$P,14,0)</f>
        <v>YLS16A</v>
      </c>
      <c r="F1426">
        <v>1</v>
      </c>
      <c r="I1426" s="68">
        <f>VLOOKUP(A1426,[1]原表!$E:$N,10,0)</f>
        <v>41974</v>
      </c>
      <c r="J1426" s="68" t="s">
        <v>33</v>
      </c>
      <c r="M1426" t="str">
        <f>VLOOKUP(A1426,[1]原表!$E:$M,9,0)</f>
        <v>直接购入</v>
      </c>
      <c r="O1426" t="str">
        <f>VLOOKUP(A1426,'[1]拆分表2-整理表'!$C:$O,13,0)</f>
        <v>上海米青科实业有限公司</v>
      </c>
      <c r="P1426" t="str">
        <f>VLOOKUP(A1426,[1]原表!$E:$U,17,0)</f>
        <v>10</v>
      </c>
      <c r="Q1426">
        <f>VLOOKUP(A1426,[1]原表!$E:$X,20,0)</f>
        <v>5264.96</v>
      </c>
    </row>
    <row r="1427" spans="1:17">
      <c r="A1427" s="74" t="s">
        <v>1485</v>
      </c>
      <c r="B1427" t="str">
        <f>VLOOKUP(A1427,[1]原表!$E:$AJ,32,0)</f>
        <v>专-药371#</v>
      </c>
      <c r="C1427" t="str">
        <f>VLOOKUP(A1427,[1]原表!$A:$D,4,0)</f>
        <v>机器设备-化工医用设备</v>
      </c>
      <c r="D1427" t="str">
        <f>VLOOKUP(A1427,[1]原表!$E:$G,3,0)</f>
        <v>极速切药机</v>
      </c>
      <c r="E1427" t="str">
        <f>VLOOKUP(A1427,'[1]拆分表2-整理表'!$C:$P,14,0)</f>
        <v>800</v>
      </c>
      <c r="F1427">
        <v>1</v>
      </c>
      <c r="I1427" s="68">
        <f>VLOOKUP(A1427,[1]原表!$E:$N,10,0)</f>
        <v>41974</v>
      </c>
      <c r="J1427" s="68" t="s">
        <v>33</v>
      </c>
      <c r="M1427" t="str">
        <f>VLOOKUP(A1427,[1]原表!$E:$M,9,0)</f>
        <v>直接购入</v>
      </c>
      <c r="O1427" t="str">
        <f>VLOOKUP(A1427,'[1]拆分表2-整理表'!$C:$O,13,0)</f>
        <v>天津世纪茂源机械有限公司   呈贡前处理</v>
      </c>
      <c r="P1427" t="str">
        <f>VLOOKUP(A1427,[1]原表!$E:$U,17,0)</f>
        <v>10</v>
      </c>
      <c r="Q1427">
        <f>VLOOKUP(A1427,[1]原表!$E:$X,20,0)</f>
        <v>68376.07</v>
      </c>
    </row>
    <row r="1428" spans="1:17">
      <c r="A1428" s="74" t="s">
        <v>1486</v>
      </c>
      <c r="B1428" t="str">
        <f>VLOOKUP(A1428,[1]原表!$E:$AJ,32,0)</f>
        <v>专-药372#</v>
      </c>
      <c r="C1428" t="str">
        <f>VLOOKUP(A1428,[1]原表!$A:$D,4,0)</f>
        <v>机器设备-化工医用设备</v>
      </c>
      <c r="D1428" t="str">
        <f>VLOOKUP(A1428,[1]原表!$E:$G,3,0)</f>
        <v>条状包装机计量系统</v>
      </c>
      <c r="E1428" t="str">
        <f>VLOOKUP(A1428,'[1]拆分表2-整理表'!$C:$P,14,0)</f>
        <v>丸剂</v>
      </c>
      <c r="F1428">
        <v>1</v>
      </c>
      <c r="I1428" s="68">
        <f>VLOOKUP(A1428,[1]原表!$E:$N,10,0)</f>
        <v>41974</v>
      </c>
      <c r="J1428" s="68" t="s">
        <v>180</v>
      </c>
      <c r="M1428" t="str">
        <f>VLOOKUP(A1428,[1]原表!$E:$M,9,0)</f>
        <v>直接购入</v>
      </c>
      <c r="O1428" t="str">
        <f>VLOOKUP(A1428,'[1]拆分表2-整理表'!$C:$O,13,0)</f>
        <v>北京泰德科宇新技术有限公司    8楼</v>
      </c>
      <c r="P1428" t="str">
        <f>VLOOKUP(A1428,[1]原表!$E:$U,17,0)</f>
        <v>10</v>
      </c>
      <c r="Q1428">
        <f>VLOOKUP(A1428,[1]原表!$E:$X,20,0)</f>
        <v>49572.65</v>
      </c>
    </row>
    <row r="1429" spans="1:17">
      <c r="A1429" s="74" t="s">
        <v>1487</v>
      </c>
      <c r="B1429" t="str">
        <f>VLOOKUP(A1429,[1]原表!$E:$AJ,32,0)</f>
        <v>专-药373#</v>
      </c>
      <c r="C1429" t="str">
        <f>VLOOKUP(A1429,[1]原表!$A:$D,4,0)</f>
        <v>机器设备-化工医用设备</v>
      </c>
      <c r="D1429" t="str">
        <f>VLOOKUP(A1429,[1]原表!$E:$G,3,0)</f>
        <v>条状包装机计量模具</v>
      </c>
      <c r="E1429" t="str">
        <f>VLOOKUP(A1429,'[1]拆分表2-整理表'!$C:$P,14,0)</f>
        <v>四列</v>
      </c>
      <c r="F1429">
        <v>1</v>
      </c>
      <c r="I1429" s="68">
        <f>VLOOKUP(A1429,[1]原表!$E:$N,10,0)</f>
        <v>41974</v>
      </c>
      <c r="J1429" s="68" t="s">
        <v>180</v>
      </c>
      <c r="M1429" t="str">
        <f>VLOOKUP(A1429,[1]原表!$E:$M,9,0)</f>
        <v>直接购入</v>
      </c>
      <c r="O1429" t="str">
        <f>VLOOKUP(A1429,'[1]拆分表2-整理表'!$C:$O,13,0)</f>
        <v>北京泰德科宇新技术有限公司    8楼</v>
      </c>
      <c r="P1429" t="str">
        <f>VLOOKUP(A1429,[1]原表!$E:$U,17,0)</f>
        <v>10</v>
      </c>
      <c r="Q1429">
        <f>VLOOKUP(A1429,[1]原表!$E:$X,20,0)</f>
        <v>24786.32</v>
      </c>
    </row>
    <row r="1430" spans="1:17">
      <c r="A1430" s="74" t="s">
        <v>1488</v>
      </c>
      <c r="B1430" t="str">
        <f>VLOOKUP(A1430,[1]原表!$E:$AJ,32,0)</f>
        <v>专-药374#</v>
      </c>
      <c r="C1430" t="str">
        <f>VLOOKUP(A1430,[1]原表!$A:$D,4,0)</f>
        <v>机器设备-化工医用设备</v>
      </c>
      <c r="D1430" t="str">
        <f>VLOOKUP(A1430,[1]原表!$E:$G,3,0)</f>
        <v>条状包装机计量系统</v>
      </c>
      <c r="E1430" t="str">
        <f>VLOOKUP(A1430,'[1]拆分表2-整理表'!$C:$P,14,0)</f>
        <v>数粒</v>
      </c>
      <c r="F1430">
        <v>1</v>
      </c>
      <c r="I1430" s="68">
        <f>VLOOKUP(A1430,[1]原表!$E:$N,10,0)</f>
        <v>41974</v>
      </c>
      <c r="J1430" s="68" t="s">
        <v>180</v>
      </c>
      <c r="M1430" t="str">
        <f>VLOOKUP(A1430,[1]原表!$E:$M,9,0)</f>
        <v>直接购入</v>
      </c>
      <c r="O1430" t="str">
        <f>VLOOKUP(A1430,'[1]拆分表2-整理表'!$C:$O,13,0)</f>
        <v>北京泰德科宇新技术有限公司    8楼</v>
      </c>
      <c r="P1430" t="str">
        <f>VLOOKUP(A1430,[1]原表!$E:$U,17,0)</f>
        <v>10</v>
      </c>
      <c r="Q1430">
        <f>VLOOKUP(A1430,[1]原表!$E:$X,20,0)</f>
        <v>41025.64</v>
      </c>
    </row>
    <row r="1431" spans="1:17">
      <c r="A1431" s="74" t="s">
        <v>1489</v>
      </c>
      <c r="B1431" t="str">
        <f>VLOOKUP(A1431,[1]原表!$E:$AJ,32,0)</f>
        <v>专-药375#</v>
      </c>
      <c r="C1431" t="str">
        <f>VLOOKUP(A1431,[1]原表!$A:$D,4,0)</f>
        <v>机器设备-化工医用设备</v>
      </c>
      <c r="D1431" t="str">
        <f>VLOOKUP(A1431,[1]原表!$E:$G,3,0)</f>
        <v>自动理瓶机</v>
      </c>
      <c r="E1431" t="str">
        <f>VLOOKUP(A1431,'[1]拆分表2-整理表'!$C:$P,14,0)</f>
        <v>LP-160</v>
      </c>
      <c r="F1431">
        <v>1</v>
      </c>
      <c r="I1431" s="68">
        <f>VLOOKUP(A1431,[1]原表!$E:$N,10,0)</f>
        <v>42125</v>
      </c>
      <c r="J1431" s="68" t="s">
        <v>171</v>
      </c>
      <c r="M1431" t="str">
        <f>VLOOKUP(A1431,[1]原表!$E:$M,9,0)</f>
        <v>直接购入</v>
      </c>
      <c r="O1431" t="str">
        <f>VLOOKUP(A1431,'[1]拆分表2-整理表'!$C:$O,13,0)</f>
        <v>上海亚力机械科技有限公司  四楼丸剂</v>
      </c>
      <c r="P1431" t="str">
        <f>VLOOKUP(A1431,[1]原表!$E:$U,17,0)</f>
        <v>10</v>
      </c>
      <c r="Q1431">
        <f>VLOOKUP(A1431,[1]原表!$E:$X,20,0)</f>
        <v>41025.64</v>
      </c>
    </row>
    <row r="1432" spans="1:17">
      <c r="A1432" s="74" t="s">
        <v>1490</v>
      </c>
      <c r="B1432" t="str">
        <f>VLOOKUP(A1432,[1]原表!$E:$AJ,32,0)</f>
        <v>专-药378#</v>
      </c>
      <c r="C1432" t="str">
        <f>VLOOKUP(A1432,[1]原表!$A:$D,4,0)</f>
        <v>机器设备-化工医用设备</v>
      </c>
      <c r="D1432" t="str">
        <f>VLOOKUP(A1432,[1]原表!$E:$G,3,0)</f>
        <v>电磁感应封口机</v>
      </c>
      <c r="E1432" t="str">
        <f>VLOOKUP(A1432,'[1]拆分表2-整理表'!$C:$P,14,0)</f>
        <v>DLF-2000</v>
      </c>
      <c r="F1432">
        <v>1</v>
      </c>
      <c r="I1432" s="68">
        <f>VLOOKUP(A1432,[1]原表!$E:$N,10,0)</f>
        <v>42125</v>
      </c>
      <c r="J1432" s="68" t="s">
        <v>171</v>
      </c>
      <c r="M1432" t="str">
        <f>VLOOKUP(A1432,[1]原表!$E:$M,9,0)</f>
        <v>直接购入</v>
      </c>
      <c r="O1432" t="str">
        <f>VLOOKUP(A1432,'[1]拆分表2-整理表'!$C:$O,13,0)</f>
        <v>上海亚力机械科技有限公司  丸剂四楼</v>
      </c>
      <c r="P1432" t="str">
        <f>VLOOKUP(A1432,[1]原表!$E:$U,17,0)</f>
        <v>10</v>
      </c>
      <c r="Q1432">
        <f>VLOOKUP(A1432,[1]原表!$E:$X,20,0)</f>
        <v>41025.64</v>
      </c>
    </row>
    <row r="1433" spans="1:17">
      <c r="A1433" s="74" t="s">
        <v>1491</v>
      </c>
      <c r="B1433" t="str">
        <f>VLOOKUP(A1433,[1]原表!$E:$AJ,32,0)</f>
        <v>专-药376#</v>
      </c>
      <c r="C1433" t="str">
        <f>VLOOKUP(A1433,[1]原表!$A:$D,4,0)</f>
        <v>机器设备-化工医用设备</v>
      </c>
      <c r="D1433" t="str">
        <f>VLOOKUP(A1433,[1]原表!$E:$G,3,0)</f>
        <v>自动圆盘式数粒机</v>
      </c>
      <c r="E1433" t="str">
        <f>VLOOKUP(A1433,'[1]拆分表2-整理表'!$C:$P,14,0)</f>
        <v>BL-160</v>
      </c>
      <c r="F1433">
        <v>1</v>
      </c>
      <c r="I1433" s="68">
        <f>VLOOKUP(A1433,[1]原表!$E:$N,10,0)</f>
        <v>42125</v>
      </c>
      <c r="J1433" s="68" t="s">
        <v>171</v>
      </c>
      <c r="M1433" t="str">
        <f>VLOOKUP(A1433,[1]原表!$E:$M,9,0)</f>
        <v>直接购入</v>
      </c>
      <c r="O1433" t="str">
        <f>VLOOKUP(A1433,'[1]拆分表2-整理表'!$C:$O,13,0)</f>
        <v>上海亚力机械科技有限公司  丸剂四楼</v>
      </c>
      <c r="P1433" t="str">
        <f>VLOOKUP(A1433,[1]原表!$E:$U,17,0)</f>
        <v>10</v>
      </c>
      <c r="Q1433">
        <f>VLOOKUP(A1433,[1]原表!$E:$X,20,0)</f>
        <v>68376.07</v>
      </c>
    </row>
    <row r="1434" spans="1:17">
      <c r="A1434" s="74" t="s">
        <v>1492</v>
      </c>
      <c r="B1434" t="str">
        <f>VLOOKUP(A1434,[1]原表!$E:$AJ,32,0)</f>
        <v>专-药377#</v>
      </c>
      <c r="C1434" t="str">
        <f>VLOOKUP(A1434,[1]原表!$A:$D,4,0)</f>
        <v>机器设备-化工医用设备</v>
      </c>
      <c r="D1434" t="str">
        <f>VLOOKUP(A1434,[1]原表!$E:$G,3,0)</f>
        <v>自动直线式旋盖机</v>
      </c>
      <c r="E1434" t="str">
        <f>VLOOKUP(A1434,'[1]拆分表2-整理表'!$C:$P,14,0)</f>
        <v>ZSG-200</v>
      </c>
      <c r="F1434">
        <v>1</v>
      </c>
      <c r="I1434" s="68">
        <f>VLOOKUP(A1434,[1]原表!$E:$N,10,0)</f>
        <v>42125</v>
      </c>
      <c r="J1434" s="68" t="s">
        <v>171</v>
      </c>
      <c r="M1434" t="str">
        <f>VLOOKUP(A1434,[1]原表!$E:$M,9,0)</f>
        <v>直接购入</v>
      </c>
      <c r="O1434" t="str">
        <f>VLOOKUP(A1434,'[1]拆分表2-整理表'!$C:$O,13,0)</f>
        <v>上海亚力机械科技有限公司  丸剂四楼</v>
      </c>
      <c r="P1434" t="str">
        <f>VLOOKUP(A1434,[1]原表!$E:$U,17,0)</f>
        <v>10</v>
      </c>
      <c r="Q1434">
        <f>VLOOKUP(A1434,[1]原表!$E:$X,20,0)</f>
        <v>83760.68</v>
      </c>
    </row>
    <row r="1435" spans="1:17">
      <c r="A1435" s="74" t="s">
        <v>1493</v>
      </c>
      <c r="B1435" t="str">
        <f>VLOOKUP(A1435,[1]原表!$E:$AJ,32,0)</f>
        <v>专-药379#</v>
      </c>
      <c r="C1435" t="str">
        <f>VLOOKUP(A1435,[1]原表!$A:$D,4,0)</f>
        <v>机器设备-化工医用设备</v>
      </c>
      <c r="D1435" t="str">
        <f>VLOOKUP(A1435,[1]原表!$E:$G,3,0)</f>
        <v>自动不干胶贴标机</v>
      </c>
      <c r="E1435" t="str">
        <f>VLOOKUP(A1435,'[1]拆分表2-整理表'!$C:$P,14,0)</f>
        <v>TB-300</v>
      </c>
      <c r="F1435">
        <v>1</v>
      </c>
      <c r="I1435" s="68">
        <f>VLOOKUP(A1435,[1]原表!$E:$N,10,0)</f>
        <v>42125</v>
      </c>
      <c r="J1435" s="68" t="s">
        <v>171</v>
      </c>
      <c r="M1435" t="str">
        <f>VLOOKUP(A1435,[1]原表!$E:$M,9,0)</f>
        <v>直接购入</v>
      </c>
      <c r="O1435" t="str">
        <f>VLOOKUP(A1435,'[1]拆分表2-整理表'!$C:$O,13,0)</f>
        <v>上海亚力机械科技有限公司  丸剂四楼</v>
      </c>
      <c r="P1435" t="str">
        <f>VLOOKUP(A1435,[1]原表!$E:$U,17,0)</f>
        <v>10</v>
      </c>
      <c r="Q1435">
        <f>VLOOKUP(A1435,[1]原表!$E:$X,20,0)</f>
        <v>73504.27</v>
      </c>
    </row>
    <row r="1436" spans="1:17">
      <c r="A1436" s="74" t="s">
        <v>1494</v>
      </c>
      <c r="B1436" t="str">
        <f>VLOOKUP(A1436,[1]原表!$E:$AJ,32,0)</f>
        <v>专-药380#</v>
      </c>
      <c r="C1436" t="str">
        <f>VLOOKUP(A1436,[1]原表!$A:$D,4,0)</f>
        <v>机器设备-化工医用设备</v>
      </c>
      <c r="D1436" t="str">
        <f>VLOOKUP(A1436,[1]原表!$E:$G,3,0)</f>
        <v>自动装盒机</v>
      </c>
      <c r="E1436" t="str">
        <f>VLOOKUP(A1436,'[1]拆分表2-整理表'!$C:$P,14,0)</f>
        <v>ZH-160</v>
      </c>
      <c r="F1436">
        <v>1</v>
      </c>
      <c r="I1436" s="68">
        <f>VLOOKUP(A1436,[1]原表!$E:$N,10,0)</f>
        <v>42125</v>
      </c>
      <c r="J1436" s="68" t="s">
        <v>171</v>
      </c>
      <c r="M1436" t="str">
        <f>VLOOKUP(A1436,[1]原表!$E:$M,9,0)</f>
        <v>直接购入</v>
      </c>
      <c r="O1436" t="str">
        <f>VLOOKUP(A1436,'[1]拆分表2-整理表'!$C:$O,13,0)</f>
        <v>上海亚力机械科技有限公司  丸剂四楼</v>
      </c>
      <c r="P1436" t="str">
        <f>VLOOKUP(A1436,[1]原表!$E:$U,17,0)</f>
        <v>10</v>
      </c>
      <c r="Q1436">
        <f>VLOOKUP(A1436,[1]原表!$E:$X,20,0)</f>
        <v>170940.18</v>
      </c>
    </row>
    <row r="1437" spans="1:17">
      <c r="A1437" s="74" t="s">
        <v>1495</v>
      </c>
      <c r="B1437" t="str">
        <f>VLOOKUP(A1437,[1]原表!$E:$AJ,32,0)</f>
        <v>专-药381#</v>
      </c>
      <c r="C1437" t="str">
        <f>VLOOKUP(A1437,[1]原表!$A:$D,4,0)</f>
        <v>机器设备-化工医用设备</v>
      </c>
      <c r="D1437" t="str">
        <f>VLOOKUP(A1437,[1]原表!$E:$G,3,0)</f>
        <v>自动卧式透明膜包装机</v>
      </c>
      <c r="E1437" t="str">
        <f>VLOOKUP(A1437,'[1]拆分表2-整理表'!$C:$P,14,0)</f>
        <v>TGB-40BE</v>
      </c>
      <c r="F1437">
        <v>1</v>
      </c>
      <c r="I1437" s="68">
        <f>VLOOKUP(A1437,[1]原表!$E:$N,10,0)</f>
        <v>42125</v>
      </c>
      <c r="J1437" s="68" t="s">
        <v>171</v>
      </c>
      <c r="M1437" t="str">
        <f>VLOOKUP(A1437,[1]原表!$E:$M,9,0)</f>
        <v>直接购入</v>
      </c>
      <c r="O1437" t="str">
        <f>VLOOKUP(A1437,'[1]拆分表2-整理表'!$C:$O,13,0)</f>
        <v>上海亚力机械科技有限公司  丸剂四楼</v>
      </c>
      <c r="P1437" t="str">
        <f>VLOOKUP(A1437,[1]原表!$E:$U,17,0)</f>
        <v>10</v>
      </c>
      <c r="Q1437">
        <f>VLOOKUP(A1437,[1]原表!$E:$X,20,0)</f>
        <v>119658.12</v>
      </c>
    </row>
    <row r="1438" spans="1:17">
      <c r="A1438" s="74" t="s">
        <v>1496</v>
      </c>
      <c r="B1438" t="str">
        <f>VLOOKUP(A1438,[1]原表!$E:$AJ,32,0)</f>
        <v>专-药382#</v>
      </c>
      <c r="C1438" t="str">
        <f>VLOOKUP(A1438,[1]原表!$A:$D,4,0)</f>
        <v>机器设备-化工医用设备</v>
      </c>
      <c r="D1438" t="str">
        <f>VLOOKUP(A1438,[1]原表!$E:$G,3,0)</f>
        <v>立式灭菌柜</v>
      </c>
      <c r="E1438" t="str">
        <f>VLOOKUP(A1438,'[1]拆分表2-整理表'!$C:$P,14,0)</f>
        <v>LDZM-60KCS</v>
      </c>
      <c r="F1438">
        <v>1</v>
      </c>
      <c r="I1438" s="68">
        <f>VLOOKUP(A1438,[1]原表!$E:$N,10,0)</f>
        <v>42125</v>
      </c>
      <c r="J1438" s="68" t="s">
        <v>59</v>
      </c>
      <c r="M1438" t="str">
        <f>VLOOKUP(A1438,[1]原表!$E:$M,9,0)</f>
        <v>直接购入</v>
      </c>
      <c r="O1438" t="str">
        <f>VLOOKUP(A1438,'[1]拆分表2-整理表'!$C:$O,13,0)</f>
        <v>云南新茂科研器材开发公司</v>
      </c>
      <c r="P1438" t="str">
        <f>VLOOKUP(A1438,[1]原表!$E:$U,17,0)</f>
        <v>10</v>
      </c>
      <c r="Q1438">
        <f>VLOOKUP(A1438,[1]原表!$E:$X,20,0)</f>
        <v>8803.42</v>
      </c>
    </row>
    <row r="1439" spans="1:17">
      <c r="A1439" s="74" t="s">
        <v>1497</v>
      </c>
      <c r="B1439" t="str">
        <f>VLOOKUP(A1439,[1]原表!$E:$AJ,32,0)</f>
        <v>专-药383#</v>
      </c>
      <c r="C1439" t="str">
        <f>VLOOKUP(A1439,[1]原表!$A:$D,4,0)</f>
        <v>机器设备-化工医用设备</v>
      </c>
      <c r="D1439" t="str">
        <f>VLOOKUP(A1439,[1]原表!$E:$G,3,0)</f>
        <v>多功能暗箱式紫外透射仪</v>
      </c>
      <c r="E1439" t="str">
        <f>VLOOKUP(A1439,'[1]拆分表2-整理表'!$C:$P,14,0)</f>
        <v>2F-90B</v>
      </c>
      <c r="F1439">
        <v>1</v>
      </c>
      <c r="I1439" s="68">
        <f>VLOOKUP(A1439,[1]原表!$E:$N,10,0)</f>
        <v>42125</v>
      </c>
      <c r="J1439" s="68" t="s">
        <v>59</v>
      </c>
      <c r="M1439" t="str">
        <f>VLOOKUP(A1439,[1]原表!$E:$M,9,0)</f>
        <v>直接购入</v>
      </c>
      <c r="O1439" t="str">
        <f>VLOOKUP(A1439,'[1]拆分表2-整理表'!$C:$O,13,0)</f>
        <v>云南新茂科研器材开发公司</v>
      </c>
      <c r="P1439" t="str">
        <f>VLOOKUP(A1439,[1]原表!$E:$U,17,0)</f>
        <v>10</v>
      </c>
      <c r="Q1439">
        <f>VLOOKUP(A1439,[1]原表!$E:$X,20,0)</f>
        <v>2735.04</v>
      </c>
    </row>
    <row r="1440" spans="1:17">
      <c r="A1440" s="74" t="s">
        <v>1498</v>
      </c>
      <c r="B1440" t="str">
        <f>VLOOKUP(A1440,[1]原表!$E:$AJ,32,0)</f>
        <v>专-药384#</v>
      </c>
      <c r="C1440" t="str">
        <f>VLOOKUP(A1440,[1]原表!$A:$D,4,0)</f>
        <v>机器设备-化工医用设备</v>
      </c>
      <c r="D1440" t="str">
        <f>VLOOKUP(A1440,[1]原表!$E:$G,3,0)</f>
        <v>干燥箱</v>
      </c>
      <c r="E1440" t="str">
        <f>VLOOKUP(A1440,'[1]拆分表2-整理表'!$C:$P,14,0)</f>
        <v>101A-2E</v>
      </c>
      <c r="F1440">
        <v>1</v>
      </c>
      <c r="I1440" s="68">
        <f>VLOOKUP(A1440,[1]原表!$E:$N,10,0)</f>
        <v>42125</v>
      </c>
      <c r="J1440" s="68" t="s">
        <v>59</v>
      </c>
      <c r="M1440" t="str">
        <f>VLOOKUP(A1440,[1]原表!$E:$M,9,0)</f>
        <v>直接购入</v>
      </c>
      <c r="O1440" t="str">
        <f>VLOOKUP(A1440,'[1]拆分表2-整理表'!$C:$O,13,0)</f>
        <v>云南新茂科研器材开发公司</v>
      </c>
      <c r="P1440" t="str">
        <f>VLOOKUP(A1440,[1]原表!$E:$U,17,0)</f>
        <v>10</v>
      </c>
      <c r="Q1440">
        <f>VLOOKUP(A1440,[1]原表!$E:$X,20,0)</f>
        <v>4504.27</v>
      </c>
    </row>
    <row r="1441" spans="1:17">
      <c r="A1441" s="74" t="s">
        <v>1499</v>
      </c>
      <c r="B1441" t="str">
        <f>VLOOKUP(A1441,[1]原表!$E:$AJ,32,0)</f>
        <v>专-药385#</v>
      </c>
      <c r="C1441" t="str">
        <f>VLOOKUP(A1441,[1]原表!$A:$D,4,0)</f>
        <v>机器设备-化工医用设备</v>
      </c>
      <c r="D1441" t="str">
        <f>VLOOKUP(A1441,[1]原表!$E:$G,3,0)</f>
        <v>卤素水分测定仪</v>
      </c>
      <c r="E1441" t="str">
        <f>VLOOKUP(A1441,'[1]拆分表2-整理表'!$C:$P,14,0)</f>
        <v>YLS16A(pro)</v>
      </c>
      <c r="F1441">
        <v>1</v>
      </c>
      <c r="I1441" s="68">
        <f>VLOOKUP(A1441,[1]原表!$E:$N,10,0)</f>
        <v>42156</v>
      </c>
      <c r="J1441" s="68" t="s">
        <v>180</v>
      </c>
      <c r="M1441" t="str">
        <f>VLOOKUP(A1441,[1]原表!$E:$M,9,0)</f>
        <v>直接购入</v>
      </c>
      <c r="O1441" t="str">
        <f>VLOOKUP(A1441,'[1]拆分表2-整理表'!$C:$O,13,0)</f>
        <v>云南新茂科研器材开发公司</v>
      </c>
      <c r="P1441" t="str">
        <f>VLOOKUP(A1441,[1]原表!$E:$U,17,0)</f>
        <v>10</v>
      </c>
      <c r="Q1441">
        <f>VLOOKUP(A1441,[1]原表!$E:$X,20,0)</f>
        <v>5299.14</v>
      </c>
    </row>
    <row r="1442" spans="1:17">
      <c r="A1442" s="74" t="s">
        <v>1500</v>
      </c>
      <c r="B1442" t="str">
        <f>VLOOKUP(A1442,[1]原表!$E:$AJ,32,0)</f>
        <v>专-药386#</v>
      </c>
      <c r="C1442" t="str">
        <f>VLOOKUP(A1442,[1]原表!$A:$D,4,0)</f>
        <v>机器设备-化工医用设备</v>
      </c>
      <c r="D1442" t="str">
        <f>VLOOKUP(A1442,[1]原表!$E:$G,3,0)</f>
        <v>卤素水分测定仪</v>
      </c>
      <c r="E1442" t="str">
        <f>VLOOKUP(A1442,'[1]拆分表2-整理表'!$C:$P,14,0)</f>
        <v>YLS16A(pro)</v>
      </c>
      <c r="F1442">
        <v>1</v>
      </c>
      <c r="I1442" s="68">
        <f>VLOOKUP(A1442,[1]原表!$E:$N,10,0)</f>
        <v>42156</v>
      </c>
      <c r="J1442" s="68" t="s">
        <v>180</v>
      </c>
      <c r="M1442" t="str">
        <f>VLOOKUP(A1442,[1]原表!$E:$M,9,0)</f>
        <v>直接购入</v>
      </c>
      <c r="O1442" t="str">
        <f>VLOOKUP(A1442,'[1]拆分表2-整理表'!$C:$O,13,0)</f>
        <v>云南新茂科研器材开发公司</v>
      </c>
      <c r="P1442" t="str">
        <f>VLOOKUP(A1442,[1]原表!$E:$U,17,0)</f>
        <v>10</v>
      </c>
      <c r="Q1442">
        <f>VLOOKUP(A1442,[1]原表!$E:$X,20,0)</f>
        <v>5299.15</v>
      </c>
    </row>
    <row r="1443" spans="1:17">
      <c r="A1443" s="74" t="s">
        <v>1501</v>
      </c>
      <c r="B1443" t="str">
        <f>VLOOKUP(A1443,[1]原表!$E:$AJ,32,0)</f>
        <v>专-药388#</v>
      </c>
      <c r="C1443" t="str">
        <f>VLOOKUP(A1443,[1]原表!$A:$D,4,0)</f>
        <v>机器设备-化工医用设备</v>
      </c>
      <c r="D1443" t="str">
        <f>VLOOKUP(A1443,[1]原表!$E:$G,3,0)</f>
        <v>摇摆颗粒机</v>
      </c>
      <c r="E1443" t="str">
        <f>VLOOKUP(A1443,'[1]拆分表2-整理表'!$C:$P,14,0)</f>
        <v>YK2-160A</v>
      </c>
      <c r="F1443">
        <v>1</v>
      </c>
      <c r="I1443" s="68">
        <f>VLOOKUP(A1443,[1]原表!$E:$N,10,0)</f>
        <v>42339</v>
      </c>
      <c r="J1443" s="68" t="s">
        <v>140</v>
      </c>
      <c r="M1443" t="str">
        <f>VLOOKUP(A1443,[1]原表!$E:$M,9,0)</f>
        <v>直接购入</v>
      </c>
      <c r="O1443" t="str">
        <f>VLOOKUP(A1443,'[1]拆分表2-整理表'!$C:$O,13,0)</f>
        <v>江阴市宏达份体设备有限公司 七楼</v>
      </c>
      <c r="P1443" t="str">
        <f>VLOOKUP(A1443,[1]原表!$E:$U,17,0)</f>
        <v>10</v>
      </c>
      <c r="Q1443">
        <f>VLOOKUP(A1443,[1]原表!$E:$X,20,0)</f>
        <v>27350.43</v>
      </c>
    </row>
    <row r="1444" spans="1:17">
      <c r="A1444" s="74" t="s">
        <v>1502</v>
      </c>
      <c r="B1444" t="str">
        <f>VLOOKUP(A1444,[1]原表!$E:$AJ,32,0)</f>
        <v>专-药389#</v>
      </c>
      <c r="C1444" t="str">
        <f>VLOOKUP(A1444,[1]原表!$A:$D,4,0)</f>
        <v>机器设备-化工医用设备</v>
      </c>
      <c r="D1444" t="str">
        <f>VLOOKUP(A1444,[1]原表!$E:$G,3,0)</f>
        <v>旋转蒸发仪</v>
      </c>
      <c r="E1444" t="str">
        <f>VLOOKUP(A1444,'[1]拆分表2-整理表'!$C:$P,14,0)</f>
        <v>RE-2000A</v>
      </c>
      <c r="F1444">
        <v>1</v>
      </c>
      <c r="I1444" s="68">
        <f>VLOOKUP(A1444,[1]原表!$E:$N,10,0)</f>
        <v>42339</v>
      </c>
      <c r="J1444" s="68" t="s">
        <v>123</v>
      </c>
      <c r="M1444" t="str">
        <f>VLOOKUP(A1444,[1]原表!$E:$M,9,0)</f>
        <v>直接购入</v>
      </c>
      <c r="O1444" t="str">
        <f>VLOOKUP(A1444,'[1]拆分表2-整理表'!$C:$O,13,0)</f>
        <v>云南新茂科研器材开发有限公司</v>
      </c>
      <c r="P1444" t="str">
        <f>VLOOKUP(A1444,[1]原表!$E:$U,17,0)</f>
        <v>10</v>
      </c>
      <c r="Q1444">
        <f>VLOOKUP(A1444,[1]原表!$E:$X,20,0)</f>
        <v>6068.38</v>
      </c>
    </row>
    <row r="1445" spans="1:17">
      <c r="A1445" s="74" t="s">
        <v>1503</v>
      </c>
      <c r="B1445" t="str">
        <f>VLOOKUP(A1445,[1]原表!$E:$AJ,32,0)</f>
        <v>专-药390#</v>
      </c>
      <c r="C1445" t="str">
        <f>VLOOKUP(A1445,[1]原表!$A:$D,4,0)</f>
        <v>机器设备-化工医用设备</v>
      </c>
      <c r="D1445" t="str">
        <f>VLOOKUP(A1445,[1]原表!$E:$G,3,0)</f>
        <v>平板式铝塑铝泡罩包装机</v>
      </c>
      <c r="E1445" t="str">
        <f>VLOOKUP(A1445,'[1]拆分表2-整理表'!$C:$P,14,0)</f>
        <v>DPP-260H3</v>
      </c>
      <c r="F1445">
        <v>1</v>
      </c>
      <c r="I1445" s="68">
        <f>VLOOKUP(A1445,[1]原表!$E:$N,10,0)</f>
        <v>42370</v>
      </c>
      <c r="J1445" s="68" t="s">
        <v>171</v>
      </c>
      <c r="M1445" t="str">
        <f>VLOOKUP(A1445,[1]原表!$E:$M,9,0)</f>
        <v>直接购入</v>
      </c>
      <c r="O1445" t="str">
        <f>VLOOKUP(A1445,'[1]拆分表2-整理表'!$C:$O,13,0)</f>
        <v>上海江南制药机械有限公司</v>
      </c>
      <c r="P1445" t="str">
        <f>VLOOKUP(A1445,[1]原表!$E:$U,17,0)</f>
        <v>10</v>
      </c>
      <c r="Q1445">
        <f>VLOOKUP(A1445,[1]原表!$E:$X,20,0)</f>
        <v>235042.74</v>
      </c>
    </row>
    <row r="1446" spans="1:17">
      <c r="A1446" s="74" t="s">
        <v>1504</v>
      </c>
      <c r="B1446" t="str">
        <f>VLOOKUP(A1446,[1]原表!$E:$AJ,32,0)</f>
        <v>专-药391#</v>
      </c>
      <c r="C1446" t="str">
        <f>VLOOKUP(A1446,[1]原表!$A:$D,4,0)</f>
        <v>机器设备-化工医用设备</v>
      </c>
      <c r="D1446" t="str">
        <f>VLOOKUP(A1446,[1]原表!$E:$G,3,0)</f>
        <v>高效液相色谱仪</v>
      </c>
      <c r="E1446" t="str">
        <f>VLOOKUP(A1446,'[1]拆分表2-整理表'!$C:$P,14,0)</f>
        <v>1260Infinty</v>
      </c>
      <c r="F1446">
        <v>1</v>
      </c>
      <c r="I1446" s="68">
        <f>VLOOKUP(A1446,[1]原表!$E:$N,10,0)</f>
        <v>42370</v>
      </c>
      <c r="J1446" s="68" t="s">
        <v>59</v>
      </c>
      <c r="M1446" t="str">
        <f>VLOOKUP(A1446,[1]原表!$E:$M,9,0)</f>
        <v>直接购入</v>
      </c>
      <c r="O1446" t="str">
        <f>VLOOKUP(A1446,'[1]拆分表2-整理表'!$C:$O,13,0)</f>
        <v>云南明朗科技有限公司</v>
      </c>
      <c r="P1446" t="str">
        <f>VLOOKUP(A1446,[1]原表!$E:$U,17,0)</f>
        <v>10</v>
      </c>
      <c r="Q1446">
        <f>VLOOKUP(A1446,[1]原表!$E:$X,20,0)</f>
        <v>264957.27</v>
      </c>
    </row>
    <row r="1447" spans="1:17">
      <c r="A1447" s="74" t="s">
        <v>1505</v>
      </c>
      <c r="B1447" t="str">
        <f>VLOOKUP(A1447,[1]原表!$E:$AJ,32,0)</f>
        <v>专-药392#</v>
      </c>
      <c r="C1447" t="str">
        <f>VLOOKUP(A1447,[1]原表!$A:$D,4,0)</f>
        <v>机器设备-化工医用设备</v>
      </c>
      <c r="D1447" t="str">
        <f>VLOOKUP(A1447,[1]原表!$E:$G,3,0)</f>
        <v>高效液相色谱仪</v>
      </c>
      <c r="E1447" t="str">
        <f>VLOOKUP(A1447,'[1]拆分表2-整理表'!$C:$P,14,0)</f>
        <v>1260（DAD）</v>
      </c>
      <c r="F1447">
        <v>1</v>
      </c>
      <c r="I1447" s="68">
        <f>VLOOKUP(A1447,[1]原表!$E:$N,10,0)</f>
        <v>42370</v>
      </c>
      <c r="J1447" s="68" t="s">
        <v>123</v>
      </c>
      <c r="M1447" t="str">
        <f>VLOOKUP(A1447,[1]原表!$E:$M,9,0)</f>
        <v>直接购入</v>
      </c>
      <c r="O1447" t="str">
        <f>VLOOKUP(A1447,'[1]拆分表2-整理表'!$C:$O,13,0)</f>
        <v>云南明朗科技有限公司</v>
      </c>
      <c r="P1447" t="str">
        <f>VLOOKUP(A1447,[1]原表!$E:$U,17,0)</f>
        <v>10</v>
      </c>
      <c r="Q1447">
        <f>VLOOKUP(A1447,[1]原表!$E:$X,20,0)</f>
        <v>333333.32</v>
      </c>
    </row>
    <row r="1448" spans="1:17">
      <c r="A1448" s="74" t="s">
        <v>1506</v>
      </c>
      <c r="B1448" t="str">
        <f>VLOOKUP(A1448,[1]原表!$E:$AJ,32,0)</f>
        <v>专-药393#</v>
      </c>
      <c r="C1448" t="str">
        <f>VLOOKUP(A1448,[1]原表!$A:$D,4,0)</f>
        <v>机器设备-化工医用设备</v>
      </c>
      <c r="D1448" t="str">
        <f>VLOOKUP(A1448,[1]原表!$E:$G,3,0)</f>
        <v>空气发生器</v>
      </c>
      <c r="E1448" t="str">
        <f>VLOOKUP(A1448,'[1]拆分表2-整理表'!$C:$P,14,0)</f>
        <v>XWK-III</v>
      </c>
      <c r="F1448">
        <v>1</v>
      </c>
      <c r="I1448" s="68">
        <f>VLOOKUP(A1448,[1]原表!$E:$N,10,0)</f>
        <v>42401</v>
      </c>
      <c r="J1448" s="68" t="s">
        <v>59</v>
      </c>
      <c r="M1448" t="str">
        <f>VLOOKUP(A1448,[1]原表!$E:$M,9,0)</f>
        <v>直接购入</v>
      </c>
      <c r="O1448" t="str">
        <f>VLOOKUP(A1448,'[1]拆分表2-整理表'!$C:$O,13,0)</f>
        <v>云南明朗科技有限公司</v>
      </c>
      <c r="P1448" t="str">
        <f>VLOOKUP(A1448,[1]原表!$E:$U,17,0)</f>
        <v>10</v>
      </c>
      <c r="Q1448">
        <f>VLOOKUP(A1448,[1]原表!$E:$X,20,0)</f>
        <v>2564.1</v>
      </c>
    </row>
    <row r="1449" spans="1:17">
      <c r="A1449" s="74" t="s">
        <v>1507</v>
      </c>
      <c r="B1449" t="str">
        <f>VLOOKUP(A1449,[1]原表!$E:$AJ,32,0)</f>
        <v>专-药394#</v>
      </c>
      <c r="C1449" t="str">
        <f>VLOOKUP(A1449,[1]原表!$A:$D,4,0)</f>
        <v>机器设备-化工医用设备</v>
      </c>
      <c r="D1449" t="str">
        <f>VLOOKUP(A1449,[1]原表!$E:$G,3,0)</f>
        <v>螺旋选丸机</v>
      </c>
      <c r="E1449" t="str">
        <f>VLOOKUP(A1449,'[1]拆分表2-整理表'!$C:$P,14,0)</f>
        <v>SWL-5</v>
      </c>
      <c r="F1449">
        <v>1</v>
      </c>
      <c r="I1449" s="68">
        <f>VLOOKUP(A1449,[1]原表!$E:$N,10,0)</f>
        <v>42430</v>
      </c>
      <c r="J1449" s="68" t="s">
        <v>180</v>
      </c>
      <c r="M1449" t="str">
        <f>VLOOKUP(A1449,[1]原表!$E:$M,9,0)</f>
        <v>直接购入</v>
      </c>
      <c r="O1449" t="str">
        <f>VLOOKUP(A1449,'[1]拆分表2-整理表'!$C:$O,13,0)</f>
        <v>天水华圆制药设备科技有限公司</v>
      </c>
      <c r="P1449" t="str">
        <f>VLOOKUP(A1449,[1]原表!$E:$U,17,0)</f>
        <v>10</v>
      </c>
      <c r="Q1449">
        <f>VLOOKUP(A1449,[1]原表!$E:$X,20,0)</f>
        <v>8547.01</v>
      </c>
    </row>
    <row r="1450" spans="1:17">
      <c r="A1450" s="74" t="s">
        <v>1508</v>
      </c>
      <c r="B1450" t="str">
        <f>VLOOKUP(A1450,[1]原表!$E:$AJ,32,0)</f>
        <v>专-药395#</v>
      </c>
      <c r="C1450" t="str">
        <f>VLOOKUP(A1450,[1]原表!$A:$D,4,0)</f>
        <v>机器设备-化工医用设备</v>
      </c>
      <c r="D1450" t="str">
        <f>VLOOKUP(A1450,[1]原表!$E:$G,3,0)</f>
        <v>螺旋选丸机</v>
      </c>
      <c r="E1450" t="str">
        <f>VLOOKUP(A1450,'[1]拆分表2-整理表'!$C:$P,14,0)</f>
        <v>SWL-5</v>
      </c>
      <c r="F1450">
        <v>1</v>
      </c>
      <c r="I1450" s="68">
        <f>VLOOKUP(A1450,[1]原表!$E:$N,10,0)</f>
        <v>42430</v>
      </c>
      <c r="J1450" s="68" t="s">
        <v>180</v>
      </c>
      <c r="M1450" t="str">
        <f>VLOOKUP(A1450,[1]原表!$E:$M,9,0)</f>
        <v>直接购入</v>
      </c>
      <c r="O1450" t="str">
        <f>VLOOKUP(A1450,'[1]拆分表2-整理表'!$C:$O,13,0)</f>
        <v>天水华圆制药设备科技有限公司</v>
      </c>
      <c r="P1450" t="str">
        <f>VLOOKUP(A1450,[1]原表!$E:$U,17,0)</f>
        <v>10</v>
      </c>
      <c r="Q1450">
        <f>VLOOKUP(A1450,[1]原表!$E:$X,20,0)</f>
        <v>8547.01</v>
      </c>
    </row>
    <row r="1451" spans="1:17">
      <c r="A1451" s="74" t="s">
        <v>1509</v>
      </c>
      <c r="B1451" t="str">
        <f>VLOOKUP(A1451,[1]原表!$E:$AJ,32,0)</f>
        <v>专-药396#</v>
      </c>
      <c r="C1451" t="str">
        <f>VLOOKUP(A1451,[1]原表!$A:$D,4,0)</f>
        <v>机器设备-化工医用设备</v>
      </c>
      <c r="D1451" t="str">
        <f>VLOOKUP(A1451,[1]原表!$E:$G,3,0)</f>
        <v>螺旋选丸机</v>
      </c>
      <c r="E1451" t="str">
        <f>VLOOKUP(A1451,'[1]拆分表2-整理表'!$C:$P,14,0)</f>
        <v>SWL-5</v>
      </c>
      <c r="F1451">
        <v>1</v>
      </c>
      <c r="I1451" s="68">
        <f>VLOOKUP(A1451,[1]原表!$E:$N,10,0)</f>
        <v>42430</v>
      </c>
      <c r="J1451" s="68" t="s">
        <v>180</v>
      </c>
      <c r="M1451" t="str">
        <f>VLOOKUP(A1451,[1]原表!$E:$M,9,0)</f>
        <v>直接购入</v>
      </c>
      <c r="O1451" t="str">
        <f>VLOOKUP(A1451,'[1]拆分表2-整理表'!$C:$O,13,0)</f>
        <v>天水华圆制药设备科技有限公司</v>
      </c>
      <c r="P1451" t="str">
        <f>VLOOKUP(A1451,[1]原表!$E:$U,17,0)</f>
        <v>10</v>
      </c>
      <c r="Q1451">
        <f>VLOOKUP(A1451,[1]原表!$E:$X,20,0)</f>
        <v>8547.01</v>
      </c>
    </row>
    <row r="1452" spans="1:17">
      <c r="A1452" s="74" t="s">
        <v>1510</v>
      </c>
      <c r="B1452" t="str">
        <f>VLOOKUP(A1452,[1]原表!$E:$AJ,32,0)</f>
        <v>专-药397#</v>
      </c>
      <c r="C1452" t="str">
        <f>VLOOKUP(A1452,[1]原表!$A:$D,4,0)</f>
        <v>机器设备-化工医用设备</v>
      </c>
      <c r="D1452" t="str">
        <f>VLOOKUP(A1452,[1]原表!$E:$G,3,0)</f>
        <v>风量仪</v>
      </c>
      <c r="E1452" t="str">
        <f>VLOOKUP(A1452,'[1]拆分表2-整理表'!$C:$P,14,0)</f>
        <v>FLY-I</v>
      </c>
      <c r="F1452">
        <v>1</v>
      </c>
      <c r="I1452" s="68">
        <f>VLOOKUP(A1452,[1]原表!$E:$N,10,0)</f>
        <v>42430</v>
      </c>
      <c r="J1452" s="68" t="s">
        <v>33</v>
      </c>
      <c r="M1452" t="str">
        <f>VLOOKUP(A1452,[1]原表!$E:$M,9,0)</f>
        <v>直接购入</v>
      </c>
      <c r="O1452" t="str">
        <f>VLOOKUP(A1452,'[1]拆分表2-整理表'!$C:$O,13,0)</f>
        <v>重庆费普科技有限公司</v>
      </c>
      <c r="P1452" t="str">
        <f>VLOOKUP(A1452,[1]原表!$E:$U,17,0)</f>
        <v>10</v>
      </c>
      <c r="Q1452">
        <f>VLOOKUP(A1452,[1]原表!$E:$X,20,0)</f>
        <v>11794.87</v>
      </c>
    </row>
    <row r="1453" spans="1:17">
      <c r="A1453" s="74" t="s">
        <v>1511</v>
      </c>
      <c r="B1453" t="str">
        <f>VLOOKUP(A1453,[1]原表!$E:$AJ,32,0)</f>
        <v>专-药398#</v>
      </c>
      <c r="C1453" t="str">
        <f>VLOOKUP(A1453,[1]原表!$A:$D,4,0)</f>
        <v>机器设备-化工医用设备</v>
      </c>
      <c r="D1453" t="str">
        <f>VLOOKUP(A1453,[1]原表!$E:$G,3,0)</f>
        <v>水分测定仪</v>
      </c>
      <c r="E1453" t="str">
        <f>VLOOKUP(A1453,'[1]拆分表2-整理表'!$C:$P,14,0)</f>
        <v>YLS16A(pro)</v>
      </c>
      <c r="F1453">
        <v>1</v>
      </c>
      <c r="I1453" s="68">
        <f>VLOOKUP(A1453,[1]原表!$E:$N,10,0)</f>
        <v>42430</v>
      </c>
      <c r="J1453" s="68" t="s">
        <v>1512</v>
      </c>
      <c r="M1453" t="str">
        <f>VLOOKUP(A1453,[1]原表!$E:$M,9,0)</f>
        <v>直接购入</v>
      </c>
      <c r="O1453" t="str">
        <f>VLOOKUP(A1453,'[1]拆分表2-整理表'!$C:$O,13,0)</f>
        <v>云南新茂科研器材开发有限公司</v>
      </c>
      <c r="P1453" t="str">
        <f>VLOOKUP(A1453,[1]原表!$E:$U,17,0)</f>
        <v>10</v>
      </c>
      <c r="Q1453">
        <f>VLOOKUP(A1453,[1]原表!$E:$X,20,0)</f>
        <v>5299.15</v>
      </c>
    </row>
    <row r="1454" spans="1:17">
      <c r="A1454" s="74" t="s">
        <v>1513</v>
      </c>
      <c r="B1454" t="str">
        <f>VLOOKUP(A1454,[1]原表!$E:$AJ,32,0)</f>
        <v>专-药399#</v>
      </c>
      <c r="C1454" t="str">
        <f>VLOOKUP(A1454,[1]原表!$A:$D,4,0)</f>
        <v>机器设备-化工医用设备</v>
      </c>
      <c r="D1454" t="str">
        <f>VLOOKUP(A1454,[1]原表!$E:$G,3,0)</f>
        <v>卤素水分测定仪</v>
      </c>
      <c r="E1454" t="str">
        <f>VLOOKUP(A1454,'[1]拆分表2-整理表'!$C:$P,14,0)</f>
        <v>YLS16A(Pro)</v>
      </c>
      <c r="F1454">
        <v>1</v>
      </c>
      <c r="I1454" s="68">
        <f>VLOOKUP(A1454,[1]原表!$E:$N,10,0)</f>
        <v>42430</v>
      </c>
      <c r="J1454" s="68" t="s">
        <v>1512</v>
      </c>
      <c r="M1454" t="str">
        <f>VLOOKUP(A1454,[1]原表!$E:$M,9,0)</f>
        <v>直接购入</v>
      </c>
      <c r="O1454" t="str">
        <f>VLOOKUP(A1454,'[1]拆分表2-整理表'!$C:$O,13,0)</f>
        <v>云南新茂科研器材开发有限公司</v>
      </c>
      <c r="P1454" t="str">
        <f>VLOOKUP(A1454,[1]原表!$E:$U,17,0)</f>
        <v>10</v>
      </c>
      <c r="Q1454">
        <f>VLOOKUP(A1454,[1]原表!$E:$X,20,0)</f>
        <v>5299.14</v>
      </c>
    </row>
    <row r="1455" spans="1:17">
      <c r="A1455" s="74" t="s">
        <v>1514</v>
      </c>
      <c r="B1455" t="str">
        <f>VLOOKUP(A1455,[1]原表!$E:$AJ,32,0)</f>
        <v>专-药401#</v>
      </c>
      <c r="C1455" t="str">
        <f>VLOOKUP(A1455,[1]原表!$A:$D,4,0)</f>
        <v>机器设备-化工医用设备</v>
      </c>
      <c r="D1455" t="str">
        <f>VLOOKUP(A1455,[1]原表!$E:$G,3,0)</f>
        <v>黄曲霉素检测仪器</v>
      </c>
      <c r="E1455" t="str">
        <f>VLOOKUP(A1455,'[1]拆分表2-整理表'!$C:$P,14,0)</f>
        <v/>
      </c>
      <c r="F1455">
        <v>1</v>
      </c>
      <c r="I1455" s="68">
        <f>VLOOKUP(A1455,[1]原表!$E:$N,10,0)</f>
        <v>42522</v>
      </c>
      <c r="J1455" s="68" t="s">
        <v>59</v>
      </c>
      <c r="M1455" t="str">
        <f>VLOOKUP(A1455,[1]原表!$E:$M,9,0)</f>
        <v>直接购入</v>
      </c>
      <c r="O1455" t="str">
        <f>VLOOKUP(A1455,'[1]拆分表2-整理表'!$C:$O,13,0)</f>
        <v>云南明朗科技有限公司</v>
      </c>
      <c r="P1455" t="str">
        <f>VLOOKUP(A1455,[1]原表!$E:$U,17,0)</f>
        <v>10</v>
      </c>
      <c r="Q1455">
        <f>VLOOKUP(A1455,[1]原表!$E:$X,20,0)</f>
        <v>264957.26</v>
      </c>
    </row>
    <row r="1456" spans="1:17">
      <c r="A1456" s="74" t="s">
        <v>1515</v>
      </c>
      <c r="B1456" t="str">
        <f>VLOOKUP(A1456,[1]原表!$E:$AJ,32,0)</f>
        <v>专-药402#</v>
      </c>
      <c r="C1456" t="str">
        <f>VLOOKUP(A1456,[1]原表!$A:$D,4,0)</f>
        <v>机器设备-化工医用设备</v>
      </c>
      <c r="D1456" t="str">
        <f>VLOOKUP(A1456,[1]原表!$E:$G,3,0)</f>
        <v>干法制粒机</v>
      </c>
      <c r="E1456" t="str">
        <f>VLOOKUP(A1456,'[1]拆分表2-整理表'!$C:$P,14,0)</f>
        <v>GZL-250S</v>
      </c>
      <c r="F1456">
        <v>1</v>
      </c>
      <c r="I1456" s="68">
        <f>VLOOKUP(A1456,[1]原表!$E:$N,10,0)</f>
        <v>42522</v>
      </c>
      <c r="J1456" s="68" t="s">
        <v>171</v>
      </c>
      <c r="M1456" t="str">
        <f>VLOOKUP(A1456,[1]原表!$E:$M,9,0)</f>
        <v>直接购入</v>
      </c>
      <c r="O1456" t="str">
        <f>VLOOKUP(A1456,'[1]拆分表2-整理表'!$C:$O,13,0)</f>
        <v>哈尔滨纳诺机械设备有限公司</v>
      </c>
      <c r="P1456" t="str">
        <f>VLOOKUP(A1456,[1]原表!$E:$U,17,0)</f>
        <v>10</v>
      </c>
      <c r="Q1456">
        <f>VLOOKUP(A1456,[1]原表!$E:$X,20,0)</f>
        <v>470085.47</v>
      </c>
    </row>
    <row r="1457" spans="1:17">
      <c r="A1457" s="74" t="s">
        <v>1516</v>
      </c>
      <c r="B1457" t="str">
        <f>VLOOKUP(A1457,[1]原表!$E:$AJ,32,0)</f>
        <v>专-药403#</v>
      </c>
      <c r="C1457" t="str">
        <f>VLOOKUP(A1457,[1]原表!$A:$D,4,0)</f>
        <v>机器设备-化工医用设备</v>
      </c>
      <c r="D1457" t="str">
        <f>VLOOKUP(A1457,[1]原表!$E:$G,3,0)</f>
        <v>烘干法水分测定仪</v>
      </c>
      <c r="E1457" t="str">
        <f>VLOOKUP(A1457,'[1]拆分表2-整理表'!$C:$P,14,0)</f>
        <v>YLS16(Pro)</v>
      </c>
      <c r="F1457">
        <v>1</v>
      </c>
      <c r="I1457" s="68">
        <f>VLOOKUP(A1457,[1]原表!$E:$N,10,0)</f>
        <v>42522</v>
      </c>
      <c r="J1457" s="68" t="s">
        <v>31</v>
      </c>
      <c r="M1457" t="str">
        <f>VLOOKUP(A1457,[1]原表!$E:$M,9,0)</f>
        <v>直接购入</v>
      </c>
      <c r="O1457" t="str">
        <f>VLOOKUP(A1457,'[1]拆分表2-整理表'!$C:$O,13,0)</f>
        <v>云南新茂科研器材开发公司</v>
      </c>
      <c r="P1457" t="str">
        <f>VLOOKUP(A1457,[1]原表!$E:$U,17,0)</f>
        <v>10</v>
      </c>
      <c r="Q1457">
        <f>VLOOKUP(A1457,[1]原表!$E:$X,20,0)</f>
        <v>5299.15</v>
      </c>
    </row>
    <row r="1458" spans="1:17">
      <c r="A1458" s="74" t="s">
        <v>1517</v>
      </c>
      <c r="B1458" t="str">
        <f>VLOOKUP(A1458,[1]原表!$E:$AJ,32,0)</f>
        <v>专-药404#</v>
      </c>
      <c r="C1458" t="str">
        <f>VLOOKUP(A1458,[1]原表!$A:$D,4,0)</f>
        <v>机器设备-化工医用设备</v>
      </c>
      <c r="D1458" t="str">
        <f>VLOOKUP(A1458,[1]原表!$E:$G,3,0)</f>
        <v>智能电子拉力试验机</v>
      </c>
      <c r="E1458" t="str">
        <f>VLOOKUP(A1458,'[1]拆分表2-整理表'!$C:$P,14,0)</f>
        <v>XLW（B）</v>
      </c>
      <c r="F1458">
        <v>1</v>
      </c>
      <c r="I1458" s="68">
        <f>VLOOKUP(A1458,[1]原表!$E:$N,10,0)</f>
        <v>42522</v>
      </c>
      <c r="J1458" s="68" t="s">
        <v>59</v>
      </c>
      <c r="M1458" t="str">
        <f>VLOOKUP(A1458,[1]原表!$E:$M,9,0)</f>
        <v>直接购入</v>
      </c>
      <c r="O1458" t="str">
        <f>VLOOKUP(A1458,'[1]拆分表2-整理表'!$C:$O,13,0)</f>
        <v>济南兰光机电技术有限公司</v>
      </c>
      <c r="P1458" t="str">
        <f>VLOOKUP(A1458,[1]原表!$E:$U,17,0)</f>
        <v>10</v>
      </c>
      <c r="Q1458">
        <f>VLOOKUP(A1458,[1]原表!$E:$X,20,0)</f>
        <v>17521.37</v>
      </c>
    </row>
    <row r="1459" spans="1:17">
      <c r="A1459" s="74" t="s">
        <v>1518</v>
      </c>
      <c r="B1459" t="str">
        <f>VLOOKUP(A1459,[1]原表!$E:$AJ,32,0)</f>
        <v>专-药405#</v>
      </c>
      <c r="C1459" t="str">
        <f>VLOOKUP(A1459,[1]原表!$A:$D,4,0)</f>
        <v>机器设备-化工医用设备</v>
      </c>
      <c r="D1459" t="str">
        <f>VLOOKUP(A1459,[1]原表!$E:$G,3,0)</f>
        <v>热封试验仪</v>
      </c>
      <c r="E1459" t="str">
        <f>VLOOKUP(A1459,'[1]拆分表2-整理表'!$C:$P,14,0)</f>
        <v>HST-H3</v>
      </c>
      <c r="F1459">
        <v>1</v>
      </c>
      <c r="I1459" s="68">
        <f>VLOOKUP(A1459,[1]原表!$E:$N,10,0)</f>
        <v>42522</v>
      </c>
      <c r="J1459" s="68" t="s">
        <v>59</v>
      </c>
      <c r="M1459" t="str">
        <f>VLOOKUP(A1459,[1]原表!$E:$M,9,0)</f>
        <v>直接购入</v>
      </c>
      <c r="O1459" t="str">
        <f>VLOOKUP(A1459,'[1]拆分表2-整理表'!$C:$O,13,0)</f>
        <v>济南兰光机电技术有限公司</v>
      </c>
      <c r="P1459" t="str">
        <f>VLOOKUP(A1459,[1]原表!$E:$U,17,0)</f>
        <v>10</v>
      </c>
      <c r="Q1459">
        <f>VLOOKUP(A1459,[1]原表!$E:$X,20,0)</f>
        <v>17521.37</v>
      </c>
    </row>
    <row r="1460" spans="1:17">
      <c r="A1460" s="74" t="s">
        <v>1519</v>
      </c>
      <c r="B1460" t="str">
        <f>VLOOKUP(A1460,[1]原表!$E:$AJ,32,0)</f>
        <v>专-药407#</v>
      </c>
      <c r="C1460" t="str">
        <f>VLOOKUP(A1460,[1]原表!$A:$D,4,0)</f>
        <v>机器设备-化工医用设备</v>
      </c>
      <c r="D1460" t="str">
        <f>VLOOKUP(A1460,[1]原表!$E:$G,3,0)</f>
        <v>全封闭智能匀浆仪</v>
      </c>
      <c r="E1460" t="str">
        <f>VLOOKUP(A1460,'[1]拆分表2-整理表'!$C:$P,14,0)</f>
        <v>ZW-800D</v>
      </c>
      <c r="F1460">
        <v>1</v>
      </c>
      <c r="I1460" s="68">
        <f>VLOOKUP(A1460,[1]原表!$E:$N,10,0)</f>
        <v>42644</v>
      </c>
      <c r="J1460" s="68" t="s">
        <v>59</v>
      </c>
      <c r="M1460" t="str">
        <f>VLOOKUP(A1460,[1]原表!$E:$M,9,0)</f>
        <v>直接购入</v>
      </c>
      <c r="O1460" t="str">
        <f>VLOOKUP(A1460,'[1]拆分表2-整理表'!$C:$O,13,0)</f>
        <v>温州维科生物实验室设备有限公司</v>
      </c>
      <c r="P1460" t="str">
        <f>VLOOKUP(A1460,[1]原表!$E:$U,17,0)</f>
        <v>10</v>
      </c>
      <c r="Q1460">
        <f>VLOOKUP(A1460,[1]原表!$E:$X,20,0)</f>
        <v>17820.52</v>
      </c>
    </row>
    <row r="1461" spans="1:17">
      <c r="A1461" s="74" t="s">
        <v>1520</v>
      </c>
      <c r="B1461" t="str">
        <f>VLOOKUP(A1461,[1]原表!$E:$AJ,32,0)</f>
        <v>专-药408#</v>
      </c>
      <c r="C1461" t="str">
        <f>VLOOKUP(A1461,[1]原表!$A:$D,4,0)</f>
        <v>机器设备-化工医用设备</v>
      </c>
      <c r="D1461" t="str">
        <f>VLOOKUP(A1461,[1]原表!$E:$G,3,0)</f>
        <v>密封测试仪</v>
      </c>
      <c r="E1461" t="str">
        <f>VLOOKUP(A1461,'[1]拆分表2-整理表'!$C:$P,14,0)</f>
        <v>C-951</v>
      </c>
      <c r="F1461">
        <v>1</v>
      </c>
      <c r="I1461" s="68">
        <f>VLOOKUP(A1461,[1]原表!$E:$N,10,0)</f>
        <v>42644</v>
      </c>
      <c r="J1461" s="68" t="s">
        <v>171</v>
      </c>
      <c r="M1461" t="str">
        <f>VLOOKUP(A1461,[1]原表!$E:$M,9,0)</f>
        <v>直接购入</v>
      </c>
      <c r="O1461" t="str">
        <f>VLOOKUP(A1461,'[1]拆分表2-整理表'!$C:$O,13,0)</f>
        <v>北京兰德梅克科技开发有限公司</v>
      </c>
      <c r="P1461" t="str">
        <f>VLOOKUP(A1461,[1]原表!$E:$U,17,0)</f>
        <v>10</v>
      </c>
      <c r="Q1461">
        <f>VLOOKUP(A1461,[1]原表!$E:$X,20,0)</f>
        <v>5128.21</v>
      </c>
    </row>
    <row r="1462" spans="1:17">
      <c r="A1462" s="74" t="s">
        <v>1521</v>
      </c>
      <c r="B1462" t="str">
        <f>VLOOKUP(A1462,[1]原表!$E:$AJ,32,0)</f>
        <v>专-药410#</v>
      </c>
      <c r="C1462" t="str">
        <f>VLOOKUP(A1462,[1]原表!$A:$D,4,0)</f>
        <v>机器设备-化工医用设备</v>
      </c>
      <c r="D1462" t="str">
        <f>VLOOKUP(A1462,[1]原表!$E:$G,3,0)</f>
        <v>药品剔片机</v>
      </c>
      <c r="E1462" t="str">
        <f>VLOOKUP(A1462,'[1]拆分表2-整理表'!$C:$P,14,0)</f>
        <v>PY-80B</v>
      </c>
      <c r="F1462">
        <v>1</v>
      </c>
      <c r="I1462" s="68">
        <f>VLOOKUP(A1462,[1]原表!$E:$N,10,0)</f>
        <v>42675</v>
      </c>
      <c r="J1462" s="68" t="s">
        <v>33</v>
      </c>
      <c r="M1462" t="str">
        <f>VLOOKUP(A1462,[1]原表!$E:$M,9,0)</f>
        <v>直接购入</v>
      </c>
      <c r="O1462" t="str">
        <f>VLOOKUP(A1462,'[1]拆分表2-整理表'!$C:$O,13,0)</f>
        <v>瑞安市康达机械有限公司</v>
      </c>
      <c r="P1462" t="str">
        <f>VLOOKUP(A1462,[1]原表!$E:$U,17,0)</f>
        <v>10</v>
      </c>
      <c r="Q1462">
        <f>VLOOKUP(A1462,[1]原表!$E:$X,20,0)</f>
        <v>6837.61</v>
      </c>
    </row>
    <row r="1463" spans="1:17">
      <c r="A1463" s="74" t="s">
        <v>1522</v>
      </c>
      <c r="B1463" t="str">
        <f>VLOOKUP(A1463,[1]原表!$E:$AJ,32,0)</f>
        <v>专-药411#</v>
      </c>
      <c r="C1463" t="str">
        <f>VLOOKUP(A1463,[1]原表!$A:$D,4,0)</f>
        <v>机器设备-化工医用设备</v>
      </c>
      <c r="D1463" t="str">
        <f>VLOOKUP(A1463,[1]原表!$E:$G,3,0)</f>
        <v>药品剔片机</v>
      </c>
      <c r="E1463" t="str">
        <f>VLOOKUP(A1463,'[1]拆分表2-整理表'!$C:$P,14,0)</f>
        <v>PY-80B</v>
      </c>
      <c r="F1463">
        <v>1</v>
      </c>
      <c r="I1463" s="68">
        <f>VLOOKUP(A1463,[1]原表!$E:$N,10,0)</f>
        <v>42675</v>
      </c>
      <c r="J1463" s="68" t="s">
        <v>171</v>
      </c>
      <c r="M1463" t="str">
        <f>VLOOKUP(A1463,[1]原表!$E:$M,9,0)</f>
        <v>直接购入</v>
      </c>
      <c r="O1463" t="str">
        <f>VLOOKUP(A1463,'[1]拆分表2-整理表'!$C:$O,13,0)</f>
        <v>瑞安市康达机械有限公司</v>
      </c>
      <c r="P1463" t="str">
        <f>VLOOKUP(A1463,[1]原表!$E:$U,17,0)</f>
        <v>10</v>
      </c>
      <c r="Q1463">
        <f>VLOOKUP(A1463,[1]原表!$E:$X,20,0)</f>
        <v>6837.6</v>
      </c>
    </row>
    <row r="1464" spans="1:17">
      <c r="A1464" s="74" t="s">
        <v>1523</v>
      </c>
      <c r="B1464" t="str">
        <f>VLOOKUP(A1464,[1]原表!$E:$AJ,32,0)</f>
        <v>专-药412#</v>
      </c>
      <c r="C1464" t="str">
        <f>VLOOKUP(A1464,[1]原表!$A:$D,4,0)</f>
        <v>机器设备-化工医用设备</v>
      </c>
      <c r="D1464" t="str">
        <f>VLOOKUP(A1464,[1]原表!$E:$G,3,0)</f>
        <v>实验室专用防爆冰箱</v>
      </c>
      <c r="E1464" t="str">
        <f>VLOOKUP(A1464,'[1]拆分表2-整理表'!$C:$P,14,0)</f>
        <v>LKEXV5400</v>
      </c>
      <c r="F1464">
        <v>1</v>
      </c>
      <c r="I1464" s="68">
        <f>VLOOKUP(A1464,[1]原表!$E:$N,10,0)</f>
        <v>42675</v>
      </c>
      <c r="J1464" s="68" t="s">
        <v>59</v>
      </c>
      <c r="M1464" t="str">
        <f>VLOOKUP(A1464,[1]原表!$E:$M,9,0)</f>
        <v>直接购入</v>
      </c>
      <c r="O1464" t="str">
        <f>VLOOKUP(A1464,'[1]拆分表2-整理表'!$C:$O,13,0)</f>
        <v>云南乐桥科技有限公司</v>
      </c>
      <c r="P1464" t="str">
        <f>VLOOKUP(A1464,[1]原表!$E:$U,17,0)</f>
        <v>10</v>
      </c>
      <c r="Q1464">
        <f>VLOOKUP(A1464,[1]原表!$E:$X,20,0)</f>
        <v>19658.12</v>
      </c>
    </row>
    <row r="1465" spans="1:17">
      <c r="A1465" s="74" t="s">
        <v>1524</v>
      </c>
      <c r="B1465" t="str">
        <f>VLOOKUP(A1465,[1]原表!$E:$AJ,32,0)</f>
        <v>专-药413#</v>
      </c>
      <c r="C1465" t="str">
        <f>VLOOKUP(A1465,[1]原表!$A:$D,4,0)</f>
        <v>机器设备-化工医用设备</v>
      </c>
      <c r="D1465" t="str">
        <f>VLOOKUP(A1465,[1]原表!$E:$G,3,0)</f>
        <v>电热鼓风工作箱</v>
      </c>
      <c r="E1465" t="str">
        <f>VLOOKUP(A1465,'[1]拆分表2-整理表'!$C:$P,14,0)</f>
        <v>DHG-9145A</v>
      </c>
      <c r="F1465">
        <v>1</v>
      </c>
      <c r="I1465" s="68">
        <f>VLOOKUP(A1465,[1]原表!$E:$N,10,0)</f>
        <v>42675</v>
      </c>
      <c r="J1465" s="68" t="s">
        <v>59</v>
      </c>
      <c r="M1465" t="str">
        <f>VLOOKUP(A1465,[1]原表!$E:$M,9,0)</f>
        <v>直接购入</v>
      </c>
      <c r="O1465" t="str">
        <f>VLOOKUP(A1465,'[1]拆分表2-整理表'!$C:$O,13,0)</f>
        <v>云南乐桥科技有限公司</v>
      </c>
      <c r="P1465" t="str">
        <f>VLOOKUP(A1465,[1]原表!$E:$U,17,0)</f>
        <v>10</v>
      </c>
      <c r="Q1465">
        <f>VLOOKUP(A1465,[1]原表!$E:$X,20,0)</f>
        <v>3376.07</v>
      </c>
    </row>
    <row r="1466" spans="1:17">
      <c r="A1466" s="74" t="s">
        <v>1525</v>
      </c>
      <c r="B1466" t="str">
        <f>VLOOKUP(A1466,[1]原表!$E:$AJ,32,0)</f>
        <v>专-药414#</v>
      </c>
      <c r="C1466" t="str">
        <f>VLOOKUP(A1466,[1]原表!$A:$D,4,0)</f>
        <v>机器设备-化工医用设备</v>
      </c>
      <c r="D1466" t="str">
        <f>VLOOKUP(A1466,[1]原表!$E:$G,3,0)</f>
        <v>洁净工作台</v>
      </c>
      <c r="E1466" t="str">
        <f>VLOOKUP(A1466,'[1]拆分表2-整理表'!$C:$P,14,0)</f>
        <v>SW-CJ-2FD</v>
      </c>
      <c r="F1466">
        <v>1</v>
      </c>
      <c r="I1466" s="68">
        <f>VLOOKUP(A1466,[1]原表!$E:$N,10,0)</f>
        <v>42675</v>
      </c>
      <c r="J1466" s="68" t="s">
        <v>59</v>
      </c>
      <c r="M1466" t="str">
        <f>VLOOKUP(A1466,[1]原表!$E:$M,9,0)</f>
        <v>直接购入</v>
      </c>
      <c r="O1466" t="str">
        <f>VLOOKUP(A1466,'[1]拆分表2-整理表'!$C:$O,13,0)</f>
        <v>重庆费普净科技有限公司</v>
      </c>
      <c r="P1466" t="str">
        <f>VLOOKUP(A1466,[1]原表!$E:$U,17,0)</f>
        <v>10</v>
      </c>
      <c r="Q1466">
        <f>VLOOKUP(A1466,[1]原表!$E:$X,20,0)</f>
        <v>10085.47</v>
      </c>
    </row>
    <row r="1467" spans="1:17">
      <c r="A1467" s="74" t="s">
        <v>1526</v>
      </c>
      <c r="B1467" t="str">
        <f>VLOOKUP(A1467,[1]原表!$E:$AJ,32,0)</f>
        <v>专-药416#</v>
      </c>
      <c r="C1467" t="str">
        <f>VLOOKUP(A1467,[1]原表!$A:$D,4,0)</f>
        <v>机器设备-化工医用设备</v>
      </c>
      <c r="D1467" t="str">
        <f>VLOOKUP(A1467,[1]原表!$E:$G,3,0)</f>
        <v>中药混合机</v>
      </c>
      <c r="E1467" t="str">
        <f>VLOOKUP(A1467,'[1]拆分表2-整理表'!$C:$P,14,0)</f>
        <v>CH-400</v>
      </c>
      <c r="F1467">
        <v>1</v>
      </c>
      <c r="I1467" s="68">
        <f>VLOOKUP(A1467,[1]原表!$E:$N,10,0)</f>
        <v>42705</v>
      </c>
      <c r="J1467" s="68" t="s">
        <v>140</v>
      </c>
      <c r="M1467" t="str">
        <f>VLOOKUP(A1467,[1]原表!$E:$M,9,0)</f>
        <v>直接购入</v>
      </c>
      <c r="O1467" t="str">
        <f>VLOOKUP(A1467,'[1]拆分表2-整理表'!$C:$O,13,0)</f>
        <v>丹东市宏泰制药设备有限公司 7楼</v>
      </c>
      <c r="P1467" t="str">
        <f>VLOOKUP(A1467,[1]原表!$E:$U,17,0)</f>
        <v>10</v>
      </c>
      <c r="Q1467">
        <f>VLOOKUP(A1467,[1]原表!$E:$X,20,0)</f>
        <v>35042.74</v>
      </c>
    </row>
    <row r="1468" spans="1:17">
      <c r="A1468" s="74" t="s">
        <v>1527</v>
      </c>
      <c r="B1468" t="str">
        <f>VLOOKUP(A1468,[1]原表!$E:$AJ,32,0)</f>
        <v>专-药417#</v>
      </c>
      <c r="C1468" t="str">
        <f>VLOOKUP(A1468,[1]原表!$A:$D,4,0)</f>
        <v>机器设备-化工医用设备</v>
      </c>
      <c r="D1468" t="str">
        <f>VLOOKUP(A1468,[1]原表!$E:$G,3,0)</f>
        <v>风选机</v>
      </c>
      <c r="E1468" t="str">
        <f>VLOOKUP(A1468,'[1]拆分表2-整理表'!$C:$P,14,0)</f>
        <v>FX-500</v>
      </c>
      <c r="F1468">
        <v>1</v>
      </c>
      <c r="I1468" s="68">
        <f>VLOOKUP(A1468,[1]原表!$E:$N,10,0)</f>
        <v>42705</v>
      </c>
      <c r="J1468" s="68" t="s">
        <v>31</v>
      </c>
      <c r="M1468" t="str">
        <f>VLOOKUP(A1468,[1]原表!$E:$M,9,0)</f>
        <v>直接购入</v>
      </c>
      <c r="O1468" t="str">
        <f>VLOOKUP(A1468,'[1]拆分表2-整理表'!$C:$O,13,0)</f>
        <v>杭州富阳康华制药机械有限公司 粉碎1楼</v>
      </c>
      <c r="P1468" t="str">
        <f>VLOOKUP(A1468,[1]原表!$E:$U,17,0)</f>
        <v>10</v>
      </c>
      <c r="Q1468">
        <f>VLOOKUP(A1468,[1]原表!$E:$X,20,0)</f>
        <v>57264.96</v>
      </c>
    </row>
    <row r="1469" spans="1:17">
      <c r="A1469" s="74" t="s">
        <v>1528</v>
      </c>
      <c r="B1469" t="str">
        <f>VLOOKUP(A1469,[1]原表!$E:$AJ,32,0)</f>
        <v>专-药409#</v>
      </c>
      <c r="C1469" t="str">
        <f>VLOOKUP(A1469,[1]原表!$A:$D,4,0)</f>
        <v>机器设备-化工医用设备</v>
      </c>
      <c r="D1469" t="str">
        <f>VLOOKUP(A1469,[1]原表!$E:$G,3,0)</f>
        <v>摇摆式颗粒机</v>
      </c>
      <c r="E1469" t="str">
        <f>VLOOKUP(A1469,'[1]拆分表2-整理表'!$C:$P,14,0)</f>
        <v>YK-160J</v>
      </c>
      <c r="F1469">
        <v>1</v>
      </c>
      <c r="I1469" s="68">
        <f>VLOOKUP(A1469,[1]原表!$E:$N,10,0)</f>
        <v>42705</v>
      </c>
      <c r="J1469" s="68" t="s">
        <v>171</v>
      </c>
      <c r="M1469" t="str">
        <f>VLOOKUP(A1469,[1]原表!$E:$M,9,0)</f>
        <v>直接购入</v>
      </c>
      <c r="O1469" t="str">
        <f>VLOOKUP(A1469,'[1]拆分表2-整理表'!$C:$O,13,0)</f>
        <v>江阴市宏达粉体设备有限公司 6楼</v>
      </c>
      <c r="P1469" t="str">
        <f>VLOOKUP(A1469,[1]原表!$E:$U,17,0)</f>
        <v>10</v>
      </c>
      <c r="Q1469">
        <f>VLOOKUP(A1469,[1]原表!$E:$X,20,0)</f>
        <v>33760.69</v>
      </c>
    </row>
    <row r="1470" spans="1:17">
      <c r="A1470" s="74" t="s">
        <v>1529</v>
      </c>
      <c r="B1470" t="str">
        <f>VLOOKUP(A1470,[1]原表!$E:$AJ,32,0)</f>
        <v>专-药418#</v>
      </c>
      <c r="C1470" t="str">
        <f>VLOOKUP(A1470,[1]原表!$A:$D,4,0)</f>
        <v>机器设备-化工医用设备</v>
      </c>
      <c r="D1470" t="str">
        <f>VLOOKUP(A1470,[1]原表!$E:$G,3,0)</f>
        <v>摇摆式颗粒机</v>
      </c>
      <c r="E1470" t="str">
        <f>VLOOKUP(A1470,'[1]拆分表2-整理表'!$C:$P,14,0)</f>
        <v>YK-160J</v>
      </c>
      <c r="F1470">
        <v>1</v>
      </c>
      <c r="I1470" s="68">
        <f>VLOOKUP(A1470,[1]原表!$E:$N,10,0)</f>
        <v>42705</v>
      </c>
      <c r="J1470" s="68" t="s">
        <v>171</v>
      </c>
      <c r="M1470" t="str">
        <f>VLOOKUP(A1470,[1]原表!$E:$M,9,0)</f>
        <v>直接购入</v>
      </c>
      <c r="O1470" t="str">
        <f>VLOOKUP(A1470,'[1]拆分表2-整理表'!$C:$O,13,0)</f>
        <v>江阴市宏达粉体设备有限公司 7楼</v>
      </c>
      <c r="P1470" t="str">
        <f>VLOOKUP(A1470,[1]原表!$E:$U,17,0)</f>
        <v>10</v>
      </c>
      <c r="Q1470">
        <f>VLOOKUP(A1470,[1]原表!$E:$X,20,0)</f>
        <v>33760.68</v>
      </c>
    </row>
    <row r="1471" spans="1:17">
      <c r="A1471" s="74" t="s">
        <v>1530</v>
      </c>
      <c r="B1471" t="str">
        <f>VLOOKUP(A1471,[1]原表!$E:$AJ,32,0)</f>
        <v>专-药415#</v>
      </c>
      <c r="C1471" t="str">
        <f>VLOOKUP(A1471,[1]原表!$A:$D,4,0)</f>
        <v>机器设备-化工医用设备</v>
      </c>
      <c r="D1471" t="str">
        <f>VLOOKUP(A1471,[1]原表!$E:$G,3,0)</f>
        <v>单列充填包装机</v>
      </c>
      <c r="E1471" t="str">
        <f>VLOOKUP(A1471,'[1]拆分表2-整理表'!$C:$P,14,0)</f>
        <v>FM10-01B-ZC1</v>
      </c>
      <c r="F1471">
        <v>1</v>
      </c>
      <c r="I1471" s="68">
        <f>VLOOKUP(A1471,[1]原表!$E:$N,10,0)</f>
        <v>42767</v>
      </c>
      <c r="J1471" s="68" t="s">
        <v>171</v>
      </c>
      <c r="M1471" t="str">
        <f>VLOOKUP(A1471,[1]原表!$E:$M,9,0)</f>
        <v>直接购入</v>
      </c>
      <c r="O1471" t="str">
        <f>VLOOKUP(A1471,'[1]拆分表2-整理表'!$C:$O,13,0)</f>
        <v>江苏仅一包装技术有限公司</v>
      </c>
      <c r="P1471" t="str">
        <f>VLOOKUP(A1471,[1]原表!$E:$U,17,0)</f>
        <v>10</v>
      </c>
      <c r="Q1471">
        <f>VLOOKUP(A1471,[1]原表!$E:$X,20,0)</f>
        <v>365811.97</v>
      </c>
    </row>
    <row r="1472" spans="1:17">
      <c r="A1472" s="74" t="s">
        <v>1531</v>
      </c>
      <c r="B1472" t="str">
        <f>VLOOKUP(A1472,[1]原表!$E:$AJ,32,0)</f>
        <v>专-药419#</v>
      </c>
      <c r="C1472" t="str">
        <f>VLOOKUP(A1472,[1]原表!$A:$D,4,0)</f>
        <v>机器设备-化工医用设备</v>
      </c>
      <c r="D1472" t="str">
        <f>VLOOKUP(A1472,[1]原表!$E:$G,3,0)</f>
        <v>PH计</v>
      </c>
      <c r="E1472" t="str">
        <f>VLOOKUP(A1472,'[1]拆分表2-整理表'!$C:$P,14,0)</f>
        <v>FE28</v>
      </c>
      <c r="F1472">
        <v>1</v>
      </c>
      <c r="I1472" s="68">
        <f>VLOOKUP(A1472,[1]原表!$E:$N,10,0)</f>
        <v>42767</v>
      </c>
      <c r="J1472" s="68" t="s">
        <v>123</v>
      </c>
      <c r="M1472" t="str">
        <f>VLOOKUP(A1472,[1]原表!$E:$M,9,0)</f>
        <v>直接购入</v>
      </c>
      <c r="O1472" t="str">
        <f>VLOOKUP(A1472,'[1]拆分表2-整理表'!$C:$O,13,0)</f>
        <v>梅特勒-托利多国际贸易（上海)有限公司</v>
      </c>
      <c r="P1472" t="str">
        <f>VLOOKUP(A1472,[1]原表!$E:$U,17,0)</f>
        <v>10</v>
      </c>
      <c r="Q1472">
        <f>VLOOKUP(A1472,[1]原表!$E:$X,20,0)</f>
        <v>2612.82</v>
      </c>
    </row>
    <row r="1473" spans="1:17">
      <c r="A1473" s="74" t="s">
        <v>1532</v>
      </c>
      <c r="B1473" t="str">
        <f>VLOOKUP(A1473,[1]原表!$E:$AJ,32,0)</f>
        <v>专-药420#</v>
      </c>
      <c r="C1473" t="str">
        <f>VLOOKUP(A1473,[1]原表!$A:$D,4,0)</f>
        <v>机器设备-化工医用设备</v>
      </c>
      <c r="D1473" t="str">
        <f>VLOOKUP(A1473,[1]原表!$E:$G,3,0)</f>
        <v>激光尘埃粒子计数器</v>
      </c>
      <c r="E1473" t="str">
        <f>VLOOKUP(A1473,'[1]拆分表2-整理表'!$C:$P,14,0)</f>
        <v>Y09-310ACDC</v>
      </c>
      <c r="F1473">
        <v>1</v>
      </c>
      <c r="I1473" s="68">
        <f>VLOOKUP(A1473,[1]原表!$E:$N,10,0)</f>
        <v>42767</v>
      </c>
      <c r="J1473" s="68" t="s">
        <v>59</v>
      </c>
      <c r="M1473" t="str">
        <f>VLOOKUP(A1473,[1]原表!$E:$M,9,0)</f>
        <v>直接购入</v>
      </c>
      <c r="O1473" t="str">
        <f>VLOOKUP(A1473,'[1]拆分表2-整理表'!$C:$O,13,0)</f>
        <v>重庆费普净科技有限公司</v>
      </c>
      <c r="P1473" t="str">
        <f>VLOOKUP(A1473,[1]原表!$E:$U,17,0)</f>
        <v>10</v>
      </c>
      <c r="Q1473">
        <f>VLOOKUP(A1473,[1]原表!$E:$X,20,0)</f>
        <v>23076.92</v>
      </c>
    </row>
    <row r="1474" spans="1:17">
      <c r="A1474" s="74" t="s">
        <v>1533</v>
      </c>
      <c r="B1474" t="str">
        <f>VLOOKUP(A1474,[1]原表!$E:$AJ,32,0)</f>
        <v>专-药421#</v>
      </c>
      <c r="C1474" t="str">
        <f>VLOOKUP(A1474,[1]原表!$A:$D,4,0)</f>
        <v>机器设备-化工医用设备</v>
      </c>
      <c r="D1474" t="str">
        <f>VLOOKUP(A1474,[1]原表!$E:$G,3,0)</f>
        <v>压缩空气质量检测仪</v>
      </c>
      <c r="E1474" t="str">
        <f>VLOOKUP(A1474,'[1]拆分表2-整理表'!$C:$P,14,0)</f>
        <v>AcyosestAlph6527149</v>
      </c>
      <c r="F1474">
        <v>1</v>
      </c>
      <c r="I1474" s="68">
        <f>VLOOKUP(A1474,[1]原表!$E:$N,10,0)</f>
        <v>42767</v>
      </c>
      <c r="J1474" s="68" t="s">
        <v>59</v>
      </c>
      <c r="M1474" t="str">
        <f>VLOOKUP(A1474,[1]原表!$E:$M,9,0)</f>
        <v>直接购入</v>
      </c>
      <c r="O1474" t="str">
        <f>VLOOKUP(A1474,'[1]拆分表2-整理表'!$C:$O,13,0)</f>
        <v>上海京工实业有限公司</v>
      </c>
      <c r="P1474" t="str">
        <f>VLOOKUP(A1474,[1]原表!$E:$U,17,0)</f>
        <v>10</v>
      </c>
      <c r="Q1474">
        <f>VLOOKUP(A1474,[1]原表!$E:$X,20,0)</f>
        <v>10341.88</v>
      </c>
    </row>
    <row r="1475" spans="1:17">
      <c r="A1475" s="74" t="s">
        <v>1534</v>
      </c>
      <c r="B1475" t="str">
        <f>VLOOKUP(A1475,[1]原表!$E:$AJ,32,0)</f>
        <v>专-药422#</v>
      </c>
      <c r="C1475" t="str">
        <f>VLOOKUP(A1475,[1]原表!$A:$D,4,0)</f>
        <v>机器设备-化工医用设备</v>
      </c>
      <c r="D1475" t="str">
        <f>VLOOKUP(A1475,[1]原表!$E:$G,3,0)</f>
        <v>化工医药设备</v>
      </c>
      <c r="E1475" t="str">
        <f>VLOOKUP(A1475,'[1]拆分表2-整理表'!$C:$P,14,0)</f>
        <v>YCS-16A(Pro)</v>
      </c>
      <c r="F1475">
        <v>1</v>
      </c>
      <c r="I1475" s="68">
        <f>VLOOKUP(A1475,[1]原表!$E:$N,10,0)</f>
        <v>42767</v>
      </c>
      <c r="J1475" s="68" t="s">
        <v>59</v>
      </c>
      <c r="M1475" t="str">
        <f>VLOOKUP(A1475,[1]原表!$E:$M,9,0)</f>
        <v>直接购入</v>
      </c>
      <c r="O1475" t="str">
        <f>VLOOKUP(A1475,'[1]拆分表2-整理表'!$C:$O,13,0)</f>
        <v>云南新茂科研器材有限公司</v>
      </c>
      <c r="P1475" t="str">
        <f>VLOOKUP(A1475,[1]原表!$E:$U,17,0)</f>
        <v>10</v>
      </c>
      <c r="Q1475">
        <f>VLOOKUP(A1475,[1]原表!$E:$X,20,0)</f>
        <v>5299.15</v>
      </c>
    </row>
    <row r="1476" spans="1:17">
      <c r="A1476" s="74" t="s">
        <v>1535</v>
      </c>
      <c r="B1476" t="str">
        <f>VLOOKUP(A1476,[1]原表!$E:$AJ,32,0)</f>
        <v>专-药423#</v>
      </c>
      <c r="C1476" t="str">
        <f>VLOOKUP(A1476,[1]原表!$A:$D,4,0)</f>
        <v>机器设备-化工医用设备</v>
      </c>
      <c r="D1476" t="str">
        <f>VLOOKUP(A1476,[1]原表!$E:$G,3,0)</f>
        <v>密封检测仪</v>
      </c>
      <c r="E1476" t="str">
        <f>VLOOKUP(A1476,'[1]拆分表2-整理表'!$C:$P,14,0)</f>
        <v>C-951</v>
      </c>
      <c r="F1476">
        <v>1</v>
      </c>
      <c r="I1476" s="68">
        <f>VLOOKUP(A1476,[1]原表!$E:$N,10,0)</f>
        <v>42795</v>
      </c>
      <c r="J1476" s="68" t="s">
        <v>171</v>
      </c>
      <c r="M1476" t="str">
        <f>VLOOKUP(A1476,[1]原表!$E:$M,9,0)</f>
        <v>直接购入</v>
      </c>
      <c r="O1476" t="str">
        <f>VLOOKUP(A1476,'[1]拆分表2-整理表'!$C:$O,13,0)</f>
        <v>北京兰德梅克科技开发有限公司</v>
      </c>
      <c r="P1476" t="str">
        <f>VLOOKUP(A1476,[1]原表!$E:$U,17,0)</f>
        <v>10</v>
      </c>
      <c r="Q1476">
        <f>VLOOKUP(A1476,[1]原表!$E:$X,20,0)</f>
        <v>4957.27</v>
      </c>
    </row>
    <row r="1477" spans="1:17">
      <c r="A1477" s="74" t="s">
        <v>1536</v>
      </c>
      <c r="B1477" t="str">
        <f>VLOOKUP(A1477,[1]原表!$E:$AJ,32,0)</f>
        <v>专-药424#</v>
      </c>
      <c r="C1477" t="str">
        <f>VLOOKUP(A1477,[1]原表!$A:$D,4,0)</f>
        <v>机器设备-化工医用设备</v>
      </c>
      <c r="D1477" t="str">
        <f>VLOOKUP(A1477,[1]原表!$E:$G,3,0)</f>
        <v>密封测试仪</v>
      </c>
      <c r="E1477" t="str">
        <f>VLOOKUP(A1477,'[1]拆分表2-整理表'!$C:$P,14,0)</f>
        <v>C-951</v>
      </c>
      <c r="F1477">
        <v>1</v>
      </c>
      <c r="I1477" s="68">
        <f>VLOOKUP(A1477,[1]原表!$E:$N,10,0)</f>
        <v>42795</v>
      </c>
      <c r="J1477" s="68" t="s">
        <v>180</v>
      </c>
      <c r="M1477" t="str">
        <f>VLOOKUP(A1477,[1]原表!$E:$M,9,0)</f>
        <v>直接购入</v>
      </c>
      <c r="O1477" t="str">
        <f>VLOOKUP(A1477,'[1]拆分表2-整理表'!$C:$O,13,0)</f>
        <v>北京兰德梅克科技开发有限公司</v>
      </c>
      <c r="P1477" t="str">
        <f>VLOOKUP(A1477,[1]原表!$E:$U,17,0)</f>
        <v>10</v>
      </c>
      <c r="Q1477">
        <f>VLOOKUP(A1477,[1]原表!$E:$X,20,0)</f>
        <v>4957.26</v>
      </c>
    </row>
    <row r="1478" spans="1:17">
      <c r="A1478" s="74" t="s">
        <v>1537</v>
      </c>
      <c r="B1478" t="str">
        <f>VLOOKUP(A1478,[1]原表!$E:$AJ,32,0)</f>
        <v>专-药425#</v>
      </c>
      <c r="C1478" t="str">
        <f>VLOOKUP(A1478,[1]原表!$A:$D,4,0)</f>
        <v>机器设备-化工医用设备</v>
      </c>
      <c r="D1478" t="str">
        <f>VLOOKUP(A1478,[1]原表!$E:$G,3,0)</f>
        <v>密封测试仪</v>
      </c>
      <c r="E1478" t="str">
        <f>VLOOKUP(A1478,'[1]拆分表2-整理表'!$C:$P,14,0)</f>
        <v>C-95</v>
      </c>
      <c r="F1478">
        <v>1</v>
      </c>
      <c r="I1478" s="68">
        <f>VLOOKUP(A1478,[1]原表!$E:$N,10,0)</f>
        <v>42826</v>
      </c>
      <c r="J1478" s="68" t="s">
        <v>59</v>
      </c>
      <c r="M1478" t="str">
        <f>VLOOKUP(A1478,[1]原表!$E:$M,9,0)</f>
        <v>直接购入</v>
      </c>
      <c r="O1478" t="str">
        <f>VLOOKUP(A1478,'[1]拆分表2-整理表'!$C:$O,13,0)</f>
        <v>北京兰德梅克科技开发有限公司   检验中心</v>
      </c>
      <c r="P1478" t="str">
        <f>VLOOKUP(A1478,[1]原表!$E:$U,17,0)</f>
        <v>10</v>
      </c>
      <c r="Q1478">
        <f>VLOOKUP(A1478,[1]原表!$E:$X,20,0)</f>
        <v>4786.32</v>
      </c>
    </row>
    <row r="1479" spans="1:17">
      <c r="A1479" s="74" t="s">
        <v>1538</v>
      </c>
      <c r="B1479" t="str">
        <f>VLOOKUP(A1479,[1]原表!$E:$AJ,32,0)</f>
        <v>专-药427#</v>
      </c>
      <c r="C1479" t="str">
        <f>VLOOKUP(A1479,[1]原表!$A:$D,4,0)</f>
        <v>机器设备-化工医用设备</v>
      </c>
      <c r="D1479" t="str">
        <f>VLOOKUP(A1479,[1]原表!$E:$G,3,0)</f>
        <v>电热鼓风干燥箱</v>
      </c>
      <c r="E1479" t="str">
        <f>VLOOKUP(A1479,'[1]拆分表2-整理表'!$C:$P,14,0)</f>
        <v>DHG-9075A</v>
      </c>
      <c r="F1479">
        <v>1</v>
      </c>
      <c r="I1479" s="68">
        <f>VLOOKUP(A1479,[1]原表!$E:$N,10,0)</f>
        <v>42856</v>
      </c>
      <c r="J1479" s="68" t="s">
        <v>59</v>
      </c>
      <c r="M1479" t="str">
        <f>VLOOKUP(A1479,[1]原表!$E:$M,9,0)</f>
        <v>直接购入</v>
      </c>
      <c r="O1479" t="str">
        <f>VLOOKUP(A1479,'[1]拆分表2-整理表'!$C:$O,13,0)</f>
        <v>云南乐桥科技有限公司 检验中心</v>
      </c>
      <c r="P1479" t="str">
        <f>VLOOKUP(A1479,[1]原表!$E:$U,17,0)</f>
        <v>10</v>
      </c>
      <c r="Q1479">
        <f>VLOOKUP(A1479,[1]原表!$E:$X,20,0)</f>
        <v>2735.04</v>
      </c>
    </row>
    <row r="1480" spans="1:17">
      <c r="A1480" s="74" t="s">
        <v>1539</v>
      </c>
      <c r="B1480" t="str">
        <f>VLOOKUP(A1480,[1]原表!$E:$AJ,32,0)</f>
        <v>专-药429#</v>
      </c>
      <c r="C1480" t="str">
        <f>VLOOKUP(A1480,[1]原表!$A:$D,4,0)</f>
        <v>机器设备-化工医用设备</v>
      </c>
      <c r="D1480" t="str">
        <f>VLOOKUP(A1480,[1]原表!$E:$G,3,0)</f>
        <v>片剂脆碎测定仪</v>
      </c>
      <c r="E1480" t="str">
        <f>VLOOKUP(A1480,'[1]拆分表2-整理表'!$C:$P,14,0)</f>
        <v>CJY-300C</v>
      </c>
      <c r="F1480">
        <v>1</v>
      </c>
      <c r="I1480" s="68">
        <f>VLOOKUP(A1480,[1]原表!$E:$N,10,0)</f>
        <v>42887</v>
      </c>
      <c r="J1480" s="68" t="s">
        <v>171</v>
      </c>
      <c r="M1480" t="str">
        <f>VLOOKUP(A1480,[1]原表!$E:$M,9,0)</f>
        <v>直接购入</v>
      </c>
      <c r="O1480" t="str">
        <f>VLOOKUP(A1480,'[1]拆分表2-整理表'!$C:$O,13,0)</f>
        <v>上海黄海药检仪器销售有限公司</v>
      </c>
      <c r="P1480" t="str">
        <f>VLOOKUP(A1480,[1]原表!$E:$U,17,0)</f>
        <v>10</v>
      </c>
      <c r="Q1480">
        <f>VLOOKUP(A1480,[1]原表!$E:$X,20,0)</f>
        <v>2820.51</v>
      </c>
    </row>
    <row r="1481" spans="1:17">
      <c r="A1481" s="74" t="s">
        <v>1540</v>
      </c>
      <c r="B1481" t="str">
        <f>VLOOKUP(A1481,[1]原表!$E:$AJ,32,0)</f>
        <v>专-药428#</v>
      </c>
      <c r="C1481" t="str">
        <f>VLOOKUP(A1481,[1]原表!$A:$D,4,0)</f>
        <v>机器设备-化工医用设备</v>
      </c>
      <c r="D1481" t="str">
        <f>VLOOKUP(A1481,[1]原表!$E:$G,3,0)</f>
        <v>自动粉剂包装机</v>
      </c>
      <c r="E1481" t="str">
        <f>VLOOKUP(A1481,'[1]拆分表2-整理表'!$C:$P,14,0)</f>
        <v>DXDK40IV</v>
      </c>
      <c r="F1481">
        <v>1</v>
      </c>
      <c r="I1481" s="68">
        <f>VLOOKUP(A1481,[1]原表!$E:$N,10,0)</f>
        <v>42948</v>
      </c>
      <c r="J1481" s="68" t="s">
        <v>171</v>
      </c>
      <c r="M1481" t="str">
        <f>VLOOKUP(A1481,[1]原表!$E:$M,9,0)</f>
        <v>直接购入</v>
      </c>
      <c r="O1481" t="str">
        <f>VLOOKUP(A1481,'[1]拆分表2-整理表'!$C:$O,13,0)</f>
        <v>天津市三桥包装机械有限责任公司（昆明联合通达）原南坝5楼片剂现马金铺散剂包装间2</v>
      </c>
      <c r="P1481" t="str">
        <f>VLOOKUP(A1481,[1]原表!$E:$U,17,0)</f>
        <v>10</v>
      </c>
      <c r="Q1481">
        <f>VLOOKUP(A1481,[1]原表!$E:$X,20,0)</f>
        <v>76923.07</v>
      </c>
    </row>
    <row r="1482" spans="1:17">
      <c r="A1482" s="74" t="s">
        <v>1541</v>
      </c>
      <c r="B1482" t="str">
        <f>VLOOKUP(A1482,[1]原表!$E:$AJ,32,0)</f>
        <v>专-药432#</v>
      </c>
      <c r="C1482" t="str">
        <f>VLOOKUP(A1482,[1]原表!$A:$D,4,0)</f>
        <v>机器设备-化工医用设备</v>
      </c>
      <c r="D1482" t="str">
        <f>VLOOKUP(A1482,[1]原表!$E:$G,3,0)</f>
        <v>颗粒包装机（特制）</v>
      </c>
      <c r="E1482" t="str">
        <f>VLOOKUP(A1482,'[1]拆分表2-整理表'!$C:$P,14,0)</f>
        <v>DXDK40VI</v>
      </c>
      <c r="F1482">
        <v>1</v>
      </c>
      <c r="I1482" s="68">
        <f>VLOOKUP(A1482,[1]原表!$E:$N,10,0)</f>
        <v>42979</v>
      </c>
      <c r="J1482" s="68" t="s">
        <v>140</v>
      </c>
      <c r="M1482" t="str">
        <f>VLOOKUP(A1482,[1]原表!$E:$M,9,0)</f>
        <v>直接购入</v>
      </c>
      <c r="O1482" t="str">
        <f>VLOOKUP(A1482,'[1]拆分表2-整理表'!$C:$O,13,0)</f>
        <v>天津三桥包装机械有限责任公司（昆明联合通达）</v>
      </c>
      <c r="P1482" t="str">
        <f>VLOOKUP(A1482,[1]原表!$E:$U,17,0)</f>
        <v>10</v>
      </c>
      <c r="Q1482">
        <f>VLOOKUP(A1482,[1]原表!$E:$X,20,0)</f>
        <v>83760.69</v>
      </c>
    </row>
    <row r="1483" spans="1:17">
      <c r="A1483" s="74" t="s">
        <v>1542</v>
      </c>
      <c r="B1483" t="str">
        <f>VLOOKUP(A1483,[1]原表!$E:$AJ,32,0)</f>
        <v>专-药433#</v>
      </c>
      <c r="C1483" t="str">
        <f>VLOOKUP(A1483,[1]原表!$A:$D,4,0)</f>
        <v>机器设备-化工医用设备</v>
      </c>
      <c r="D1483" t="str">
        <f>VLOOKUP(A1483,[1]原表!$E:$G,3,0)</f>
        <v>颗粒包装机（特制）</v>
      </c>
      <c r="E1483" t="str">
        <f>VLOOKUP(A1483,'[1]拆分表2-整理表'!$C:$P,14,0)</f>
        <v>DXDK40VI</v>
      </c>
      <c r="F1483">
        <v>1</v>
      </c>
      <c r="I1483" s="68">
        <f>VLOOKUP(A1483,[1]原表!$E:$N,10,0)</f>
        <v>42979</v>
      </c>
      <c r="J1483" s="68" t="s">
        <v>140</v>
      </c>
      <c r="M1483" t="str">
        <f>VLOOKUP(A1483,[1]原表!$E:$M,9,0)</f>
        <v>直接购入</v>
      </c>
      <c r="O1483" t="str">
        <f>VLOOKUP(A1483,'[1]拆分表2-整理表'!$C:$O,13,0)</f>
        <v>天津三桥包装机械有限责任公司（昆明联合通达）</v>
      </c>
      <c r="P1483" t="str">
        <f>VLOOKUP(A1483,[1]原表!$E:$U,17,0)</f>
        <v>10</v>
      </c>
      <c r="Q1483">
        <f>VLOOKUP(A1483,[1]原表!$E:$X,20,0)</f>
        <v>83760.69</v>
      </c>
    </row>
    <row r="1484" spans="1:17">
      <c r="A1484" s="74" t="s">
        <v>1543</v>
      </c>
      <c r="B1484" t="str">
        <f>VLOOKUP(A1484,[1]原表!$E:$AJ,32,0)</f>
        <v>专-药406#</v>
      </c>
      <c r="C1484" t="str">
        <f>VLOOKUP(A1484,[1]原表!$A:$D,4,0)</f>
        <v>机器设备-化工医用设备</v>
      </c>
      <c r="D1484" t="str">
        <f>VLOOKUP(A1484,[1]原表!$E:$G,3,0)</f>
        <v>流化床制粒干燥机</v>
      </c>
      <c r="E1484" t="str">
        <f>VLOOKUP(A1484,'[1]拆分表2-整理表'!$C:$P,14,0)</f>
        <v>LCL-200</v>
      </c>
      <c r="F1484">
        <v>1</v>
      </c>
      <c r="I1484" s="68">
        <f>VLOOKUP(A1484,[1]原表!$E:$N,10,0)</f>
        <v>42979</v>
      </c>
      <c r="J1484" s="68" t="s">
        <v>140</v>
      </c>
      <c r="M1484" t="str">
        <f>VLOOKUP(A1484,[1]原表!$E:$M,9,0)</f>
        <v>直接购入</v>
      </c>
      <c r="O1484" t="str">
        <f>VLOOKUP(A1484,'[1]拆分表2-整理表'!$C:$O,13,0)</f>
        <v>重庆市科旭制药机械设备制造有限公司</v>
      </c>
      <c r="P1484" t="str">
        <f>VLOOKUP(A1484,[1]原表!$E:$U,17,0)</f>
        <v>10</v>
      </c>
      <c r="Q1484">
        <f>VLOOKUP(A1484,[1]原表!$E:$X,20,0)</f>
        <v>222222.23</v>
      </c>
    </row>
    <row r="1485" spans="1:17">
      <c r="A1485" s="74" t="s">
        <v>1544</v>
      </c>
      <c r="B1485" t="str">
        <f>VLOOKUP(A1485,[1]原表!$E:$AJ,32,0)</f>
        <v>专-药434#</v>
      </c>
      <c r="C1485" t="str">
        <f>VLOOKUP(A1485,[1]原表!$A:$D,4,0)</f>
        <v>机器设备-化工医用设备</v>
      </c>
      <c r="D1485" t="str">
        <f>VLOOKUP(A1485,[1]原表!$E:$G,3,0)</f>
        <v>高效液相色谱仪</v>
      </c>
      <c r="E1485" t="str">
        <f>VLOOKUP(A1485,'[1]拆分表2-整理表'!$C:$P,14,0)</f>
        <v>AgilentII</v>
      </c>
      <c r="F1485">
        <v>1</v>
      </c>
      <c r="I1485" s="68">
        <f>VLOOKUP(A1485,[1]原表!$E:$N,10,0)</f>
        <v>42979</v>
      </c>
      <c r="J1485" s="68" t="s">
        <v>123</v>
      </c>
      <c r="M1485" t="str">
        <f>VLOOKUP(A1485,[1]原表!$E:$M,9,0)</f>
        <v>直接购入</v>
      </c>
      <c r="O1485" t="str">
        <f>VLOOKUP(A1485,'[1]拆分表2-整理表'!$C:$O,13,0)</f>
        <v>美国安捷伦（云南明朗科技）</v>
      </c>
      <c r="P1485" t="str">
        <f>VLOOKUP(A1485,[1]原表!$E:$U,17,0)</f>
        <v>10</v>
      </c>
      <c r="Q1485">
        <f>VLOOKUP(A1485,[1]原表!$E:$X,20,0)</f>
        <v>303418.8</v>
      </c>
    </row>
    <row r="1486" spans="1:17">
      <c r="A1486" s="74" t="s">
        <v>1545</v>
      </c>
      <c r="B1486" t="str">
        <f>VLOOKUP(A1486,[1]原表!$E:$AJ,32,0)</f>
        <v>专-药435#</v>
      </c>
      <c r="C1486" t="str">
        <f>VLOOKUP(A1486,[1]原表!$A:$D,4,0)</f>
        <v>机器设备-化工医用设备</v>
      </c>
      <c r="D1486" t="str">
        <f>VLOOKUP(A1486,[1]原表!$E:$G,3,0)</f>
        <v>高效液相色谱仪</v>
      </c>
      <c r="E1486" t="str">
        <f>VLOOKUP(A1486,'[1]拆分表2-整理表'!$C:$P,14,0)</f>
        <v>AgilentII</v>
      </c>
      <c r="F1486">
        <v>1</v>
      </c>
      <c r="I1486" s="68">
        <f>VLOOKUP(A1486,[1]原表!$E:$N,10,0)</f>
        <v>42979</v>
      </c>
      <c r="J1486" s="68" t="s">
        <v>59</v>
      </c>
      <c r="M1486" t="str">
        <f>VLOOKUP(A1486,[1]原表!$E:$M,9,0)</f>
        <v>直接购入</v>
      </c>
      <c r="O1486" t="str">
        <f>VLOOKUP(A1486,'[1]拆分表2-整理表'!$C:$O,13,0)</f>
        <v>美国安捷伦</v>
      </c>
      <c r="P1486" t="str">
        <f>VLOOKUP(A1486,[1]原表!$E:$U,17,0)</f>
        <v>10</v>
      </c>
      <c r="Q1486">
        <f>VLOOKUP(A1486,[1]原表!$E:$X,20,0)</f>
        <v>303418.8</v>
      </c>
    </row>
    <row r="1487" spans="1:17">
      <c r="A1487" s="74" t="s">
        <v>1546</v>
      </c>
      <c r="B1487" t="str">
        <f>VLOOKUP(A1487,[1]原表!$E:$AJ,32,0)</f>
        <v>专-药437#</v>
      </c>
      <c r="C1487" t="str">
        <f>VLOOKUP(A1487,[1]原表!$A:$D,4,0)</f>
        <v>机器设备-化工医用设备</v>
      </c>
      <c r="D1487" t="str">
        <f>VLOOKUP(A1487,[1]原表!$E:$G,3,0)</f>
        <v>30瓦激光喷码机</v>
      </c>
      <c r="E1487" t="str">
        <f>VLOOKUP(A1487,'[1]拆分表2-整理表'!$C:$P,14,0)</f>
        <v>A-30</v>
      </c>
      <c r="F1487">
        <v>1</v>
      </c>
      <c r="I1487" s="68">
        <f>VLOOKUP(A1487,[1]原表!$E:$N,10,0)</f>
        <v>43009</v>
      </c>
      <c r="J1487" s="68" t="s">
        <v>180</v>
      </c>
      <c r="M1487" t="str">
        <f>VLOOKUP(A1487,[1]原表!$E:$M,9,0)</f>
        <v>直接购入</v>
      </c>
      <c r="O1487" t="str">
        <f>VLOOKUP(A1487,'[1]拆分表2-整理表'!$C:$O,13,0)</f>
        <v>成都荣乐激光技术有限公司</v>
      </c>
      <c r="P1487" t="str">
        <f>VLOOKUP(A1487,[1]原表!$E:$U,17,0)</f>
        <v>10</v>
      </c>
      <c r="Q1487">
        <f>VLOOKUP(A1487,[1]原表!$E:$X,20,0)</f>
        <v>54700.85</v>
      </c>
    </row>
    <row r="1488" spans="1:17">
      <c r="A1488" s="74" t="s">
        <v>1547</v>
      </c>
      <c r="B1488" t="str">
        <f>VLOOKUP(A1488,[1]原表!$E:$AJ,32,0)</f>
        <v>专-药426#</v>
      </c>
      <c r="C1488" t="str">
        <f>VLOOKUP(A1488,[1]原表!$A:$D,4,0)</f>
        <v>机器设备-化工医用设备</v>
      </c>
      <c r="D1488" t="str">
        <f>VLOOKUP(A1488,[1]原表!$E:$G,3,0)</f>
        <v>二维运动混合机</v>
      </c>
      <c r="E1488" t="str">
        <f>VLOOKUP(A1488,'[1]拆分表2-整理表'!$C:$P,14,0)</f>
        <v>EYH-4000</v>
      </c>
      <c r="F1488">
        <v>1</v>
      </c>
      <c r="I1488" s="68">
        <f>VLOOKUP(A1488,[1]原表!$E:$N,10,0)</f>
        <v>43040</v>
      </c>
      <c r="J1488" s="68" t="s">
        <v>140</v>
      </c>
      <c r="M1488" t="str">
        <f>VLOOKUP(A1488,[1]原表!$E:$M,9,0)</f>
        <v>直接购入</v>
      </c>
      <c r="O1488" t="str">
        <f>VLOOKUP(A1488,'[1]拆分表2-整理表'!$C:$O,13,0)</f>
        <v>南京腾涌干热设备有限公司</v>
      </c>
      <c r="P1488" t="str">
        <f>VLOOKUP(A1488,[1]原表!$E:$U,17,0)</f>
        <v>10</v>
      </c>
      <c r="Q1488">
        <f>VLOOKUP(A1488,[1]原表!$E:$X,20,0)</f>
        <v>84615.38</v>
      </c>
    </row>
    <row r="1489" spans="1:17">
      <c r="A1489" s="74" t="s">
        <v>1548</v>
      </c>
      <c r="B1489" t="str">
        <f>VLOOKUP(A1489,[1]原表!$E:$AJ,32,0)</f>
        <v>专-药430#</v>
      </c>
      <c r="C1489" t="str">
        <f>VLOOKUP(A1489,[1]原表!$A:$D,4,0)</f>
        <v>机器设备-化工医用设备</v>
      </c>
      <c r="D1489" t="str">
        <f>VLOOKUP(A1489,[1]原表!$E:$G,3,0)</f>
        <v>MVR设备</v>
      </c>
      <c r="E1489" t="str">
        <f>VLOOKUP(A1489,'[1]拆分表2-整理表'!$C:$P,14,0)</f>
        <v>5T/h</v>
      </c>
      <c r="F1489">
        <v>1</v>
      </c>
      <c r="I1489" s="68">
        <f>VLOOKUP(A1489,[1]原表!$E:$N,10,0)</f>
        <v>43070</v>
      </c>
      <c r="J1489" s="68" t="s">
        <v>31</v>
      </c>
      <c r="M1489" t="str">
        <f>VLOOKUP(A1489,[1]原表!$E:$M,9,0)</f>
        <v>直接购入</v>
      </c>
      <c r="O1489" t="str">
        <f>VLOOKUP(A1489,'[1]拆分表2-整理表'!$C:$O,13,0)</f>
        <v>河北乐恒化工设备制造有限公司</v>
      </c>
      <c r="P1489" t="str">
        <f>VLOOKUP(A1489,[1]原表!$E:$U,17,0)</f>
        <v>10</v>
      </c>
      <c r="Q1489">
        <f>VLOOKUP(A1489,[1]原表!$E:$X,20,0)</f>
        <v>1666666.66</v>
      </c>
    </row>
    <row r="1490" spans="1:17">
      <c r="A1490" s="74" t="s">
        <v>1549</v>
      </c>
      <c r="B1490" t="str">
        <f>VLOOKUP(A1490,[1]原表!$E:$AJ,32,0)</f>
        <v>专-药436#</v>
      </c>
      <c r="C1490" t="str">
        <f>VLOOKUP(A1490,[1]原表!$A:$D,4,0)</f>
        <v>机器设备-化工医用设备</v>
      </c>
      <c r="D1490" t="str">
        <f>VLOOKUP(A1490,[1]原表!$E:$G,3,0)</f>
        <v>十列充填包装机（stick包装系统）</v>
      </c>
      <c r="E1490" t="str">
        <f>VLOOKUP(A1490,'[1]拆分表2-整理表'!$C:$P,14,0)</f>
        <v>十列丸剂背封</v>
      </c>
      <c r="F1490">
        <v>1</v>
      </c>
      <c r="I1490" s="68">
        <f>VLOOKUP(A1490,[1]原表!$E:$N,10,0)</f>
        <v>43070</v>
      </c>
      <c r="J1490" s="68" t="s">
        <v>180</v>
      </c>
      <c r="M1490" t="str">
        <f>VLOOKUP(A1490,[1]原表!$E:$M,9,0)</f>
        <v>直接购入</v>
      </c>
      <c r="O1490" t="str">
        <f>VLOOKUP(A1490,'[1]拆分表2-整理表'!$C:$O,13,0)</f>
        <v>江苏仅一联合智造有限公司</v>
      </c>
      <c r="P1490" t="str">
        <f>VLOOKUP(A1490,[1]原表!$E:$U,17,0)</f>
        <v>10</v>
      </c>
      <c r="Q1490">
        <f>VLOOKUP(A1490,[1]原表!$E:$X,20,0)</f>
        <v>1844188.03</v>
      </c>
    </row>
    <row r="1491" spans="1:17">
      <c r="A1491" s="74" t="s">
        <v>1550</v>
      </c>
      <c r="B1491" t="str">
        <f>VLOOKUP(A1491,[1]原表!$E:$AJ,32,0)</f>
        <v>专-药438#</v>
      </c>
      <c r="C1491" t="str">
        <f>VLOOKUP(A1491,[1]原表!$A:$D,4,0)</f>
        <v>机器设备-化工医用设备</v>
      </c>
      <c r="D1491" t="str">
        <f>VLOOKUP(A1491,[1]原表!$E:$G,3,0)</f>
        <v>PCR仪</v>
      </c>
      <c r="E1491" t="str">
        <f>VLOOKUP(A1491,'[1]拆分表2-整理表'!$C:$P,14,0)</f>
        <v/>
      </c>
      <c r="F1491">
        <v>1</v>
      </c>
      <c r="I1491" s="68">
        <f>VLOOKUP(A1491,[1]原表!$E:$N,10,0)</f>
        <v>43070</v>
      </c>
      <c r="J1491" s="68" t="s">
        <v>59</v>
      </c>
      <c r="M1491" t="str">
        <f>VLOOKUP(A1491,[1]原表!$E:$M,9,0)</f>
        <v>直接购入</v>
      </c>
      <c r="O1491" t="str">
        <f>VLOOKUP(A1491,'[1]拆分表2-整理表'!$C:$O,13,0)</f>
        <v>昆明倍捷科技有限公司</v>
      </c>
      <c r="P1491" t="str">
        <f>VLOOKUP(A1491,[1]原表!$E:$U,17,0)</f>
        <v>10</v>
      </c>
      <c r="Q1491">
        <f>VLOOKUP(A1491,[1]原表!$E:$X,20,0)</f>
        <v>38376.07</v>
      </c>
    </row>
    <row r="1492" spans="1:17">
      <c r="A1492" s="74" t="s">
        <v>1551</v>
      </c>
      <c r="B1492" t="str">
        <f>VLOOKUP(A1492,[1]原表!$E:$AJ,32,0)</f>
        <v>专-药439#</v>
      </c>
      <c r="C1492" t="str">
        <f>VLOOKUP(A1492,[1]原表!$A:$D,4,0)</f>
        <v>机器设备-化工医用设备</v>
      </c>
      <c r="D1492" t="str">
        <f>VLOOKUP(A1492,[1]原表!$E:$G,3,0)</f>
        <v>气动升降分散机</v>
      </c>
      <c r="E1492" t="str">
        <f>VLOOKUP(A1492,'[1]拆分表2-整理表'!$C:$P,14,0)</f>
        <v>EFSFA型</v>
      </c>
      <c r="F1492">
        <v>1</v>
      </c>
      <c r="I1492" s="68">
        <f>VLOOKUP(A1492,[1]原表!$E:$N,10,0)</f>
        <v>43070</v>
      </c>
      <c r="J1492" s="68" t="s">
        <v>140</v>
      </c>
      <c r="M1492" t="str">
        <f>VLOOKUP(A1492,[1]原表!$E:$M,9,0)</f>
        <v>直接购入</v>
      </c>
      <c r="O1492" t="str">
        <f>VLOOKUP(A1492,'[1]拆分表2-整理表'!$C:$O,13,0)</f>
        <v>上海仪弛实业有限公司</v>
      </c>
      <c r="P1492" t="str">
        <f>VLOOKUP(A1492,[1]原表!$E:$U,17,0)</f>
        <v>10</v>
      </c>
      <c r="Q1492">
        <f>VLOOKUP(A1492,[1]原表!$E:$X,20,0)</f>
        <v>12820.51</v>
      </c>
    </row>
    <row r="1493" spans="1:17">
      <c r="A1493" s="74" t="s">
        <v>1552</v>
      </c>
      <c r="B1493" t="str">
        <f>VLOOKUP(A1493,[1]原表!$E:$AJ,32,0)</f>
        <v>专-药440#</v>
      </c>
      <c r="C1493" t="str">
        <f>VLOOKUP(A1493,[1]原表!$A:$D,4,0)</f>
        <v>机器设备-化工医用设备</v>
      </c>
      <c r="D1493" t="str">
        <f>VLOOKUP(A1493,[1]原表!$E:$G,3,0)</f>
        <v>药品稳定性试验箱</v>
      </c>
      <c r="E1493" t="str">
        <f>VLOOKUP(A1493,'[1]拆分表2-整理表'!$C:$P,14,0)</f>
        <v>LHH-800GSP</v>
      </c>
      <c r="F1493">
        <v>1</v>
      </c>
      <c r="I1493" s="68">
        <f>VLOOKUP(A1493,[1]原表!$E:$N,10,0)</f>
        <v>43252</v>
      </c>
      <c r="J1493" s="68" t="s">
        <v>59</v>
      </c>
      <c r="M1493" t="str">
        <f>VLOOKUP(A1493,[1]原表!$E:$M,9,0)</f>
        <v>直接购入</v>
      </c>
      <c r="O1493" t="str">
        <f>VLOOKUP(A1493,'[1]拆分表2-整理表'!$C:$O,13,0)</f>
        <v>上海一恒科技有限公司（云南莱伯赛特）</v>
      </c>
      <c r="P1493" t="str">
        <f>VLOOKUP(A1493,[1]原表!$E:$U,17,0)</f>
        <v>10</v>
      </c>
      <c r="Q1493">
        <f>VLOOKUP(A1493,[1]原表!$E:$X,20,0)</f>
        <v>63247.86</v>
      </c>
    </row>
    <row r="1494" spans="1:17">
      <c r="A1494" s="74" t="s">
        <v>1553</v>
      </c>
      <c r="B1494" t="str">
        <f>VLOOKUP(A1494,[1]原表!$E:$AJ,32,0)</f>
        <v>专-药442#</v>
      </c>
      <c r="C1494" t="str">
        <f>VLOOKUP(A1494,[1]原表!$A:$D,4,0)</f>
        <v>机器设备-化工医用设备</v>
      </c>
      <c r="D1494" t="str">
        <f>VLOOKUP(A1494,[1]原表!$E:$G,3,0)</f>
        <v>奥豪斯快速水分测定仪</v>
      </c>
      <c r="E1494" t="str">
        <f>VLOOKUP(A1494,'[1]拆分表2-整理表'!$C:$P,14,0)</f>
        <v>MB25</v>
      </c>
      <c r="F1494">
        <v>1</v>
      </c>
      <c r="I1494" s="68">
        <f>VLOOKUP(A1494,[1]原表!$E:$N,10,0)</f>
        <v>43344</v>
      </c>
      <c r="J1494" s="68" t="s">
        <v>33</v>
      </c>
      <c r="M1494" t="str">
        <f>VLOOKUP(A1494,[1]原表!$E:$M,9,0)</f>
        <v>直接购入</v>
      </c>
      <c r="O1494" t="str">
        <f>VLOOKUP(A1494,'[1]拆分表2-整理表'!$C:$O,13,0)</f>
        <v>云南泽威科技发展有限公司</v>
      </c>
      <c r="P1494" t="str">
        <f>VLOOKUP(A1494,[1]原表!$E:$U,17,0)</f>
        <v>10</v>
      </c>
      <c r="Q1494">
        <f>VLOOKUP(A1494,[1]原表!$E:$X,20,0)</f>
        <v>3965.52</v>
      </c>
    </row>
    <row r="1495" spans="1:17">
      <c r="A1495" s="74" t="s">
        <v>1554</v>
      </c>
      <c r="B1495" t="str">
        <f>VLOOKUP(A1495,[1]原表!$E:$AJ,32,0)</f>
        <v>专-药441#</v>
      </c>
      <c r="C1495" t="str">
        <f>VLOOKUP(A1495,[1]原表!$A:$D,4,0)</f>
        <v>机器设备-化工医用设备</v>
      </c>
      <c r="D1495" t="str">
        <f>VLOOKUP(A1495,[1]原表!$E:$G,3,0)</f>
        <v>奥豪斯快速水分测定仪</v>
      </c>
      <c r="E1495" t="str">
        <f>VLOOKUP(A1495,'[1]拆分表2-整理表'!$C:$P,14,0)</f>
        <v>MB25</v>
      </c>
      <c r="F1495">
        <v>1</v>
      </c>
      <c r="I1495" s="68">
        <f>VLOOKUP(A1495,[1]原表!$E:$N,10,0)</f>
        <v>43344</v>
      </c>
      <c r="J1495" s="68" t="s">
        <v>33</v>
      </c>
      <c r="M1495" t="str">
        <f>VLOOKUP(A1495,[1]原表!$E:$M,9,0)</f>
        <v>直接购入</v>
      </c>
      <c r="O1495" t="str">
        <f>VLOOKUP(A1495,'[1]拆分表2-整理表'!$C:$O,13,0)</f>
        <v>云南泽威科技发展有限公司</v>
      </c>
      <c r="P1495" t="str">
        <f>VLOOKUP(A1495,[1]原表!$E:$U,17,0)</f>
        <v>10</v>
      </c>
      <c r="Q1495">
        <f>VLOOKUP(A1495,[1]原表!$E:$X,20,0)</f>
        <v>3965.51</v>
      </c>
    </row>
    <row r="1496" spans="1:17">
      <c r="A1496" s="74" t="s">
        <v>1555</v>
      </c>
      <c r="B1496" t="str">
        <f>VLOOKUP(A1496,[1]原表!$E:$AJ,32,0)</f>
        <v>专-药446#</v>
      </c>
      <c r="C1496" t="str">
        <f>VLOOKUP(A1496,[1]原表!$A:$D,4,0)</f>
        <v>机器设备-化工医用设备</v>
      </c>
      <c r="D1496" t="str">
        <f>VLOOKUP(A1496,[1]原表!$E:$G,3,0)</f>
        <v>万能粉碎机</v>
      </c>
      <c r="E1496" t="str">
        <f>VLOOKUP(A1496,'[1]拆分表2-整理表'!$C:$P,14,0)</f>
        <v>30B</v>
      </c>
      <c r="F1496">
        <v>1</v>
      </c>
      <c r="I1496" s="68">
        <f>VLOOKUP(A1496,[1]原表!$E:$N,10,0)</f>
        <v>43344</v>
      </c>
      <c r="J1496" s="68" t="s">
        <v>180</v>
      </c>
      <c r="M1496" t="str">
        <f>VLOOKUP(A1496,[1]原表!$E:$M,9,0)</f>
        <v>直接购入</v>
      </c>
      <c r="O1496" t="str">
        <f>VLOOKUP(A1496,'[1]拆分表2-整理表'!$C:$O,13,0)</f>
        <v>江阴市通达机械设备有限公司</v>
      </c>
      <c r="P1496" t="str">
        <f>VLOOKUP(A1496,[1]原表!$E:$U,17,0)</f>
        <v>10</v>
      </c>
      <c r="Q1496">
        <f>VLOOKUP(A1496,[1]原表!$E:$X,20,0)</f>
        <v>19658.12</v>
      </c>
    </row>
    <row r="1497" spans="1:17">
      <c r="A1497" s="74" t="s">
        <v>1556</v>
      </c>
      <c r="B1497" t="str">
        <f>VLOOKUP(A1497,[1]原表!$E:$AJ,32,0)</f>
        <v>专-药444#</v>
      </c>
      <c r="C1497" t="str">
        <f>VLOOKUP(A1497,[1]原表!$A:$D,4,0)</f>
        <v>机器设备-化工医用设备</v>
      </c>
      <c r="D1497" t="str">
        <f>VLOOKUP(A1497,[1]原表!$E:$G,3,0)</f>
        <v>三层直线筛</v>
      </c>
      <c r="E1497" t="str">
        <f>VLOOKUP(A1497,'[1]拆分表2-整理表'!$C:$P,14,0)</f>
        <v>SZF-820-3S-304</v>
      </c>
      <c r="F1497">
        <v>1</v>
      </c>
      <c r="I1497" s="68">
        <f>VLOOKUP(A1497,[1]原表!$E:$N,10,0)</f>
        <v>43344</v>
      </c>
      <c r="J1497" s="68" t="s">
        <v>33</v>
      </c>
      <c r="M1497" t="str">
        <f>VLOOKUP(A1497,[1]原表!$E:$M,9,0)</f>
        <v>直接购入</v>
      </c>
      <c r="O1497" t="str">
        <f>VLOOKUP(A1497,'[1]拆分表2-整理表'!$C:$O,13,0)</f>
        <v>新乡市高服机械股份有限公司</v>
      </c>
      <c r="P1497" t="str">
        <f>VLOOKUP(A1497,[1]原表!$E:$U,17,0)</f>
        <v>10</v>
      </c>
      <c r="Q1497">
        <f>VLOOKUP(A1497,[1]原表!$E:$X,20,0)</f>
        <v>30769.23</v>
      </c>
    </row>
    <row r="1498" spans="1:17">
      <c r="A1498" s="74" t="s">
        <v>1557</v>
      </c>
      <c r="B1498" t="str">
        <f>VLOOKUP(A1498,[1]原表!$E:$AJ,32,0)</f>
        <v>专-药445#</v>
      </c>
      <c r="C1498" t="str">
        <f>VLOOKUP(A1498,[1]原表!$A:$D,4,0)</f>
        <v>机器设备-化工医用设备</v>
      </c>
      <c r="D1498" t="str">
        <f>VLOOKUP(A1498,[1]原表!$E:$G,3,0)</f>
        <v>一层直线筛</v>
      </c>
      <c r="E1498" t="str">
        <f>VLOOKUP(A1498,'[1]拆分表2-整理表'!$C:$P,14,0)</f>
        <v>SZF-820-1S-304</v>
      </c>
      <c r="F1498">
        <v>1</v>
      </c>
      <c r="I1498" s="68">
        <f>VLOOKUP(A1498,[1]原表!$E:$N,10,0)</f>
        <v>43344</v>
      </c>
      <c r="J1498" s="68" t="s">
        <v>31</v>
      </c>
      <c r="M1498" t="str">
        <f>VLOOKUP(A1498,[1]原表!$E:$M,9,0)</f>
        <v>直接购入</v>
      </c>
      <c r="O1498" t="str">
        <f>VLOOKUP(A1498,'[1]拆分表2-整理表'!$C:$O,13,0)</f>
        <v>新乡市高服机械股份有限公司</v>
      </c>
      <c r="P1498" t="str">
        <f>VLOOKUP(A1498,[1]原表!$E:$U,17,0)</f>
        <v>10</v>
      </c>
      <c r="Q1498">
        <f>VLOOKUP(A1498,[1]原表!$E:$X,20,0)</f>
        <v>27777.78</v>
      </c>
    </row>
    <row r="1499" spans="1:17">
      <c r="A1499" s="74" t="s">
        <v>1558</v>
      </c>
      <c r="B1499" t="str">
        <f>VLOOKUP(A1499,[1]原表!$E:$AJ,32,0)</f>
        <v>专-药443#</v>
      </c>
      <c r="C1499" t="str">
        <f>VLOOKUP(A1499,[1]原表!$A:$D,4,0)</f>
        <v>机器设备-化工医用设备</v>
      </c>
      <c r="D1499" t="str">
        <f>VLOOKUP(A1499,[1]原表!$E:$G,3,0)</f>
        <v>医药旋振筛</v>
      </c>
      <c r="E1499" t="str">
        <f>VLOOKUP(A1499,'[1]拆分表2-整理表'!$C:$P,14,0)</f>
        <v>S49-1200型2S-304</v>
      </c>
      <c r="F1499">
        <v>1</v>
      </c>
      <c r="I1499" s="68">
        <f>VLOOKUP(A1499,[1]原表!$E:$N,10,0)</f>
        <v>43344</v>
      </c>
      <c r="J1499" s="68" t="s">
        <v>140</v>
      </c>
      <c r="M1499" t="str">
        <f>VLOOKUP(A1499,[1]原表!$E:$M,9,0)</f>
        <v>直接购入</v>
      </c>
      <c r="O1499" t="str">
        <f>VLOOKUP(A1499,'[1]拆分表2-整理表'!$C:$O,13,0)</f>
        <v>新乡市高服机械股份有限公司</v>
      </c>
      <c r="P1499" t="str">
        <f>VLOOKUP(A1499,[1]原表!$E:$U,17,0)</f>
        <v>10</v>
      </c>
      <c r="Q1499">
        <f>VLOOKUP(A1499,[1]原表!$E:$X,20,0)</f>
        <v>23189.66</v>
      </c>
    </row>
    <row r="1500" spans="1:17">
      <c r="A1500" s="74" t="s">
        <v>1559</v>
      </c>
      <c r="B1500" t="str">
        <f>VLOOKUP(A1500,[1]原表!$E:$AJ,32,0)</f>
        <v>JCP17110001</v>
      </c>
      <c r="C1500" t="str">
        <f>VLOOKUP(A1500,[1]原表!$A:$D,4,0)</f>
        <v>机器设备-化工医用设备</v>
      </c>
      <c r="D1500" t="str">
        <f>VLOOKUP(A1500,[1]原表!$E:$G,3,0)</f>
        <v>水分测定仪</v>
      </c>
      <c r="E1500" t="str">
        <f>VLOOKUP(A1500,'[1]拆分表2-整理表'!$C:$P,14,0)</f>
        <v>MB25</v>
      </c>
      <c r="F1500">
        <v>1</v>
      </c>
      <c r="I1500" s="68">
        <f>VLOOKUP(A1500,[1]原表!$E:$N,10,0)</f>
        <v>43405</v>
      </c>
      <c r="J1500" s="68" t="s">
        <v>171</v>
      </c>
      <c r="M1500" t="str">
        <f>VLOOKUP(A1500,[1]原表!$E:$M,9,0)</f>
        <v>直接购入</v>
      </c>
      <c r="O1500" t="str">
        <f>VLOOKUP(A1500,'[1]拆分表2-整理表'!$C:$O,13,0)</f>
        <v>云南微普工品贸易有限公司</v>
      </c>
      <c r="P1500" t="str">
        <f>VLOOKUP(A1500,[1]原表!$E:$U,17,0)</f>
        <v>10</v>
      </c>
      <c r="Q1500">
        <f>VLOOKUP(A1500,[1]原表!$E:$X,20,0)</f>
        <v>4085.47</v>
      </c>
    </row>
    <row r="1501" spans="1:17">
      <c r="A1501" s="74" t="s">
        <v>1560</v>
      </c>
      <c r="B1501" t="str">
        <f>VLOOKUP(A1501,[1]原表!$E:$AJ,32,0)</f>
        <v>JCK17110002</v>
      </c>
      <c r="C1501" t="str">
        <f>VLOOKUP(A1501,[1]原表!$A:$D,4,0)</f>
        <v>机器设备-化工医用设备</v>
      </c>
      <c r="D1501" t="str">
        <f>VLOOKUP(A1501,[1]原表!$E:$G,3,0)</f>
        <v>水分测定仪</v>
      </c>
      <c r="E1501" t="str">
        <f>VLOOKUP(A1501,'[1]拆分表2-整理表'!$C:$P,14,0)</f>
        <v>MB25</v>
      </c>
      <c r="F1501">
        <v>1</v>
      </c>
      <c r="I1501" s="68">
        <f>VLOOKUP(A1501,[1]原表!$E:$N,10,0)</f>
        <v>43405</v>
      </c>
      <c r="J1501" s="68" t="s">
        <v>140</v>
      </c>
      <c r="M1501" t="str">
        <f>VLOOKUP(A1501,[1]原表!$E:$M,9,0)</f>
        <v>直接购入</v>
      </c>
      <c r="O1501" t="str">
        <f>VLOOKUP(A1501,'[1]拆分表2-整理表'!$C:$O,13,0)</f>
        <v>云南微普工品贸易有限公司</v>
      </c>
      <c r="P1501" t="str">
        <f>VLOOKUP(A1501,[1]原表!$E:$U,17,0)</f>
        <v>10</v>
      </c>
      <c r="Q1501">
        <f>VLOOKUP(A1501,[1]原表!$E:$X,20,0)</f>
        <v>4085.47</v>
      </c>
    </row>
    <row r="1502" spans="1:17">
      <c r="A1502" s="74" t="s">
        <v>1561</v>
      </c>
      <c r="B1502" t="str">
        <f>VLOOKUP(A1502,[1]原表!$E:$AJ,32,0)</f>
        <v>JCW17100001</v>
      </c>
      <c r="C1502" t="str">
        <f>VLOOKUP(A1502,[1]原表!$A:$D,4,0)</f>
        <v>机器设备-化工医用设备</v>
      </c>
      <c r="D1502" t="str">
        <f>VLOOKUP(A1502,[1]原表!$E:$G,3,0)</f>
        <v>智能崩解仪</v>
      </c>
      <c r="E1502" t="str">
        <f>VLOOKUP(A1502,'[1]拆分表2-整理表'!$C:$P,14,0)</f>
        <v>ZB-2E</v>
      </c>
      <c r="F1502">
        <v>1</v>
      </c>
      <c r="I1502" s="68">
        <f>VLOOKUP(A1502,[1]原表!$E:$N,10,0)</f>
        <v>43405</v>
      </c>
      <c r="J1502" s="68" t="s">
        <v>180</v>
      </c>
      <c r="M1502" t="str">
        <f>VLOOKUP(A1502,[1]原表!$E:$M,9,0)</f>
        <v>直接购入</v>
      </c>
      <c r="O1502" t="str">
        <f>VLOOKUP(A1502,'[1]拆分表2-整理表'!$C:$O,13,0)</f>
        <v>云南新茂科研器材开发公司</v>
      </c>
      <c r="P1502" t="str">
        <f>VLOOKUP(A1502,[1]原表!$E:$U,17,0)</f>
        <v>10</v>
      </c>
      <c r="Q1502">
        <f>VLOOKUP(A1502,[1]原表!$E:$X,20,0)</f>
        <v>3247.86</v>
      </c>
    </row>
    <row r="1503" spans="1:17">
      <c r="A1503" s="74" t="s">
        <v>1562</v>
      </c>
      <c r="B1503" t="str">
        <f>VLOOKUP(A1503,[1]原表!$E:$AJ,32,0)</f>
        <v>JCW17110002</v>
      </c>
      <c r="C1503" t="str">
        <f>VLOOKUP(A1503,[1]原表!$A:$D,4,0)</f>
        <v>机器设备-化工医用设备</v>
      </c>
      <c r="D1503" t="str">
        <f>VLOOKUP(A1503,[1]原表!$E:$G,3,0)</f>
        <v>手持折射仪</v>
      </c>
      <c r="E1503" t="str">
        <f>VLOOKUP(A1503,'[1]拆分表2-整理表'!$C:$P,14,0)</f>
        <v>HSR-500</v>
      </c>
      <c r="F1503">
        <v>1</v>
      </c>
      <c r="I1503" s="68">
        <f>VLOOKUP(A1503,[1]原表!$E:$N,10,0)</f>
        <v>43405</v>
      </c>
      <c r="J1503" s="68" t="s">
        <v>180</v>
      </c>
      <c r="M1503" t="str">
        <f>VLOOKUP(A1503,[1]原表!$E:$M,9,0)</f>
        <v>直接购入</v>
      </c>
      <c r="O1503" t="str">
        <f>VLOOKUP(A1503,'[1]拆分表2-整理表'!$C:$O,13,0)</f>
        <v>云南善泽行商贸有限公司</v>
      </c>
      <c r="P1503" t="str">
        <f>VLOOKUP(A1503,[1]原表!$E:$U,17,0)</f>
        <v>10</v>
      </c>
      <c r="Q1503">
        <f>VLOOKUP(A1503,[1]原表!$E:$X,20,0)</f>
        <v>4700.85</v>
      </c>
    </row>
    <row r="1504" spans="1:17">
      <c r="A1504" s="74" t="s">
        <v>1563</v>
      </c>
      <c r="B1504" t="str">
        <f>VLOOKUP(A1504,[1]原表!$E:$AJ,32,0)</f>
        <v>JCK17110003</v>
      </c>
      <c r="C1504" t="str">
        <f>VLOOKUP(A1504,[1]原表!$A:$D,4,0)</f>
        <v>机器设备-化工医用设备</v>
      </c>
      <c r="D1504" t="str">
        <f>VLOOKUP(A1504,[1]原表!$E:$G,3,0)</f>
        <v>密封测试仪</v>
      </c>
      <c r="E1504" t="str">
        <f>VLOOKUP(A1504,'[1]拆分表2-整理表'!$C:$P,14,0)</f>
        <v>C-95</v>
      </c>
      <c r="F1504">
        <v>1</v>
      </c>
      <c r="I1504" s="68">
        <f>VLOOKUP(A1504,[1]原表!$E:$N,10,0)</f>
        <v>43405</v>
      </c>
      <c r="J1504" s="68" t="s">
        <v>140</v>
      </c>
      <c r="M1504" t="str">
        <f>VLOOKUP(A1504,[1]原表!$E:$M,9,0)</f>
        <v>直接购入</v>
      </c>
      <c r="O1504" t="str">
        <f>VLOOKUP(A1504,'[1]拆分表2-整理表'!$C:$O,13,0)</f>
        <v>北京兰德梅克科技开发有限公司</v>
      </c>
      <c r="P1504" t="str">
        <f>VLOOKUP(A1504,[1]原表!$E:$U,17,0)</f>
        <v>10</v>
      </c>
      <c r="Q1504">
        <f>VLOOKUP(A1504,[1]原表!$E:$X,20,0)</f>
        <v>4786.32</v>
      </c>
    </row>
    <row r="1505" spans="1:17">
      <c r="A1505" s="74" t="s">
        <v>1564</v>
      </c>
      <c r="B1505" t="str">
        <f>VLOOKUP(A1505,[1]原表!$E:$AJ,32,0)</f>
        <v>JCP17110002</v>
      </c>
      <c r="C1505" t="str">
        <f>VLOOKUP(A1505,[1]原表!$A:$D,4,0)</f>
        <v>机器设备-化工医用设备</v>
      </c>
      <c r="D1505" t="str">
        <f>VLOOKUP(A1505,[1]原表!$E:$G,3,0)</f>
        <v>片剂硬度计</v>
      </c>
      <c r="E1505" t="str">
        <f>VLOOKUP(A1505,'[1]拆分表2-整理表'!$C:$P,14,0)</f>
        <v>YD-1</v>
      </c>
      <c r="F1505">
        <v>1</v>
      </c>
      <c r="I1505" s="68">
        <f>VLOOKUP(A1505,[1]原表!$E:$N,10,0)</f>
        <v>43405</v>
      </c>
      <c r="J1505" s="68" t="s">
        <v>171</v>
      </c>
      <c r="M1505" t="str">
        <f>VLOOKUP(A1505,[1]原表!$E:$M,9,0)</f>
        <v>直接购入</v>
      </c>
      <c r="O1505" t="str">
        <f>VLOOKUP(A1505,'[1]拆分表2-整理表'!$C:$O,13,0)</f>
        <v>云南善泽行商贸有限公司</v>
      </c>
      <c r="P1505" t="str">
        <f>VLOOKUP(A1505,[1]原表!$E:$U,17,0)</f>
        <v>10</v>
      </c>
      <c r="Q1505">
        <f>VLOOKUP(A1505,[1]原表!$E:$X,20,0)</f>
        <v>2435.9</v>
      </c>
    </row>
    <row r="1506" spans="1:17">
      <c r="A1506" s="74" t="s">
        <v>1565</v>
      </c>
      <c r="B1506" t="str">
        <f>VLOOKUP(A1506,[1]原表!$E:$AJ,32,0)</f>
        <v>SCK18040072</v>
      </c>
      <c r="C1506" t="str">
        <f>VLOOKUP(A1506,[1]原表!$A:$D,4,0)</f>
        <v>机器设备-化工医用设备</v>
      </c>
      <c r="D1506" t="str">
        <f>VLOOKUP(A1506,[1]原表!$E:$G,3,0)</f>
        <v>自动封箱捆包线</v>
      </c>
      <c r="E1506" t="str">
        <f>VLOOKUP(A1506,'[1]拆分表2-整理表'!$C:$P,14,0)</f>
        <v>JP501+A72L</v>
      </c>
      <c r="F1506">
        <v>1</v>
      </c>
      <c r="I1506" s="68">
        <f>VLOOKUP(A1506,[1]原表!$E:$N,10,0)</f>
        <v>43405</v>
      </c>
      <c r="J1506" s="68" t="s">
        <v>140</v>
      </c>
      <c r="M1506" t="str">
        <f>VLOOKUP(A1506,[1]原表!$E:$M,9,0)</f>
        <v>直接购入</v>
      </c>
      <c r="O1506" t="str">
        <f>VLOOKUP(A1506,'[1]拆分表2-整理表'!$C:$O,13,0)</f>
        <v>云南善泽行商贸有限公司</v>
      </c>
      <c r="P1506" t="str">
        <f>VLOOKUP(A1506,[1]原表!$E:$U,17,0)</f>
        <v>10</v>
      </c>
      <c r="Q1506">
        <f>VLOOKUP(A1506,[1]原表!$E:$X,20,0)</f>
        <v>41379.31</v>
      </c>
    </row>
    <row r="1507" spans="1:17">
      <c r="A1507" s="74" t="s">
        <v>1566</v>
      </c>
      <c r="B1507" t="str">
        <f>VLOOKUP(A1507,[1]原表!$E:$AJ,32,0)</f>
        <v>SCK18040073</v>
      </c>
      <c r="C1507" t="str">
        <f>VLOOKUP(A1507,[1]原表!$A:$D,4,0)</f>
        <v>机器设备-化工医用设备</v>
      </c>
      <c r="D1507" t="str">
        <f>VLOOKUP(A1507,[1]原表!$E:$G,3,0)</f>
        <v>自动封箱捆包线</v>
      </c>
      <c r="E1507" t="str">
        <f>VLOOKUP(A1507,'[1]拆分表2-整理表'!$C:$P,14,0)</f>
        <v>JP501+A72L</v>
      </c>
      <c r="F1507">
        <v>1</v>
      </c>
      <c r="I1507" s="68">
        <f>VLOOKUP(A1507,[1]原表!$E:$N,10,0)</f>
        <v>43405</v>
      </c>
      <c r="J1507" s="68" t="s">
        <v>140</v>
      </c>
      <c r="M1507" t="str">
        <f>VLOOKUP(A1507,[1]原表!$E:$M,9,0)</f>
        <v>直接购入</v>
      </c>
      <c r="O1507" t="str">
        <f>VLOOKUP(A1507,'[1]拆分表2-整理表'!$C:$O,13,0)</f>
        <v>云南善泽行商贸有限公司</v>
      </c>
      <c r="P1507" t="str">
        <f>VLOOKUP(A1507,[1]原表!$E:$U,17,0)</f>
        <v>10</v>
      </c>
      <c r="Q1507">
        <f>VLOOKUP(A1507,[1]原表!$E:$X,20,0)</f>
        <v>41379.31</v>
      </c>
    </row>
    <row r="1508" spans="1:17">
      <c r="A1508" s="74" t="s">
        <v>1567</v>
      </c>
      <c r="B1508" t="str">
        <f>VLOOKUP(A1508,[1]原表!$E:$AJ,32,0)</f>
        <v>SCK18040074</v>
      </c>
      <c r="C1508" t="str">
        <f>VLOOKUP(A1508,[1]原表!$A:$D,4,0)</f>
        <v>机器设备-化工医用设备</v>
      </c>
      <c r="D1508" t="str">
        <f>VLOOKUP(A1508,[1]原表!$E:$G,3,0)</f>
        <v>自动封箱捆包线</v>
      </c>
      <c r="E1508" t="str">
        <f>VLOOKUP(A1508,'[1]拆分表2-整理表'!$C:$P,14,0)</f>
        <v>JP501+A72L</v>
      </c>
      <c r="F1508">
        <v>1</v>
      </c>
      <c r="I1508" s="68">
        <f>VLOOKUP(A1508,[1]原表!$E:$N,10,0)</f>
        <v>43405</v>
      </c>
      <c r="J1508" s="68" t="s">
        <v>140</v>
      </c>
      <c r="M1508" t="str">
        <f>VLOOKUP(A1508,[1]原表!$E:$M,9,0)</f>
        <v>直接购入</v>
      </c>
      <c r="O1508" t="str">
        <f>VLOOKUP(A1508,'[1]拆分表2-整理表'!$C:$O,13,0)</f>
        <v>云南善泽行商贸有限公司</v>
      </c>
      <c r="P1508" t="str">
        <f>VLOOKUP(A1508,[1]原表!$E:$U,17,0)</f>
        <v>10</v>
      </c>
      <c r="Q1508">
        <f>VLOOKUP(A1508,[1]原表!$E:$X,20,0)</f>
        <v>41379.31</v>
      </c>
    </row>
    <row r="1509" spans="1:17">
      <c r="A1509" s="74" t="s">
        <v>1568</v>
      </c>
      <c r="B1509" t="str">
        <f>VLOOKUP(A1509,[1]原表!$E:$AJ,32,0)</f>
        <v>SCW17060016</v>
      </c>
      <c r="C1509" t="str">
        <f>VLOOKUP(A1509,[1]原表!$A:$D,4,0)</f>
        <v>机器设备-化工医用设备</v>
      </c>
      <c r="D1509" t="str">
        <f>VLOOKUP(A1509,[1]原表!$E:$G,3,0)</f>
        <v>丸粒干燥机组</v>
      </c>
      <c r="E1509" t="str">
        <f>VLOOKUP(A1509,'[1]拆分表2-整理表'!$C:$P,14,0)</f>
        <v>GW70</v>
      </c>
      <c r="F1509">
        <v>1</v>
      </c>
      <c r="I1509" s="68">
        <f>VLOOKUP(A1509,[1]原表!$E:$N,10,0)</f>
        <v>43405</v>
      </c>
      <c r="J1509" s="68" t="s">
        <v>180</v>
      </c>
      <c r="M1509" t="str">
        <f>VLOOKUP(A1509,[1]原表!$E:$M,9,0)</f>
        <v>直接购入</v>
      </c>
      <c r="O1509" t="str">
        <f>VLOOKUP(A1509,'[1]拆分表2-整理表'!$C:$O,13,0)</f>
        <v>天津歌瑞和谐制药机械设备有限公司</v>
      </c>
      <c r="P1509" t="str">
        <f>VLOOKUP(A1509,[1]原表!$E:$U,17,0)</f>
        <v>10</v>
      </c>
      <c r="Q1509">
        <f>VLOOKUP(A1509,[1]原表!$E:$X,20,0)</f>
        <v>273504.28</v>
      </c>
    </row>
    <row r="1510" spans="1:17">
      <c r="A1510" s="74" t="s">
        <v>1569</v>
      </c>
      <c r="B1510" t="str">
        <f>VLOOKUP(A1510,[1]原表!$E:$AJ,32,0)</f>
        <v>SCW17060017</v>
      </c>
      <c r="C1510" t="str">
        <f>VLOOKUP(A1510,[1]原表!$A:$D,4,0)</f>
        <v>机器设备-化工医用设备</v>
      </c>
      <c r="D1510" t="str">
        <f>VLOOKUP(A1510,[1]原表!$E:$G,3,0)</f>
        <v>丸粒干燥机组</v>
      </c>
      <c r="E1510" t="str">
        <f>VLOOKUP(A1510,'[1]拆分表2-整理表'!$C:$P,14,0)</f>
        <v>GW70</v>
      </c>
      <c r="F1510">
        <v>1</v>
      </c>
      <c r="I1510" s="68">
        <f>VLOOKUP(A1510,[1]原表!$E:$N,10,0)</f>
        <v>43405</v>
      </c>
      <c r="J1510" s="68" t="s">
        <v>180</v>
      </c>
      <c r="M1510" t="str">
        <f>VLOOKUP(A1510,[1]原表!$E:$M,9,0)</f>
        <v>直接购入</v>
      </c>
      <c r="O1510" t="str">
        <f>VLOOKUP(A1510,'[1]拆分表2-整理表'!$C:$O,13,0)</f>
        <v>天津歌瑞和谐制药机械设备有限公司</v>
      </c>
      <c r="P1510" t="str">
        <f>VLOOKUP(A1510,[1]原表!$E:$U,17,0)</f>
        <v>10</v>
      </c>
      <c r="Q1510">
        <f>VLOOKUP(A1510,[1]原表!$E:$X,20,0)</f>
        <v>273504.28</v>
      </c>
    </row>
    <row r="1511" spans="1:17">
      <c r="A1511" s="74" t="s">
        <v>1570</v>
      </c>
      <c r="B1511" t="str">
        <f>VLOOKUP(A1511,[1]原表!$E:$AJ,32,0)</f>
        <v>SCQ16070001</v>
      </c>
      <c r="C1511" t="str">
        <f>VLOOKUP(A1511,[1]原表!$A:$D,4,0)</f>
        <v>机器设备-化工医用设备</v>
      </c>
      <c r="D1511" t="str">
        <f>VLOOKUP(A1511,[1]原表!$E:$G,3,0)</f>
        <v>超微粉碎机</v>
      </c>
      <c r="E1511" t="str">
        <f>VLOOKUP(A1511,'[1]拆分表2-整理表'!$C:$P,14,0)</f>
        <v>JYNU75-75</v>
      </c>
      <c r="F1511">
        <v>1</v>
      </c>
      <c r="I1511" s="68">
        <f>VLOOKUP(A1511,[1]原表!$E:$N,10,0)</f>
        <v>43405</v>
      </c>
      <c r="J1511" s="68" t="s">
        <v>31</v>
      </c>
      <c r="M1511" t="str">
        <f>VLOOKUP(A1511,[1]原表!$E:$M,9,0)</f>
        <v>直接购入</v>
      </c>
      <c r="O1511" t="str">
        <f>VLOOKUP(A1511,'[1]拆分表2-整理表'!$C:$O,13,0)</f>
        <v>青岛捷怡纳机械科技有限公司</v>
      </c>
      <c r="P1511" t="str">
        <f>VLOOKUP(A1511,[1]原表!$E:$U,17,0)</f>
        <v>10</v>
      </c>
      <c r="Q1511">
        <f>VLOOKUP(A1511,[1]原表!$E:$X,20,0)</f>
        <v>413793.1</v>
      </c>
    </row>
    <row r="1512" spans="1:17">
      <c r="A1512" s="74" t="s">
        <v>1571</v>
      </c>
      <c r="B1512" t="str">
        <f>VLOOKUP(A1512,[1]原表!$E:$AJ,32,0)</f>
        <v>SCQ16070002</v>
      </c>
      <c r="C1512" t="str">
        <f>VLOOKUP(A1512,[1]原表!$A:$D,4,0)</f>
        <v>机器设备-化工医用设备</v>
      </c>
      <c r="D1512" t="str">
        <f>VLOOKUP(A1512,[1]原表!$E:$G,3,0)</f>
        <v>超微粉碎机</v>
      </c>
      <c r="E1512" t="str">
        <f>VLOOKUP(A1512,'[1]拆分表2-整理表'!$C:$P,14,0)</f>
        <v>JYNU75-75</v>
      </c>
      <c r="F1512">
        <v>1</v>
      </c>
      <c r="I1512" s="68">
        <f>VLOOKUP(A1512,[1]原表!$E:$N,10,0)</f>
        <v>43405</v>
      </c>
      <c r="J1512" s="68" t="s">
        <v>31</v>
      </c>
      <c r="M1512" t="str">
        <f>VLOOKUP(A1512,[1]原表!$E:$M,9,0)</f>
        <v>直接购入</v>
      </c>
      <c r="O1512" t="str">
        <f>VLOOKUP(A1512,'[1]拆分表2-整理表'!$C:$O,13,0)</f>
        <v>青岛捷怡纳机械科技有限公司</v>
      </c>
      <c r="P1512" t="str">
        <f>VLOOKUP(A1512,[1]原表!$E:$U,17,0)</f>
        <v>10</v>
      </c>
      <c r="Q1512">
        <f>VLOOKUP(A1512,[1]原表!$E:$X,20,0)</f>
        <v>413793.1</v>
      </c>
    </row>
    <row r="1513" spans="1:17">
      <c r="A1513" s="74" t="s">
        <v>1572</v>
      </c>
      <c r="B1513" t="str">
        <f>VLOOKUP(A1513,[1]原表!$E:$AJ,32,0)</f>
        <v>SCQ16070003</v>
      </c>
      <c r="C1513" t="str">
        <f>VLOOKUP(A1513,[1]原表!$A:$D,4,0)</f>
        <v>机器设备-化工医用设备</v>
      </c>
      <c r="D1513" t="str">
        <f>VLOOKUP(A1513,[1]原表!$E:$G,3,0)</f>
        <v>超微粉碎机</v>
      </c>
      <c r="E1513" t="str">
        <f>VLOOKUP(A1513,'[1]拆分表2-整理表'!$C:$P,14,0)</f>
        <v>JYNU75-75</v>
      </c>
      <c r="F1513">
        <v>1</v>
      </c>
      <c r="I1513" s="68">
        <f>VLOOKUP(A1513,[1]原表!$E:$N,10,0)</f>
        <v>43405</v>
      </c>
      <c r="J1513" s="68" t="s">
        <v>31</v>
      </c>
      <c r="M1513" t="str">
        <f>VLOOKUP(A1513,[1]原表!$E:$M,9,0)</f>
        <v>直接购入</v>
      </c>
      <c r="O1513" t="str">
        <f>VLOOKUP(A1513,'[1]拆分表2-整理表'!$C:$O,13,0)</f>
        <v>青岛捷怡纳机械科技有限公司</v>
      </c>
      <c r="P1513" t="str">
        <f>VLOOKUP(A1513,[1]原表!$E:$U,17,0)</f>
        <v>10</v>
      </c>
      <c r="Q1513">
        <f>VLOOKUP(A1513,[1]原表!$E:$X,20,0)</f>
        <v>413793.1</v>
      </c>
    </row>
    <row r="1514" spans="1:17">
      <c r="A1514" s="74" t="s">
        <v>1573</v>
      </c>
      <c r="B1514" t="str">
        <f>VLOOKUP(A1514,[1]原表!$E:$AJ,32,0)</f>
        <v>SCQ16070008</v>
      </c>
      <c r="C1514" t="str">
        <f>VLOOKUP(A1514,[1]原表!$A:$D,4,0)</f>
        <v>机器设备-化工医用设备</v>
      </c>
      <c r="D1514" t="str">
        <f>VLOOKUP(A1514,[1]原表!$E:$G,3,0)</f>
        <v>超微粉碎机</v>
      </c>
      <c r="E1514" t="str">
        <f>VLOOKUP(A1514,'[1]拆分表2-整理表'!$C:$P,14,0)</f>
        <v>JYNU40-37</v>
      </c>
      <c r="F1514">
        <v>1</v>
      </c>
      <c r="I1514" s="68">
        <f>VLOOKUP(A1514,[1]原表!$E:$N,10,0)</f>
        <v>43405</v>
      </c>
      <c r="J1514" s="68" t="s">
        <v>31</v>
      </c>
      <c r="M1514" t="str">
        <f>VLOOKUP(A1514,[1]原表!$E:$M,9,0)</f>
        <v>直接购入</v>
      </c>
      <c r="O1514" t="str">
        <f>VLOOKUP(A1514,'[1]拆分表2-整理表'!$C:$O,13,0)</f>
        <v>青岛捷怡纳机械科技有限公司</v>
      </c>
      <c r="P1514" t="str">
        <f>VLOOKUP(A1514,[1]原表!$E:$U,17,0)</f>
        <v>10</v>
      </c>
      <c r="Q1514">
        <f>VLOOKUP(A1514,[1]原表!$E:$X,20,0)</f>
        <v>293103.44</v>
      </c>
    </row>
    <row r="1515" spans="1:17">
      <c r="A1515" s="74" t="s">
        <v>1574</v>
      </c>
      <c r="B1515" t="str">
        <f>VLOOKUP(A1515,[1]原表!$E:$AJ,32,0)</f>
        <v>SCK17030040</v>
      </c>
      <c r="C1515" t="str">
        <f>VLOOKUP(A1515,[1]原表!$A:$D,4,0)</f>
        <v>机器设备-化工医用设备</v>
      </c>
      <c r="D1515" t="str">
        <f>VLOOKUP(A1515,[1]原表!$E:$G,3,0)</f>
        <v>全自动薄膜捆包机</v>
      </c>
      <c r="E1515" t="str">
        <f>VLOOKUP(A1515,'[1]拆分表2-整理表'!$C:$P,14,0)</f>
        <v>LY-K400B</v>
      </c>
      <c r="F1515">
        <v>1</v>
      </c>
      <c r="I1515" s="68">
        <f>VLOOKUP(A1515,[1]原表!$E:$N,10,0)</f>
        <v>43405</v>
      </c>
      <c r="J1515" s="68" t="s">
        <v>180</v>
      </c>
      <c r="M1515" t="str">
        <f>VLOOKUP(A1515,[1]原表!$E:$M,9,0)</f>
        <v>直接购入</v>
      </c>
      <c r="O1515" t="str">
        <f>VLOOKUP(A1515,'[1]拆分表2-整理表'!$C:$O,13,0)</f>
        <v>上海龙延机械制造有限公司</v>
      </c>
      <c r="P1515" t="str">
        <f>VLOOKUP(A1515,[1]原表!$E:$U,17,0)</f>
        <v>10</v>
      </c>
      <c r="Q1515">
        <f>VLOOKUP(A1515,[1]原表!$E:$X,20,0)</f>
        <v>83760.68</v>
      </c>
    </row>
    <row r="1516" spans="1:17">
      <c r="A1516" s="74" t="s">
        <v>1575</v>
      </c>
      <c r="B1516" t="str">
        <f>VLOOKUP(A1516,[1]原表!$E:$AJ,32,0)</f>
        <v>SCP17030021</v>
      </c>
      <c r="C1516" t="str">
        <f>VLOOKUP(A1516,[1]原表!$A:$D,4,0)</f>
        <v>机器设备-化工医用设备</v>
      </c>
      <c r="D1516" t="str">
        <f>VLOOKUP(A1516,[1]原表!$E:$G,3,0)</f>
        <v>全自动薄膜捆包机</v>
      </c>
      <c r="E1516" t="str">
        <f>VLOOKUP(A1516,'[1]拆分表2-整理表'!$C:$P,14,0)</f>
        <v>LY-K400B</v>
      </c>
      <c r="F1516">
        <v>1</v>
      </c>
      <c r="I1516" s="68">
        <f>VLOOKUP(A1516,[1]原表!$E:$N,10,0)</f>
        <v>43405</v>
      </c>
      <c r="J1516" s="68" t="s">
        <v>171</v>
      </c>
      <c r="M1516" t="str">
        <f>VLOOKUP(A1516,[1]原表!$E:$M,9,0)</f>
        <v>直接购入</v>
      </c>
      <c r="O1516" t="str">
        <f>VLOOKUP(A1516,'[1]拆分表2-整理表'!$C:$O,13,0)</f>
        <v>上海龙延机械制造有限公司</v>
      </c>
      <c r="P1516" t="str">
        <f>VLOOKUP(A1516,[1]原表!$E:$U,17,0)</f>
        <v>10</v>
      </c>
      <c r="Q1516">
        <f>VLOOKUP(A1516,[1]原表!$E:$X,20,0)</f>
        <v>83760.68</v>
      </c>
    </row>
    <row r="1517" spans="1:17">
      <c r="A1517" s="74" t="s">
        <v>1576</v>
      </c>
      <c r="B1517" t="str">
        <f>VLOOKUP(A1517,[1]原表!$E:$AJ,32,0)</f>
        <v>SCK17030069</v>
      </c>
      <c r="C1517" t="str">
        <f>VLOOKUP(A1517,[1]原表!$A:$D,4,0)</f>
        <v>机器设备-化工医用设备</v>
      </c>
      <c r="D1517" t="str">
        <f>VLOOKUP(A1517,[1]原表!$E:$G,3,0)</f>
        <v>全自动薄膜捆包机</v>
      </c>
      <c r="E1517" t="str">
        <f>VLOOKUP(A1517,'[1]拆分表2-整理表'!$C:$P,14,0)</f>
        <v>LY-K400B</v>
      </c>
      <c r="F1517">
        <v>1</v>
      </c>
      <c r="I1517" s="68">
        <f>VLOOKUP(A1517,[1]原表!$E:$N,10,0)</f>
        <v>43405</v>
      </c>
      <c r="J1517" s="68" t="s">
        <v>140</v>
      </c>
      <c r="M1517" t="str">
        <f>VLOOKUP(A1517,[1]原表!$E:$M,9,0)</f>
        <v>直接购入</v>
      </c>
      <c r="O1517" t="str">
        <f>VLOOKUP(A1517,'[1]拆分表2-整理表'!$C:$O,13,0)</f>
        <v>上海龙延机械制造有限公司</v>
      </c>
      <c r="P1517" t="str">
        <f>VLOOKUP(A1517,[1]原表!$E:$U,17,0)</f>
        <v>10</v>
      </c>
      <c r="Q1517">
        <f>VLOOKUP(A1517,[1]原表!$E:$X,20,0)</f>
        <v>83760.68</v>
      </c>
    </row>
    <row r="1518" spans="1:17">
      <c r="A1518" s="74" t="s">
        <v>1577</v>
      </c>
      <c r="B1518" t="str">
        <f>VLOOKUP(A1518,[1]原表!$E:$AJ,32,0)</f>
        <v>SCP17030027</v>
      </c>
      <c r="C1518" t="str">
        <f>VLOOKUP(A1518,[1]原表!$A:$D,4,0)</f>
        <v>机器设备-化工医用设备</v>
      </c>
      <c r="D1518" t="str">
        <f>VLOOKUP(A1518,[1]原表!$E:$G,3,0)</f>
        <v>全自动薄膜捆包机</v>
      </c>
      <c r="E1518" t="str">
        <f>VLOOKUP(A1518,'[1]拆分表2-整理表'!$C:$P,14,0)</f>
        <v>LY-K400B</v>
      </c>
      <c r="F1518">
        <v>1</v>
      </c>
      <c r="I1518" s="68">
        <f>VLOOKUP(A1518,[1]原表!$E:$N,10,0)</f>
        <v>43405</v>
      </c>
      <c r="J1518" s="68" t="s">
        <v>171</v>
      </c>
      <c r="M1518" t="str">
        <f>VLOOKUP(A1518,[1]原表!$E:$M,9,0)</f>
        <v>直接购入</v>
      </c>
      <c r="O1518" t="str">
        <f>VLOOKUP(A1518,'[1]拆分表2-整理表'!$C:$O,13,0)</f>
        <v>上海龙延机械制造有限公司</v>
      </c>
      <c r="P1518" t="str">
        <f>VLOOKUP(A1518,[1]原表!$E:$U,17,0)</f>
        <v>10</v>
      </c>
      <c r="Q1518">
        <f>VLOOKUP(A1518,[1]原表!$E:$X,20,0)</f>
        <v>83760.68</v>
      </c>
    </row>
    <row r="1519" spans="1:17">
      <c r="A1519" s="74" t="s">
        <v>1578</v>
      </c>
      <c r="B1519" t="str">
        <f>VLOOKUP(A1519,[1]原表!$E:$AJ,32,0)</f>
        <v>SCQ17070014</v>
      </c>
      <c r="C1519" t="str">
        <f>VLOOKUP(A1519,[1]原表!$A:$D,4,0)</f>
        <v>机器设备-化工医用设备</v>
      </c>
      <c r="D1519" t="str">
        <f>VLOOKUP(A1519,[1]原表!$E:$G,3,0)</f>
        <v>螺旋榨油机</v>
      </c>
      <c r="E1519" t="str">
        <f>VLOOKUP(A1519,'[1]拆分表2-整理表'!$C:$P,14,0)</f>
        <v>YJY-Z330</v>
      </c>
      <c r="F1519">
        <v>1</v>
      </c>
      <c r="I1519" s="68">
        <f>VLOOKUP(A1519,[1]原表!$E:$N,10,0)</f>
        <v>43405</v>
      </c>
      <c r="J1519" s="68" t="s">
        <v>31</v>
      </c>
      <c r="M1519" t="str">
        <f>VLOOKUP(A1519,[1]原表!$E:$M,9,0)</f>
        <v>直接购入</v>
      </c>
      <c r="O1519" t="str">
        <f>VLOOKUP(A1519,'[1]拆分表2-整理表'!$C:$O,13,0)</f>
        <v>北京益加益机械技术研究所</v>
      </c>
      <c r="P1519" t="str">
        <f>VLOOKUP(A1519,[1]原表!$E:$U,17,0)</f>
        <v>10</v>
      </c>
      <c r="Q1519">
        <f>VLOOKUP(A1519,[1]原表!$E:$X,20,0)</f>
        <v>35042.73</v>
      </c>
    </row>
    <row r="1520" spans="1:17">
      <c r="A1520" s="74" t="s">
        <v>1579</v>
      </c>
      <c r="B1520" t="str">
        <f>VLOOKUP(A1520,[1]原表!$E:$AJ,32,0)</f>
        <v>SCT17040106</v>
      </c>
      <c r="C1520" t="str">
        <f>VLOOKUP(A1520,[1]原表!$A:$D,4,0)</f>
        <v>机器设备-化工医用设备</v>
      </c>
      <c r="D1520" t="str">
        <f>VLOOKUP(A1520,[1]原表!$E:$G,3,0)</f>
        <v>气动隔膜泵</v>
      </c>
      <c r="E1520" t="str">
        <f>VLOOKUP(A1520,'[1]拆分表2-整理表'!$C:$P,14,0)</f>
        <v>SD10S-CSS-STT-A</v>
      </c>
      <c r="F1520">
        <v>1</v>
      </c>
      <c r="I1520" s="68">
        <f>VLOOKUP(A1520,[1]原表!$E:$N,10,0)</f>
        <v>43405</v>
      </c>
      <c r="J1520" s="68" t="s">
        <v>31</v>
      </c>
      <c r="M1520" t="str">
        <f>VLOOKUP(A1520,[1]原表!$E:$M,9,0)</f>
        <v>直接购入</v>
      </c>
      <c r="O1520" t="str">
        <f>VLOOKUP(A1520,'[1]拆分表2-整理表'!$C:$O,13,0)</f>
        <v>成都恒金科技有限公司</v>
      </c>
      <c r="P1520" t="str">
        <f>VLOOKUP(A1520,[1]原表!$E:$U,17,0)</f>
        <v>10</v>
      </c>
      <c r="Q1520">
        <f>VLOOKUP(A1520,[1]原表!$E:$X,20,0)</f>
        <v>22174.36</v>
      </c>
    </row>
    <row r="1521" spans="1:17">
      <c r="A1521" s="74" t="s">
        <v>1580</v>
      </c>
      <c r="B1521" t="str">
        <f>VLOOKUP(A1521,[1]原表!$E:$AJ,32,0)</f>
        <v>SCW17040099</v>
      </c>
      <c r="C1521" t="str">
        <f>VLOOKUP(A1521,[1]原表!$A:$D,4,0)</f>
        <v>机器设备-化工医用设备</v>
      </c>
      <c r="D1521" t="str">
        <f>VLOOKUP(A1521,[1]原表!$E:$G,3,0)</f>
        <v>转子泵</v>
      </c>
      <c r="E1521" t="str">
        <f>VLOOKUP(A1521,'[1]拆分表2-整理表'!$C:$P,14,0)</f>
        <v/>
      </c>
      <c r="F1521">
        <v>1</v>
      </c>
      <c r="I1521" s="68">
        <f>VLOOKUP(A1521,[1]原表!$E:$N,10,0)</f>
        <v>43405</v>
      </c>
      <c r="J1521" s="68" t="s">
        <v>180</v>
      </c>
      <c r="M1521" t="str">
        <f>VLOOKUP(A1521,[1]原表!$E:$M,9,0)</f>
        <v>直接购入</v>
      </c>
      <c r="O1521" t="str">
        <f>VLOOKUP(A1521,'[1]拆分表2-整理表'!$C:$O,13,0)</f>
        <v>成都恒金科技有限公司</v>
      </c>
      <c r="P1521" t="str">
        <f>VLOOKUP(A1521,[1]原表!$E:$U,17,0)</f>
        <v>10</v>
      </c>
      <c r="Q1521">
        <f>VLOOKUP(A1521,[1]原表!$E:$X,20,0)</f>
        <v>17852.14</v>
      </c>
    </row>
    <row r="1522" spans="1:17">
      <c r="A1522" s="74" t="s">
        <v>1581</v>
      </c>
      <c r="B1522" t="str">
        <f>VLOOKUP(A1522,[1]原表!$E:$AJ,32,0)</f>
        <v>SCT17040095</v>
      </c>
      <c r="C1522" t="str">
        <f>VLOOKUP(A1522,[1]原表!$A:$D,4,0)</f>
        <v>机器设备-化工医用设备</v>
      </c>
      <c r="D1522" t="str">
        <f>VLOOKUP(A1522,[1]原表!$E:$G,3,0)</f>
        <v>转子泵</v>
      </c>
      <c r="E1522" t="str">
        <f>VLOOKUP(A1522,'[1]拆分表2-整理表'!$C:$P,14,0)</f>
        <v>CM10-2T</v>
      </c>
      <c r="F1522">
        <v>1</v>
      </c>
      <c r="I1522" s="68">
        <f>VLOOKUP(A1522,[1]原表!$E:$N,10,0)</f>
        <v>43405</v>
      </c>
      <c r="J1522" s="68" t="s">
        <v>31</v>
      </c>
      <c r="M1522" t="str">
        <f>VLOOKUP(A1522,[1]原表!$E:$M,9,0)</f>
        <v>直接购入</v>
      </c>
      <c r="O1522" t="str">
        <f>VLOOKUP(A1522,'[1]拆分表2-整理表'!$C:$O,13,0)</f>
        <v>成都恒金科技有限公司</v>
      </c>
      <c r="P1522" t="str">
        <f>VLOOKUP(A1522,[1]原表!$E:$U,17,0)</f>
        <v>10</v>
      </c>
      <c r="Q1522">
        <f>VLOOKUP(A1522,[1]原表!$E:$X,20,0)</f>
        <v>16871.81</v>
      </c>
    </row>
    <row r="1523" spans="1:17">
      <c r="A1523" s="74" t="s">
        <v>1582</v>
      </c>
      <c r="B1523" t="str">
        <f>VLOOKUP(A1523,[1]原表!$E:$AJ,32,0)</f>
        <v>SCT17040096</v>
      </c>
      <c r="C1523" t="str">
        <f>VLOOKUP(A1523,[1]原表!$A:$D,4,0)</f>
        <v>机器设备-化工医用设备</v>
      </c>
      <c r="D1523" t="str">
        <f>VLOOKUP(A1523,[1]原表!$E:$G,3,0)</f>
        <v>转子泵</v>
      </c>
      <c r="E1523" t="str">
        <f>VLOOKUP(A1523,'[1]拆分表2-整理表'!$C:$P,14,0)</f>
        <v>CM10-2T</v>
      </c>
      <c r="F1523">
        <v>1</v>
      </c>
      <c r="I1523" s="68">
        <f>VLOOKUP(A1523,[1]原表!$E:$N,10,0)</f>
        <v>43405</v>
      </c>
      <c r="J1523" s="68" t="s">
        <v>31</v>
      </c>
      <c r="M1523" t="str">
        <f>VLOOKUP(A1523,[1]原表!$E:$M,9,0)</f>
        <v>直接购入</v>
      </c>
      <c r="O1523" t="str">
        <f>VLOOKUP(A1523,'[1]拆分表2-整理表'!$C:$O,13,0)</f>
        <v>成都恒金科技有限公司</v>
      </c>
      <c r="P1523" t="str">
        <f>VLOOKUP(A1523,[1]原表!$E:$U,17,0)</f>
        <v>10</v>
      </c>
      <c r="Q1523">
        <f>VLOOKUP(A1523,[1]原表!$E:$X,20,0)</f>
        <v>16871.79</v>
      </c>
    </row>
    <row r="1524" spans="1:17">
      <c r="A1524" s="74" t="s">
        <v>1583</v>
      </c>
      <c r="B1524" t="str">
        <f>VLOOKUP(A1524,[1]原表!$E:$AJ,32,0)</f>
        <v>SCT17040097</v>
      </c>
      <c r="C1524" t="str">
        <f>VLOOKUP(A1524,[1]原表!$A:$D,4,0)</f>
        <v>机器设备-化工医用设备</v>
      </c>
      <c r="D1524" t="str">
        <f>VLOOKUP(A1524,[1]原表!$E:$G,3,0)</f>
        <v>转子泵</v>
      </c>
      <c r="E1524" t="str">
        <f>VLOOKUP(A1524,'[1]拆分表2-整理表'!$C:$P,14,0)</f>
        <v>CM10-2T</v>
      </c>
      <c r="F1524">
        <v>1</v>
      </c>
      <c r="I1524" s="68">
        <f>VLOOKUP(A1524,[1]原表!$E:$N,10,0)</f>
        <v>43405</v>
      </c>
      <c r="J1524" s="68" t="s">
        <v>31</v>
      </c>
      <c r="M1524" t="str">
        <f>VLOOKUP(A1524,[1]原表!$E:$M,9,0)</f>
        <v>直接购入</v>
      </c>
      <c r="O1524" t="str">
        <f>VLOOKUP(A1524,'[1]拆分表2-整理表'!$C:$O,13,0)</f>
        <v>成都恒金科技有限公司</v>
      </c>
      <c r="P1524" t="str">
        <f>VLOOKUP(A1524,[1]原表!$E:$U,17,0)</f>
        <v>10</v>
      </c>
      <c r="Q1524">
        <f>VLOOKUP(A1524,[1]原表!$E:$X,20,0)</f>
        <v>16871.79</v>
      </c>
    </row>
    <row r="1525" spans="1:17">
      <c r="A1525" s="74" t="s">
        <v>1584</v>
      </c>
      <c r="B1525" t="str">
        <f>VLOOKUP(A1525,[1]原表!$E:$AJ,32,0)</f>
        <v>SCT17040098</v>
      </c>
      <c r="C1525" t="str">
        <f>VLOOKUP(A1525,[1]原表!$A:$D,4,0)</f>
        <v>机器设备-化工医用设备</v>
      </c>
      <c r="D1525" t="str">
        <f>VLOOKUP(A1525,[1]原表!$E:$G,3,0)</f>
        <v>转子泵</v>
      </c>
      <c r="E1525" t="str">
        <f>VLOOKUP(A1525,'[1]拆分表2-整理表'!$C:$P,14,0)</f>
        <v>CM10-2T</v>
      </c>
      <c r="F1525">
        <v>1</v>
      </c>
      <c r="I1525" s="68">
        <f>VLOOKUP(A1525,[1]原表!$E:$N,10,0)</f>
        <v>43405</v>
      </c>
      <c r="J1525" s="68" t="s">
        <v>31</v>
      </c>
      <c r="M1525" t="str">
        <f>VLOOKUP(A1525,[1]原表!$E:$M,9,0)</f>
        <v>直接购入</v>
      </c>
      <c r="O1525" t="str">
        <f>VLOOKUP(A1525,'[1]拆分表2-整理表'!$C:$O,13,0)</f>
        <v>成都恒金科技有限公司</v>
      </c>
      <c r="P1525" t="str">
        <f>VLOOKUP(A1525,[1]原表!$E:$U,17,0)</f>
        <v>10</v>
      </c>
      <c r="Q1525">
        <f>VLOOKUP(A1525,[1]原表!$E:$X,20,0)</f>
        <v>16871.79</v>
      </c>
    </row>
    <row r="1526" spans="1:17">
      <c r="A1526" s="74" t="s">
        <v>1585</v>
      </c>
      <c r="B1526" t="str">
        <f>VLOOKUP(A1526,[1]原表!$E:$AJ,32,0)</f>
        <v>SCT17040074</v>
      </c>
      <c r="C1526" t="str">
        <f>VLOOKUP(A1526,[1]原表!$A:$D,4,0)</f>
        <v>机器设备-化工医用设备</v>
      </c>
      <c r="D1526" t="str">
        <f>VLOOKUP(A1526,[1]原表!$E:$G,3,0)</f>
        <v>立式多级离心泵</v>
      </c>
      <c r="E1526" t="str">
        <f>VLOOKUP(A1526,'[1]拆分表2-整理表'!$C:$P,14,0)</f>
        <v>CRI10-03</v>
      </c>
      <c r="F1526">
        <v>1</v>
      </c>
      <c r="I1526" s="68">
        <f>VLOOKUP(A1526,[1]原表!$E:$N,10,0)</f>
        <v>43405</v>
      </c>
      <c r="J1526" s="68" t="s">
        <v>31</v>
      </c>
      <c r="M1526" t="str">
        <f>VLOOKUP(A1526,[1]原表!$E:$M,9,0)</f>
        <v>直接购入</v>
      </c>
      <c r="O1526" t="str">
        <f>VLOOKUP(A1526,'[1]拆分表2-整理表'!$C:$O,13,0)</f>
        <v>成都恒金科技有限公司</v>
      </c>
      <c r="P1526" t="str">
        <f>VLOOKUP(A1526,[1]原表!$E:$U,17,0)</f>
        <v>10</v>
      </c>
      <c r="Q1526">
        <f>VLOOKUP(A1526,[1]原表!$E:$X,20,0)</f>
        <v>11974.36</v>
      </c>
    </row>
    <row r="1527" spans="1:17">
      <c r="A1527" s="74" t="s">
        <v>1586</v>
      </c>
      <c r="B1527" t="str">
        <f>VLOOKUP(A1527,[1]原表!$E:$AJ,32,0)</f>
        <v>SCT17040075</v>
      </c>
      <c r="C1527" t="str">
        <f>VLOOKUP(A1527,[1]原表!$A:$D,4,0)</f>
        <v>机器设备-化工医用设备</v>
      </c>
      <c r="D1527" t="str">
        <f>VLOOKUP(A1527,[1]原表!$E:$G,3,0)</f>
        <v>立式多级离心泵</v>
      </c>
      <c r="E1527" t="str">
        <f>VLOOKUP(A1527,'[1]拆分表2-整理表'!$C:$P,14,0)</f>
        <v>CRI10-03</v>
      </c>
      <c r="F1527">
        <v>1</v>
      </c>
      <c r="I1527" s="68">
        <f>VLOOKUP(A1527,[1]原表!$E:$N,10,0)</f>
        <v>43405</v>
      </c>
      <c r="J1527" s="68" t="s">
        <v>31</v>
      </c>
      <c r="M1527" t="str">
        <f>VLOOKUP(A1527,[1]原表!$E:$M,9,0)</f>
        <v>直接购入</v>
      </c>
      <c r="O1527" t="str">
        <f>VLOOKUP(A1527,'[1]拆分表2-整理表'!$C:$O,13,0)</f>
        <v>成都恒金科技有限公司</v>
      </c>
      <c r="P1527" t="str">
        <f>VLOOKUP(A1527,[1]原表!$E:$U,17,0)</f>
        <v>10</v>
      </c>
      <c r="Q1527">
        <f>VLOOKUP(A1527,[1]原表!$E:$X,20,0)</f>
        <v>11974.36</v>
      </c>
    </row>
    <row r="1528" spans="1:17">
      <c r="A1528" s="74" t="s">
        <v>1587</v>
      </c>
      <c r="B1528" t="str">
        <f>VLOOKUP(A1528,[1]原表!$E:$AJ,32,0)</f>
        <v>SCT17040076</v>
      </c>
      <c r="C1528" t="str">
        <f>VLOOKUP(A1528,[1]原表!$A:$D,4,0)</f>
        <v>机器设备-化工医用设备</v>
      </c>
      <c r="D1528" t="str">
        <f>VLOOKUP(A1528,[1]原表!$E:$G,3,0)</f>
        <v>立式多级离心泵</v>
      </c>
      <c r="E1528" t="str">
        <f>VLOOKUP(A1528,'[1]拆分表2-整理表'!$C:$P,14,0)</f>
        <v>CRI10-03</v>
      </c>
      <c r="F1528">
        <v>1</v>
      </c>
      <c r="I1528" s="68">
        <f>VLOOKUP(A1528,[1]原表!$E:$N,10,0)</f>
        <v>43405</v>
      </c>
      <c r="J1528" s="68" t="s">
        <v>31</v>
      </c>
      <c r="M1528" t="str">
        <f>VLOOKUP(A1528,[1]原表!$E:$M,9,0)</f>
        <v>直接购入</v>
      </c>
      <c r="O1528" t="str">
        <f>VLOOKUP(A1528,'[1]拆分表2-整理表'!$C:$O,13,0)</f>
        <v>成都恒金科技有限公司</v>
      </c>
      <c r="P1528" t="str">
        <f>VLOOKUP(A1528,[1]原表!$E:$U,17,0)</f>
        <v>10</v>
      </c>
      <c r="Q1528">
        <f>VLOOKUP(A1528,[1]原表!$E:$X,20,0)</f>
        <v>11974.36</v>
      </c>
    </row>
    <row r="1529" spans="1:17">
      <c r="A1529" s="74" t="s">
        <v>1588</v>
      </c>
      <c r="B1529" t="str">
        <f>VLOOKUP(A1529,[1]原表!$E:$AJ,32,0)</f>
        <v>SCT17040073</v>
      </c>
      <c r="C1529" t="str">
        <f>VLOOKUP(A1529,[1]原表!$A:$D,4,0)</f>
        <v>机器设备-化工医用设备</v>
      </c>
      <c r="D1529" t="str">
        <f>VLOOKUP(A1529,[1]原表!$E:$G,3,0)</f>
        <v>立式多级离心泵</v>
      </c>
      <c r="E1529" t="str">
        <f>VLOOKUP(A1529,'[1]拆分表2-整理表'!$C:$P,14,0)</f>
        <v>CRI10-04</v>
      </c>
      <c r="F1529">
        <v>1</v>
      </c>
      <c r="I1529" s="68">
        <f>VLOOKUP(A1529,[1]原表!$E:$N,10,0)</f>
        <v>43405</v>
      </c>
      <c r="J1529" s="68" t="s">
        <v>31</v>
      </c>
      <c r="M1529" t="str">
        <f>VLOOKUP(A1529,[1]原表!$E:$M,9,0)</f>
        <v>直接购入</v>
      </c>
      <c r="O1529" t="str">
        <f>VLOOKUP(A1529,'[1]拆分表2-整理表'!$C:$O,13,0)</f>
        <v>成都恒金科技有限公司</v>
      </c>
      <c r="P1529" t="str">
        <f>VLOOKUP(A1529,[1]原表!$E:$U,17,0)</f>
        <v>10</v>
      </c>
      <c r="Q1529">
        <f>VLOOKUP(A1529,[1]原表!$E:$X,20,0)</f>
        <v>12292.31</v>
      </c>
    </row>
    <row r="1530" spans="1:17">
      <c r="A1530" s="74" t="s">
        <v>1589</v>
      </c>
      <c r="B1530" t="str">
        <f>VLOOKUP(A1530,[1]原表!$E:$AJ,32,0)</f>
        <v>SCT17040077</v>
      </c>
      <c r="C1530" t="str">
        <f>VLOOKUP(A1530,[1]原表!$A:$D,4,0)</f>
        <v>机器设备-化工医用设备</v>
      </c>
      <c r="D1530" t="str">
        <f>VLOOKUP(A1530,[1]原表!$E:$G,3,0)</f>
        <v>立式多级离心泵</v>
      </c>
      <c r="E1530" t="str">
        <f>VLOOKUP(A1530,'[1]拆分表2-整理表'!$C:$P,14,0)</f>
        <v>CRI10-02</v>
      </c>
      <c r="F1530">
        <v>1</v>
      </c>
      <c r="I1530" s="68">
        <f>VLOOKUP(A1530,[1]原表!$E:$N,10,0)</f>
        <v>43405</v>
      </c>
      <c r="J1530" s="68" t="s">
        <v>31</v>
      </c>
      <c r="M1530" t="str">
        <f>VLOOKUP(A1530,[1]原表!$E:$M,9,0)</f>
        <v>直接购入</v>
      </c>
      <c r="O1530" t="str">
        <f>VLOOKUP(A1530,'[1]拆分表2-整理表'!$C:$O,13,0)</f>
        <v>成都恒金科技有限公司</v>
      </c>
      <c r="P1530" t="str">
        <f>VLOOKUP(A1530,[1]原表!$E:$U,17,0)</f>
        <v>10</v>
      </c>
      <c r="Q1530">
        <f>VLOOKUP(A1530,[1]原表!$E:$X,20,0)</f>
        <v>10991.45</v>
      </c>
    </row>
    <row r="1531" spans="1:17">
      <c r="A1531" s="74" t="s">
        <v>1590</v>
      </c>
      <c r="B1531" t="str">
        <f>VLOOKUP(A1531,[1]原表!$E:$AJ,32,0)</f>
        <v>SCT17040078</v>
      </c>
      <c r="C1531" t="str">
        <f>VLOOKUP(A1531,[1]原表!$A:$D,4,0)</f>
        <v>机器设备-化工医用设备</v>
      </c>
      <c r="D1531" t="str">
        <f>VLOOKUP(A1531,[1]原表!$E:$G,3,0)</f>
        <v>立式多级离心泵</v>
      </c>
      <c r="E1531" t="str">
        <f>VLOOKUP(A1531,'[1]拆分表2-整理表'!$C:$P,14,0)</f>
        <v>CRI10-04</v>
      </c>
      <c r="F1531">
        <v>1</v>
      </c>
      <c r="I1531" s="68">
        <f>VLOOKUP(A1531,[1]原表!$E:$N,10,0)</f>
        <v>43405</v>
      </c>
      <c r="J1531" s="68" t="s">
        <v>31</v>
      </c>
      <c r="M1531" t="str">
        <f>VLOOKUP(A1531,[1]原表!$E:$M,9,0)</f>
        <v>直接购入</v>
      </c>
      <c r="O1531" t="str">
        <f>VLOOKUP(A1531,'[1]拆分表2-整理表'!$C:$O,13,0)</f>
        <v>成都恒金科技有限公司</v>
      </c>
      <c r="P1531" t="str">
        <f>VLOOKUP(A1531,[1]原表!$E:$U,17,0)</f>
        <v>10</v>
      </c>
      <c r="Q1531">
        <f>VLOOKUP(A1531,[1]原表!$E:$X,20,0)</f>
        <v>12292.31</v>
      </c>
    </row>
    <row r="1532" spans="1:17">
      <c r="A1532" s="74" t="s">
        <v>1591</v>
      </c>
      <c r="B1532" t="str">
        <f>VLOOKUP(A1532,[1]原表!$E:$AJ,32,0)</f>
        <v>SCT17040079</v>
      </c>
      <c r="C1532" t="str">
        <f>VLOOKUP(A1532,[1]原表!$A:$D,4,0)</f>
        <v>机器设备-化工医用设备</v>
      </c>
      <c r="D1532" t="str">
        <f>VLOOKUP(A1532,[1]原表!$E:$G,3,0)</f>
        <v>立式多级离心泵</v>
      </c>
      <c r="E1532" t="str">
        <f>VLOOKUP(A1532,'[1]拆分表2-整理表'!$C:$P,14,0)</f>
        <v>CRI10-03</v>
      </c>
      <c r="F1532">
        <v>1</v>
      </c>
      <c r="I1532" s="68">
        <f>VLOOKUP(A1532,[1]原表!$E:$N,10,0)</f>
        <v>43405</v>
      </c>
      <c r="J1532" s="68" t="s">
        <v>31</v>
      </c>
      <c r="M1532" t="str">
        <f>VLOOKUP(A1532,[1]原表!$E:$M,9,0)</f>
        <v>直接购入</v>
      </c>
      <c r="O1532" t="str">
        <f>VLOOKUP(A1532,'[1]拆分表2-整理表'!$C:$O,13,0)</f>
        <v>成都恒金科技有限公司</v>
      </c>
      <c r="P1532" t="str">
        <f>VLOOKUP(A1532,[1]原表!$E:$U,17,0)</f>
        <v>10</v>
      </c>
      <c r="Q1532">
        <f>VLOOKUP(A1532,[1]原表!$E:$X,20,0)</f>
        <v>11890.6</v>
      </c>
    </row>
    <row r="1533" spans="1:17">
      <c r="A1533" s="74" t="s">
        <v>1592</v>
      </c>
      <c r="B1533" t="str">
        <f>VLOOKUP(A1533,[1]原表!$E:$AJ,32,0)</f>
        <v>SCT17040080</v>
      </c>
      <c r="C1533" t="str">
        <f>VLOOKUP(A1533,[1]原表!$A:$D,4,0)</f>
        <v>机器设备-化工医用设备</v>
      </c>
      <c r="D1533" t="str">
        <f>VLOOKUP(A1533,[1]原表!$E:$G,3,0)</f>
        <v>立式多级离心泵</v>
      </c>
      <c r="E1533" t="str">
        <f>VLOOKUP(A1533,'[1]拆分表2-整理表'!$C:$P,14,0)</f>
        <v>CRI10-03</v>
      </c>
      <c r="F1533">
        <v>1</v>
      </c>
      <c r="I1533" s="68">
        <f>VLOOKUP(A1533,[1]原表!$E:$N,10,0)</f>
        <v>43405</v>
      </c>
      <c r="J1533" s="68" t="s">
        <v>31</v>
      </c>
      <c r="M1533" t="str">
        <f>VLOOKUP(A1533,[1]原表!$E:$M,9,0)</f>
        <v>直接购入</v>
      </c>
      <c r="O1533" t="str">
        <f>VLOOKUP(A1533,'[1]拆分表2-整理表'!$C:$O,13,0)</f>
        <v>成都恒金科技有限公司</v>
      </c>
      <c r="P1533" t="str">
        <f>VLOOKUP(A1533,[1]原表!$E:$U,17,0)</f>
        <v>10</v>
      </c>
      <c r="Q1533">
        <f>VLOOKUP(A1533,[1]原表!$E:$X,20,0)</f>
        <v>11890.6</v>
      </c>
    </row>
    <row r="1534" spans="1:17">
      <c r="A1534" s="74" t="s">
        <v>1593</v>
      </c>
      <c r="B1534" t="str">
        <f>VLOOKUP(A1534,[1]原表!$E:$AJ,32,0)</f>
        <v>SCT17040081</v>
      </c>
      <c r="C1534" t="str">
        <f>VLOOKUP(A1534,[1]原表!$A:$D,4,0)</f>
        <v>机器设备-化工医用设备</v>
      </c>
      <c r="D1534" t="str">
        <f>VLOOKUP(A1534,[1]原表!$E:$G,3,0)</f>
        <v>立式多级离心泵</v>
      </c>
      <c r="E1534" t="str">
        <f>VLOOKUP(A1534,'[1]拆分表2-整理表'!$C:$P,14,0)</f>
        <v>CRI10-03</v>
      </c>
      <c r="F1534">
        <v>1</v>
      </c>
      <c r="I1534" s="68">
        <f>VLOOKUP(A1534,[1]原表!$E:$N,10,0)</f>
        <v>43405</v>
      </c>
      <c r="J1534" s="68" t="s">
        <v>31</v>
      </c>
      <c r="M1534" t="str">
        <f>VLOOKUP(A1534,[1]原表!$E:$M,9,0)</f>
        <v>直接购入</v>
      </c>
      <c r="O1534" t="str">
        <f>VLOOKUP(A1534,'[1]拆分表2-整理表'!$C:$O,13,0)</f>
        <v>成都恒金科技有限公司</v>
      </c>
      <c r="P1534" t="str">
        <f>VLOOKUP(A1534,[1]原表!$E:$U,17,0)</f>
        <v>10</v>
      </c>
      <c r="Q1534">
        <f>VLOOKUP(A1534,[1]原表!$E:$X,20,0)</f>
        <v>11890.6</v>
      </c>
    </row>
    <row r="1535" spans="1:17">
      <c r="A1535" s="74" t="s">
        <v>1594</v>
      </c>
      <c r="B1535" t="str">
        <f>VLOOKUP(A1535,[1]原表!$E:$AJ,32,0)</f>
        <v>SCT17040082</v>
      </c>
      <c r="C1535" t="str">
        <f>VLOOKUP(A1535,[1]原表!$A:$D,4,0)</f>
        <v>机器设备-化工医用设备</v>
      </c>
      <c r="D1535" t="str">
        <f>VLOOKUP(A1535,[1]原表!$E:$G,3,0)</f>
        <v>立式多级离心泵</v>
      </c>
      <c r="E1535" t="str">
        <f>VLOOKUP(A1535,'[1]拆分表2-整理表'!$C:$P,14,0)</f>
        <v>CRI10-03</v>
      </c>
      <c r="F1535">
        <v>1</v>
      </c>
      <c r="I1535" s="68">
        <f>VLOOKUP(A1535,[1]原表!$E:$N,10,0)</f>
        <v>43405</v>
      </c>
      <c r="J1535" s="68" t="s">
        <v>31</v>
      </c>
      <c r="M1535" t="str">
        <f>VLOOKUP(A1535,[1]原表!$E:$M,9,0)</f>
        <v>直接购入</v>
      </c>
      <c r="O1535" t="str">
        <f>VLOOKUP(A1535,'[1]拆分表2-整理表'!$C:$O,13,0)</f>
        <v>成都恒金科技有限公司</v>
      </c>
      <c r="P1535" t="str">
        <f>VLOOKUP(A1535,[1]原表!$E:$U,17,0)</f>
        <v>10</v>
      </c>
      <c r="Q1535">
        <f>VLOOKUP(A1535,[1]原表!$E:$X,20,0)</f>
        <v>11890.6</v>
      </c>
    </row>
    <row r="1536" spans="1:17">
      <c r="A1536" s="74" t="s">
        <v>1595</v>
      </c>
      <c r="B1536" t="str">
        <f>VLOOKUP(A1536,[1]原表!$E:$AJ,32,0)</f>
        <v>SCT17040083</v>
      </c>
      <c r="C1536" t="str">
        <f>VLOOKUP(A1536,[1]原表!$A:$D,4,0)</f>
        <v>机器设备-化工医用设备</v>
      </c>
      <c r="D1536" t="str">
        <f>VLOOKUP(A1536,[1]原表!$E:$G,3,0)</f>
        <v>立式多级离心泵</v>
      </c>
      <c r="E1536" t="str">
        <f>VLOOKUP(A1536,'[1]拆分表2-整理表'!$C:$P,14,0)</f>
        <v>CRI10-03</v>
      </c>
      <c r="F1536">
        <v>1</v>
      </c>
      <c r="I1536" s="68">
        <f>VLOOKUP(A1536,[1]原表!$E:$N,10,0)</f>
        <v>43405</v>
      </c>
      <c r="J1536" s="68" t="s">
        <v>31</v>
      </c>
      <c r="M1536" t="str">
        <f>VLOOKUP(A1536,[1]原表!$E:$M,9,0)</f>
        <v>直接购入</v>
      </c>
      <c r="O1536" t="str">
        <f>VLOOKUP(A1536,'[1]拆分表2-整理表'!$C:$O,13,0)</f>
        <v>成都恒金科技有限公司</v>
      </c>
      <c r="P1536" t="str">
        <f>VLOOKUP(A1536,[1]原表!$E:$U,17,0)</f>
        <v>10</v>
      </c>
      <c r="Q1536">
        <f>VLOOKUP(A1536,[1]原表!$E:$X,20,0)</f>
        <v>11890.6</v>
      </c>
    </row>
    <row r="1537" spans="1:17">
      <c r="A1537" s="74" t="s">
        <v>1596</v>
      </c>
      <c r="B1537" t="str">
        <f>VLOOKUP(A1537,[1]原表!$E:$AJ,32,0)</f>
        <v>SCT17040084</v>
      </c>
      <c r="C1537" t="str">
        <f>VLOOKUP(A1537,[1]原表!$A:$D,4,0)</f>
        <v>机器设备-化工医用设备</v>
      </c>
      <c r="D1537" t="str">
        <f>VLOOKUP(A1537,[1]原表!$E:$G,3,0)</f>
        <v>立式多级离心泵</v>
      </c>
      <c r="E1537" t="str">
        <f>VLOOKUP(A1537,'[1]拆分表2-整理表'!$C:$P,14,0)</f>
        <v>CRI10-03</v>
      </c>
      <c r="F1537">
        <v>1</v>
      </c>
      <c r="I1537" s="68">
        <f>VLOOKUP(A1537,[1]原表!$E:$N,10,0)</f>
        <v>43405</v>
      </c>
      <c r="J1537" s="68" t="s">
        <v>31</v>
      </c>
      <c r="M1537" t="str">
        <f>VLOOKUP(A1537,[1]原表!$E:$M,9,0)</f>
        <v>直接购入</v>
      </c>
      <c r="O1537" t="str">
        <f>VLOOKUP(A1537,'[1]拆分表2-整理表'!$C:$O,13,0)</f>
        <v>成都恒金科技有限公司</v>
      </c>
      <c r="P1537" t="str">
        <f>VLOOKUP(A1537,[1]原表!$E:$U,17,0)</f>
        <v>10</v>
      </c>
      <c r="Q1537">
        <f>VLOOKUP(A1537,[1]原表!$E:$X,20,0)</f>
        <v>11890.6</v>
      </c>
    </row>
    <row r="1538" spans="1:17">
      <c r="A1538" s="74" t="s">
        <v>1597</v>
      </c>
      <c r="B1538" t="str">
        <f>VLOOKUP(A1538,[1]原表!$E:$AJ,32,0)</f>
        <v>SCT17040085</v>
      </c>
      <c r="C1538" t="str">
        <f>VLOOKUP(A1538,[1]原表!$A:$D,4,0)</f>
        <v>机器设备-化工医用设备</v>
      </c>
      <c r="D1538" t="str">
        <f>VLOOKUP(A1538,[1]原表!$E:$G,3,0)</f>
        <v>立式多级离心泵</v>
      </c>
      <c r="E1538" t="str">
        <f>VLOOKUP(A1538,'[1]拆分表2-整理表'!$C:$P,14,0)</f>
        <v>CRI10-03</v>
      </c>
      <c r="F1538">
        <v>1</v>
      </c>
      <c r="I1538" s="68">
        <f>VLOOKUP(A1538,[1]原表!$E:$N,10,0)</f>
        <v>43405</v>
      </c>
      <c r="J1538" s="68" t="s">
        <v>31</v>
      </c>
      <c r="M1538" t="str">
        <f>VLOOKUP(A1538,[1]原表!$E:$M,9,0)</f>
        <v>直接购入</v>
      </c>
      <c r="O1538" t="str">
        <f>VLOOKUP(A1538,'[1]拆分表2-整理表'!$C:$O,13,0)</f>
        <v>成都恒金科技有限公司</v>
      </c>
      <c r="P1538" t="str">
        <f>VLOOKUP(A1538,[1]原表!$E:$U,17,0)</f>
        <v>10</v>
      </c>
      <c r="Q1538">
        <f>VLOOKUP(A1538,[1]原表!$E:$X,20,0)</f>
        <v>11890.6</v>
      </c>
    </row>
    <row r="1539" spans="1:17">
      <c r="A1539" s="74" t="s">
        <v>1598</v>
      </c>
      <c r="B1539" t="str">
        <f>VLOOKUP(A1539,[1]原表!$E:$AJ,32,0)</f>
        <v>SCT17040086</v>
      </c>
      <c r="C1539" t="str">
        <f>VLOOKUP(A1539,[1]原表!$A:$D,4,0)</f>
        <v>机器设备-化工医用设备</v>
      </c>
      <c r="D1539" t="str">
        <f>VLOOKUP(A1539,[1]原表!$E:$G,3,0)</f>
        <v>立式多级离心泵</v>
      </c>
      <c r="E1539" t="str">
        <f>VLOOKUP(A1539,'[1]拆分表2-整理表'!$C:$P,14,0)</f>
        <v>CRI10-03</v>
      </c>
      <c r="F1539">
        <v>1</v>
      </c>
      <c r="I1539" s="68">
        <f>VLOOKUP(A1539,[1]原表!$E:$N,10,0)</f>
        <v>43405</v>
      </c>
      <c r="J1539" s="68" t="s">
        <v>31</v>
      </c>
      <c r="M1539" t="str">
        <f>VLOOKUP(A1539,[1]原表!$E:$M,9,0)</f>
        <v>直接购入</v>
      </c>
      <c r="O1539" t="str">
        <f>VLOOKUP(A1539,'[1]拆分表2-整理表'!$C:$O,13,0)</f>
        <v>成都恒金科技有限公司</v>
      </c>
      <c r="P1539" t="str">
        <f>VLOOKUP(A1539,[1]原表!$E:$U,17,0)</f>
        <v>10</v>
      </c>
      <c r="Q1539">
        <f>VLOOKUP(A1539,[1]原表!$E:$X,20,0)</f>
        <v>11890.6</v>
      </c>
    </row>
    <row r="1540" spans="1:17">
      <c r="A1540" s="74" t="s">
        <v>1599</v>
      </c>
      <c r="B1540" t="str">
        <f>VLOOKUP(A1540,[1]原表!$E:$AJ,32,0)</f>
        <v>SCT17040087</v>
      </c>
      <c r="C1540" t="str">
        <f>VLOOKUP(A1540,[1]原表!$A:$D,4,0)</f>
        <v>机器设备-化工医用设备</v>
      </c>
      <c r="D1540" t="str">
        <f>VLOOKUP(A1540,[1]原表!$E:$G,3,0)</f>
        <v>立式多级离心泵</v>
      </c>
      <c r="E1540" t="str">
        <f>VLOOKUP(A1540,'[1]拆分表2-整理表'!$C:$P,14,0)</f>
        <v>CRI10-03</v>
      </c>
      <c r="F1540">
        <v>1</v>
      </c>
      <c r="I1540" s="68">
        <f>VLOOKUP(A1540,[1]原表!$E:$N,10,0)</f>
        <v>43405</v>
      </c>
      <c r="J1540" s="68" t="s">
        <v>31</v>
      </c>
      <c r="M1540" t="str">
        <f>VLOOKUP(A1540,[1]原表!$E:$M,9,0)</f>
        <v>直接购入</v>
      </c>
      <c r="O1540" t="str">
        <f>VLOOKUP(A1540,'[1]拆分表2-整理表'!$C:$O,13,0)</f>
        <v>成都恒金科技有限公司</v>
      </c>
      <c r="P1540" t="str">
        <f>VLOOKUP(A1540,[1]原表!$E:$U,17,0)</f>
        <v>10</v>
      </c>
      <c r="Q1540">
        <f>VLOOKUP(A1540,[1]原表!$E:$X,20,0)</f>
        <v>11890.6</v>
      </c>
    </row>
    <row r="1541" spans="1:17">
      <c r="A1541" s="74" t="s">
        <v>1600</v>
      </c>
      <c r="B1541" t="str">
        <f>VLOOKUP(A1541,[1]原表!$E:$AJ,32,0)</f>
        <v>SCT17040088</v>
      </c>
      <c r="C1541" t="str">
        <f>VLOOKUP(A1541,[1]原表!$A:$D,4,0)</f>
        <v>机器设备-化工医用设备</v>
      </c>
      <c r="D1541" t="str">
        <f>VLOOKUP(A1541,[1]原表!$E:$G,3,0)</f>
        <v>立式多级离心泵</v>
      </c>
      <c r="E1541" t="str">
        <f>VLOOKUP(A1541,'[1]拆分表2-整理表'!$C:$P,14,0)</f>
        <v>CRI10-03</v>
      </c>
      <c r="F1541">
        <v>1</v>
      </c>
      <c r="I1541" s="68">
        <f>VLOOKUP(A1541,[1]原表!$E:$N,10,0)</f>
        <v>43405</v>
      </c>
      <c r="J1541" s="68" t="s">
        <v>31</v>
      </c>
      <c r="M1541" t="str">
        <f>VLOOKUP(A1541,[1]原表!$E:$M,9,0)</f>
        <v>直接购入</v>
      </c>
      <c r="O1541" t="str">
        <f>VLOOKUP(A1541,'[1]拆分表2-整理表'!$C:$O,13,0)</f>
        <v>成都恒金科技有限公司</v>
      </c>
      <c r="P1541" t="str">
        <f>VLOOKUP(A1541,[1]原表!$E:$U,17,0)</f>
        <v>10</v>
      </c>
      <c r="Q1541">
        <f>VLOOKUP(A1541,[1]原表!$E:$X,20,0)</f>
        <v>11890.6</v>
      </c>
    </row>
    <row r="1542" spans="1:17">
      <c r="A1542" s="74" t="s">
        <v>1601</v>
      </c>
      <c r="B1542" t="str">
        <f>VLOOKUP(A1542,[1]原表!$E:$AJ,32,0)</f>
        <v>SCT17040089</v>
      </c>
      <c r="C1542" t="str">
        <f>VLOOKUP(A1542,[1]原表!$A:$D,4,0)</f>
        <v>机器设备-化工医用设备</v>
      </c>
      <c r="D1542" t="str">
        <f>VLOOKUP(A1542,[1]原表!$E:$G,3,0)</f>
        <v>立式多级离心泵</v>
      </c>
      <c r="E1542" t="str">
        <f>VLOOKUP(A1542,'[1]拆分表2-整理表'!$C:$P,14,0)</f>
        <v>CRI5-03</v>
      </c>
      <c r="F1542">
        <v>1</v>
      </c>
      <c r="I1542" s="68">
        <f>VLOOKUP(A1542,[1]原表!$E:$N,10,0)</f>
        <v>43405</v>
      </c>
      <c r="J1542" s="68" t="s">
        <v>31</v>
      </c>
      <c r="M1542" t="str">
        <f>VLOOKUP(A1542,[1]原表!$E:$M,9,0)</f>
        <v>直接购入</v>
      </c>
      <c r="O1542" t="str">
        <f>VLOOKUP(A1542,'[1]拆分表2-整理表'!$C:$O,13,0)</f>
        <v>成都恒金科技有限公司</v>
      </c>
      <c r="P1542" t="str">
        <f>VLOOKUP(A1542,[1]原表!$E:$U,17,0)</f>
        <v>10</v>
      </c>
      <c r="Q1542">
        <f>VLOOKUP(A1542,[1]原表!$E:$X,20,0)</f>
        <v>7600</v>
      </c>
    </row>
    <row r="1543" spans="1:17">
      <c r="A1543" s="74" t="s">
        <v>1602</v>
      </c>
      <c r="B1543" t="str">
        <f>VLOOKUP(A1543,[1]原表!$E:$AJ,32,0)</f>
        <v>SCT17040090</v>
      </c>
      <c r="C1543" t="str">
        <f>VLOOKUP(A1543,[1]原表!$A:$D,4,0)</f>
        <v>机器设备-化工医用设备</v>
      </c>
      <c r="D1543" t="str">
        <f>VLOOKUP(A1543,[1]原表!$E:$G,3,0)</f>
        <v>立式多级离心泵</v>
      </c>
      <c r="E1543" t="str">
        <f>VLOOKUP(A1543,'[1]拆分表2-整理表'!$C:$P,14,0)</f>
        <v>CRI5-03</v>
      </c>
      <c r="F1543">
        <v>1</v>
      </c>
      <c r="I1543" s="68">
        <f>VLOOKUP(A1543,[1]原表!$E:$N,10,0)</f>
        <v>43405</v>
      </c>
      <c r="J1543" s="68" t="s">
        <v>31</v>
      </c>
      <c r="M1543" t="str">
        <f>VLOOKUP(A1543,[1]原表!$E:$M,9,0)</f>
        <v>直接购入</v>
      </c>
      <c r="O1543" t="str">
        <f>VLOOKUP(A1543,'[1]拆分表2-整理表'!$C:$O,13,0)</f>
        <v>成都恒金科技有限公司</v>
      </c>
      <c r="P1543" t="str">
        <f>VLOOKUP(A1543,[1]原表!$E:$U,17,0)</f>
        <v>10</v>
      </c>
      <c r="Q1543">
        <f>VLOOKUP(A1543,[1]原表!$E:$X,20,0)</f>
        <v>7600</v>
      </c>
    </row>
    <row r="1544" spans="1:17">
      <c r="A1544" s="74" t="s">
        <v>1603</v>
      </c>
      <c r="B1544" t="str">
        <f>VLOOKUP(A1544,[1]原表!$E:$AJ,32,0)</f>
        <v>SCT17040111</v>
      </c>
      <c r="C1544" t="str">
        <f>VLOOKUP(A1544,[1]原表!$A:$D,4,0)</f>
        <v>机器设备-化工医用设备</v>
      </c>
      <c r="D1544" t="str">
        <f>VLOOKUP(A1544,[1]原表!$E:$G,3,0)</f>
        <v>立式多级离心泵</v>
      </c>
      <c r="E1544" t="str">
        <f>VLOOKUP(A1544,'[1]拆分表2-整理表'!$C:$P,14,0)</f>
        <v>CRI10-04</v>
      </c>
      <c r="F1544">
        <v>1</v>
      </c>
      <c r="I1544" s="68">
        <f>VLOOKUP(A1544,[1]原表!$E:$N,10,0)</f>
        <v>43405</v>
      </c>
      <c r="J1544" s="68" t="s">
        <v>31</v>
      </c>
      <c r="M1544" t="str">
        <f>VLOOKUP(A1544,[1]原表!$E:$M,9,0)</f>
        <v>直接购入</v>
      </c>
      <c r="O1544" t="str">
        <f>VLOOKUP(A1544,'[1]拆分表2-整理表'!$C:$O,13,0)</f>
        <v>成都恒金科技有限公司</v>
      </c>
      <c r="P1544" t="str">
        <f>VLOOKUP(A1544,[1]原表!$E:$U,17,0)</f>
        <v>10</v>
      </c>
      <c r="Q1544">
        <f>VLOOKUP(A1544,[1]原表!$E:$X,20,0)</f>
        <v>12292.31</v>
      </c>
    </row>
    <row r="1545" spans="1:17">
      <c r="A1545" s="74" t="s">
        <v>1604</v>
      </c>
      <c r="B1545" t="str">
        <f>VLOOKUP(A1545,[1]原表!$E:$AJ,32,0)</f>
        <v>SCT17040107</v>
      </c>
      <c r="C1545" t="str">
        <f>VLOOKUP(A1545,[1]原表!$A:$D,4,0)</f>
        <v>机器设备-化工医用设备</v>
      </c>
      <c r="D1545" t="str">
        <f>VLOOKUP(A1545,[1]原表!$E:$G,3,0)</f>
        <v>立式多级离心泵</v>
      </c>
      <c r="E1545" t="str">
        <f>VLOOKUP(A1545,'[1]拆分表2-整理表'!$C:$P,14,0)</f>
        <v>CRI10-04</v>
      </c>
      <c r="F1545">
        <v>1</v>
      </c>
      <c r="I1545" s="68">
        <f>VLOOKUP(A1545,[1]原表!$E:$N,10,0)</f>
        <v>43405</v>
      </c>
      <c r="J1545" s="68" t="s">
        <v>31</v>
      </c>
      <c r="M1545" t="str">
        <f>VLOOKUP(A1545,[1]原表!$E:$M,9,0)</f>
        <v>直接购入</v>
      </c>
      <c r="O1545" t="str">
        <f>VLOOKUP(A1545,'[1]拆分表2-整理表'!$C:$O,13,0)</f>
        <v>成都恒金科技有限公司</v>
      </c>
      <c r="P1545" t="str">
        <f>VLOOKUP(A1545,[1]原表!$E:$U,17,0)</f>
        <v>10</v>
      </c>
      <c r="Q1545">
        <f>VLOOKUP(A1545,[1]原表!$E:$X,20,0)</f>
        <v>12292.31</v>
      </c>
    </row>
    <row r="1546" spans="1:17">
      <c r="A1546" s="74" t="s">
        <v>1605</v>
      </c>
      <c r="B1546" t="str">
        <f>VLOOKUP(A1546,[1]原表!$E:$AJ,32,0)</f>
        <v>SCT17040108</v>
      </c>
      <c r="C1546" t="str">
        <f>VLOOKUP(A1546,[1]原表!$A:$D,4,0)</f>
        <v>机器设备-化工医用设备</v>
      </c>
      <c r="D1546" t="str">
        <f>VLOOKUP(A1546,[1]原表!$E:$G,3,0)</f>
        <v>立式多级离心泵</v>
      </c>
      <c r="E1546" t="str">
        <f>VLOOKUP(A1546,'[1]拆分表2-整理表'!$C:$P,14,0)</f>
        <v>CRI10-04</v>
      </c>
      <c r="F1546">
        <v>1</v>
      </c>
      <c r="I1546" s="68">
        <f>VLOOKUP(A1546,[1]原表!$E:$N,10,0)</f>
        <v>43405</v>
      </c>
      <c r="J1546" s="68" t="s">
        <v>31</v>
      </c>
      <c r="M1546" t="str">
        <f>VLOOKUP(A1546,[1]原表!$E:$M,9,0)</f>
        <v>直接购入</v>
      </c>
      <c r="O1546" t="str">
        <f>VLOOKUP(A1546,'[1]拆分表2-整理表'!$C:$O,13,0)</f>
        <v>成都恒金科技有限公司</v>
      </c>
      <c r="P1546" t="str">
        <f>VLOOKUP(A1546,[1]原表!$E:$U,17,0)</f>
        <v>10</v>
      </c>
      <c r="Q1546">
        <f>VLOOKUP(A1546,[1]原表!$E:$X,20,0)</f>
        <v>12292.31</v>
      </c>
    </row>
    <row r="1547" spans="1:17">
      <c r="A1547" s="74" t="s">
        <v>1606</v>
      </c>
      <c r="B1547" t="str">
        <f>VLOOKUP(A1547,[1]原表!$E:$AJ,32,0)</f>
        <v>SCT17040109</v>
      </c>
      <c r="C1547" t="str">
        <f>VLOOKUP(A1547,[1]原表!$A:$D,4,0)</f>
        <v>机器设备-化工医用设备</v>
      </c>
      <c r="D1547" t="str">
        <f>VLOOKUP(A1547,[1]原表!$E:$G,3,0)</f>
        <v>立式多级离心泵</v>
      </c>
      <c r="E1547" t="str">
        <f>VLOOKUP(A1547,'[1]拆分表2-整理表'!$C:$P,14,0)</f>
        <v>CRI20-02</v>
      </c>
      <c r="F1547">
        <v>1</v>
      </c>
      <c r="I1547" s="68">
        <f>VLOOKUP(A1547,[1]原表!$E:$N,10,0)</f>
        <v>43405</v>
      </c>
      <c r="J1547" s="68" t="s">
        <v>31</v>
      </c>
      <c r="M1547" t="str">
        <f>VLOOKUP(A1547,[1]原表!$E:$M,9,0)</f>
        <v>直接购入</v>
      </c>
      <c r="O1547" t="str">
        <f>VLOOKUP(A1547,'[1]拆分表2-整理表'!$C:$O,13,0)</f>
        <v>成都恒金科技有限公司</v>
      </c>
      <c r="P1547" t="str">
        <f>VLOOKUP(A1547,[1]原表!$E:$U,17,0)</f>
        <v>10</v>
      </c>
      <c r="Q1547">
        <f>VLOOKUP(A1547,[1]原表!$E:$X,20,0)</f>
        <v>15184.62</v>
      </c>
    </row>
    <row r="1548" spans="1:17">
      <c r="A1548" s="74" t="s">
        <v>1607</v>
      </c>
      <c r="B1548" t="str">
        <f>VLOOKUP(A1548,[1]原表!$E:$AJ,32,0)</f>
        <v>SCT17040110</v>
      </c>
      <c r="C1548" t="str">
        <f>VLOOKUP(A1548,[1]原表!$A:$D,4,0)</f>
        <v>机器设备-化工医用设备</v>
      </c>
      <c r="D1548" t="str">
        <f>VLOOKUP(A1548,[1]原表!$E:$G,3,0)</f>
        <v>立式多级离心泵</v>
      </c>
      <c r="E1548" t="str">
        <f>VLOOKUP(A1548,'[1]拆分表2-整理表'!$C:$P,14,0)</f>
        <v>CRI20-02</v>
      </c>
      <c r="F1548">
        <v>1</v>
      </c>
      <c r="I1548" s="68">
        <f>VLOOKUP(A1548,[1]原表!$E:$N,10,0)</f>
        <v>43405</v>
      </c>
      <c r="J1548" s="68" t="s">
        <v>31</v>
      </c>
      <c r="M1548" t="str">
        <f>VLOOKUP(A1548,[1]原表!$E:$M,9,0)</f>
        <v>直接购入</v>
      </c>
      <c r="O1548" t="str">
        <f>VLOOKUP(A1548,'[1]拆分表2-整理表'!$C:$O,13,0)</f>
        <v>成都恒金科技有限公司</v>
      </c>
      <c r="P1548" t="str">
        <f>VLOOKUP(A1548,[1]原表!$E:$U,17,0)</f>
        <v>10</v>
      </c>
      <c r="Q1548">
        <f>VLOOKUP(A1548,[1]原表!$E:$X,20,0)</f>
        <v>15184.61</v>
      </c>
    </row>
    <row r="1549" spans="1:17">
      <c r="A1549" s="74" t="s">
        <v>1608</v>
      </c>
      <c r="B1549" t="str">
        <f>VLOOKUP(A1549,[1]原表!$E:$AJ,32,0)</f>
        <v>SCT17040091</v>
      </c>
      <c r="C1549" t="str">
        <f>VLOOKUP(A1549,[1]原表!$A:$D,4,0)</f>
        <v>机器设备-化工医用设备</v>
      </c>
      <c r="D1549" t="str">
        <f>VLOOKUP(A1549,[1]原表!$E:$G,3,0)</f>
        <v>立式多级离心泵</v>
      </c>
      <c r="E1549" t="str">
        <f>VLOOKUP(A1549,'[1]拆分表2-整理表'!$C:$P,14,0)</f>
        <v>CRI10-02</v>
      </c>
      <c r="F1549">
        <v>1</v>
      </c>
      <c r="I1549" s="68">
        <f>VLOOKUP(A1549,[1]原表!$E:$N,10,0)</f>
        <v>43405</v>
      </c>
      <c r="J1549" s="68" t="s">
        <v>31</v>
      </c>
      <c r="M1549" t="str">
        <f>VLOOKUP(A1549,[1]原表!$E:$M,9,0)</f>
        <v>直接购入</v>
      </c>
      <c r="O1549" t="str">
        <f>VLOOKUP(A1549,'[1]拆分表2-整理表'!$C:$O,13,0)</f>
        <v>成都恒金科技有限公司</v>
      </c>
      <c r="P1549" t="str">
        <f>VLOOKUP(A1549,[1]原表!$E:$U,17,0)</f>
        <v>10</v>
      </c>
      <c r="Q1549">
        <f>VLOOKUP(A1549,[1]原表!$E:$X,20,0)</f>
        <v>10991.45</v>
      </c>
    </row>
    <row r="1550" spans="1:17">
      <c r="A1550" s="74" t="s">
        <v>1609</v>
      </c>
      <c r="B1550" t="str">
        <f>VLOOKUP(A1550,[1]原表!$E:$AJ,32,0)</f>
        <v>SCT17040092</v>
      </c>
      <c r="C1550" t="str">
        <f>VLOOKUP(A1550,[1]原表!$A:$D,4,0)</f>
        <v>机器设备-化工医用设备</v>
      </c>
      <c r="D1550" t="str">
        <f>VLOOKUP(A1550,[1]原表!$E:$G,3,0)</f>
        <v>立式多级离心泵</v>
      </c>
      <c r="E1550" t="str">
        <f>VLOOKUP(A1550,'[1]拆分表2-整理表'!$C:$P,14,0)</f>
        <v>CRI10-02</v>
      </c>
      <c r="F1550">
        <v>1</v>
      </c>
      <c r="I1550" s="68">
        <f>VLOOKUP(A1550,[1]原表!$E:$N,10,0)</f>
        <v>43405</v>
      </c>
      <c r="J1550" s="68" t="s">
        <v>31</v>
      </c>
      <c r="M1550" t="str">
        <f>VLOOKUP(A1550,[1]原表!$E:$M,9,0)</f>
        <v>直接购入</v>
      </c>
      <c r="O1550" t="str">
        <f>VLOOKUP(A1550,'[1]拆分表2-整理表'!$C:$O,13,0)</f>
        <v>成都恒金科技有限公司</v>
      </c>
      <c r="P1550" t="str">
        <f>VLOOKUP(A1550,[1]原表!$E:$U,17,0)</f>
        <v>10</v>
      </c>
      <c r="Q1550">
        <f>VLOOKUP(A1550,[1]原表!$E:$X,20,0)</f>
        <v>10991.45</v>
      </c>
    </row>
    <row r="1551" spans="1:17">
      <c r="A1551" s="74" t="s">
        <v>1610</v>
      </c>
      <c r="B1551" t="str">
        <f>VLOOKUP(A1551,[1]原表!$E:$AJ,32,0)</f>
        <v>SCT17040093</v>
      </c>
      <c r="C1551" t="str">
        <f>VLOOKUP(A1551,[1]原表!$A:$D,4,0)</f>
        <v>机器设备-化工医用设备</v>
      </c>
      <c r="D1551" t="str">
        <f>VLOOKUP(A1551,[1]原表!$E:$G,3,0)</f>
        <v>立式多级离心泵</v>
      </c>
      <c r="E1551" t="str">
        <f>VLOOKUP(A1551,'[1]拆分表2-整理表'!$C:$P,14,0)</f>
        <v>CRI5-03</v>
      </c>
      <c r="F1551">
        <v>1</v>
      </c>
      <c r="I1551" s="68">
        <f>VLOOKUP(A1551,[1]原表!$E:$N,10,0)</f>
        <v>43405</v>
      </c>
      <c r="J1551" s="68" t="s">
        <v>31</v>
      </c>
      <c r="M1551" t="str">
        <f>VLOOKUP(A1551,[1]原表!$E:$M,9,0)</f>
        <v>直接购入</v>
      </c>
      <c r="O1551" t="str">
        <f>VLOOKUP(A1551,'[1]拆分表2-整理表'!$C:$O,13,0)</f>
        <v>成都恒金科技有限公司</v>
      </c>
      <c r="P1551" t="str">
        <f>VLOOKUP(A1551,[1]原表!$E:$U,17,0)</f>
        <v>10</v>
      </c>
      <c r="Q1551">
        <f>VLOOKUP(A1551,[1]原表!$E:$X,20,0)</f>
        <v>5864.95</v>
      </c>
    </row>
    <row r="1552" spans="1:17">
      <c r="A1552" s="74" t="s">
        <v>1611</v>
      </c>
      <c r="B1552" t="str">
        <f>VLOOKUP(A1552,[1]原表!$E:$AJ,32,0)</f>
        <v>SCT17040094</v>
      </c>
      <c r="C1552" t="str">
        <f>VLOOKUP(A1552,[1]原表!$A:$D,4,0)</f>
        <v>机器设备-化工医用设备</v>
      </c>
      <c r="D1552" t="str">
        <f>VLOOKUP(A1552,[1]原表!$E:$G,3,0)</f>
        <v>立式多级离心泵</v>
      </c>
      <c r="E1552" t="str">
        <f>VLOOKUP(A1552,'[1]拆分表2-整理表'!$C:$P,14,0)</f>
        <v>CRI5-3</v>
      </c>
      <c r="F1552">
        <v>1</v>
      </c>
      <c r="I1552" s="68">
        <f>VLOOKUP(A1552,[1]原表!$E:$N,10,0)</f>
        <v>43405</v>
      </c>
      <c r="J1552" s="68" t="s">
        <v>31</v>
      </c>
      <c r="M1552" t="str">
        <f>VLOOKUP(A1552,[1]原表!$E:$M,9,0)</f>
        <v>直接购入</v>
      </c>
      <c r="O1552" t="str">
        <f>VLOOKUP(A1552,'[1]拆分表2-整理表'!$C:$O,13,0)</f>
        <v>成都恒金科技有限公司</v>
      </c>
      <c r="P1552" t="str">
        <f>VLOOKUP(A1552,[1]原表!$E:$U,17,0)</f>
        <v>10</v>
      </c>
      <c r="Q1552">
        <f>VLOOKUP(A1552,[1]原表!$E:$X,20,0)</f>
        <v>5864.96</v>
      </c>
    </row>
    <row r="1553" spans="1:17">
      <c r="A1553" s="74" t="s">
        <v>1612</v>
      </c>
      <c r="B1553" t="str">
        <f>VLOOKUP(A1553,[1]原表!$E:$AJ,32,0)</f>
        <v>SCT17040099</v>
      </c>
      <c r="C1553" t="str">
        <f>VLOOKUP(A1553,[1]原表!$A:$D,4,0)</f>
        <v>机器设备-化工医用设备</v>
      </c>
      <c r="D1553" t="str">
        <f>VLOOKUP(A1553,[1]原表!$E:$G,3,0)</f>
        <v>立式多级离心泵</v>
      </c>
      <c r="E1553" t="str">
        <f>VLOOKUP(A1553,'[1]拆分表2-整理表'!$C:$P,14,0)</f>
        <v>CRI5-3</v>
      </c>
      <c r="F1553">
        <v>1</v>
      </c>
      <c r="I1553" s="68">
        <f>VLOOKUP(A1553,[1]原表!$E:$N,10,0)</f>
        <v>43405</v>
      </c>
      <c r="J1553" s="68" t="s">
        <v>31</v>
      </c>
      <c r="M1553" t="str">
        <f>VLOOKUP(A1553,[1]原表!$E:$M,9,0)</f>
        <v>直接购入</v>
      </c>
      <c r="O1553" t="str">
        <f>VLOOKUP(A1553,'[1]拆分表2-整理表'!$C:$O,13,0)</f>
        <v>成都恒金科技有限公司</v>
      </c>
      <c r="P1553" t="str">
        <f>VLOOKUP(A1553,[1]原表!$E:$U,17,0)</f>
        <v>10</v>
      </c>
      <c r="Q1553">
        <f>VLOOKUP(A1553,[1]原表!$E:$X,20,0)</f>
        <v>5864.95</v>
      </c>
    </row>
    <row r="1554" spans="1:17">
      <c r="A1554" s="74" t="s">
        <v>1613</v>
      </c>
      <c r="B1554" t="str">
        <f>VLOOKUP(A1554,[1]原表!$E:$AJ,32,0)</f>
        <v>SCT17040100</v>
      </c>
      <c r="C1554" t="str">
        <f>VLOOKUP(A1554,[1]原表!$A:$D,4,0)</f>
        <v>机器设备-化工医用设备</v>
      </c>
      <c r="D1554" t="str">
        <f>VLOOKUP(A1554,[1]原表!$E:$G,3,0)</f>
        <v>立式多级离心泵</v>
      </c>
      <c r="E1554" t="str">
        <f>VLOOKUP(A1554,'[1]拆分表2-整理表'!$C:$P,14,0)</f>
        <v>CRI5-3</v>
      </c>
      <c r="F1554">
        <v>1</v>
      </c>
      <c r="I1554" s="68">
        <f>VLOOKUP(A1554,[1]原表!$E:$N,10,0)</f>
        <v>43405</v>
      </c>
      <c r="J1554" s="68" t="s">
        <v>31</v>
      </c>
      <c r="M1554" t="str">
        <f>VLOOKUP(A1554,[1]原表!$E:$M,9,0)</f>
        <v>直接购入</v>
      </c>
      <c r="O1554" t="str">
        <f>VLOOKUP(A1554,'[1]拆分表2-整理表'!$C:$O,13,0)</f>
        <v>成都恒金科技有限公司</v>
      </c>
      <c r="P1554" t="str">
        <f>VLOOKUP(A1554,[1]原表!$E:$U,17,0)</f>
        <v>10</v>
      </c>
      <c r="Q1554">
        <f>VLOOKUP(A1554,[1]原表!$E:$X,20,0)</f>
        <v>5864.96</v>
      </c>
    </row>
    <row r="1555" spans="1:17">
      <c r="A1555" s="74" t="s">
        <v>1614</v>
      </c>
      <c r="B1555" t="str">
        <f>VLOOKUP(A1555,[1]原表!$E:$AJ,32,0)</f>
        <v>SCT17040101</v>
      </c>
      <c r="C1555" t="str">
        <f>VLOOKUP(A1555,[1]原表!$A:$D,4,0)</f>
        <v>机器设备-化工医用设备</v>
      </c>
      <c r="D1555" t="str">
        <f>VLOOKUP(A1555,[1]原表!$E:$G,3,0)</f>
        <v>立式多级离心泵</v>
      </c>
      <c r="E1555" t="str">
        <f>VLOOKUP(A1555,'[1]拆分表2-整理表'!$C:$P,14,0)</f>
        <v>CRI10-03</v>
      </c>
      <c r="F1555">
        <v>1</v>
      </c>
      <c r="I1555" s="68">
        <f>VLOOKUP(A1555,[1]原表!$E:$N,10,0)</f>
        <v>43405</v>
      </c>
      <c r="J1555" s="68" t="s">
        <v>31</v>
      </c>
      <c r="M1555" t="str">
        <f>VLOOKUP(A1555,[1]原表!$E:$M,9,0)</f>
        <v>直接购入</v>
      </c>
      <c r="O1555" t="str">
        <f>VLOOKUP(A1555,'[1]拆分表2-整理表'!$C:$O,13,0)</f>
        <v>成都恒金科技有限公司</v>
      </c>
      <c r="P1555" t="str">
        <f>VLOOKUP(A1555,[1]原表!$E:$U,17,0)</f>
        <v>10</v>
      </c>
      <c r="Q1555">
        <f>VLOOKUP(A1555,[1]原表!$E:$X,20,0)</f>
        <v>11890.6</v>
      </c>
    </row>
    <row r="1556" spans="1:17">
      <c r="A1556" s="74" t="s">
        <v>1615</v>
      </c>
      <c r="B1556" t="str">
        <f>VLOOKUP(A1556,[1]原表!$E:$AJ,32,0)</f>
        <v>SCT17040102</v>
      </c>
      <c r="C1556" t="str">
        <f>VLOOKUP(A1556,[1]原表!$A:$D,4,0)</f>
        <v>机器设备-化工医用设备</v>
      </c>
      <c r="D1556" t="str">
        <f>VLOOKUP(A1556,[1]原表!$E:$G,3,0)</f>
        <v>立式多级离心泵</v>
      </c>
      <c r="E1556" t="str">
        <f>VLOOKUP(A1556,'[1]拆分表2-整理表'!$C:$P,14,0)</f>
        <v>CRI15-02</v>
      </c>
      <c r="F1556">
        <v>1</v>
      </c>
      <c r="I1556" s="68">
        <f>VLOOKUP(A1556,[1]原表!$E:$N,10,0)</f>
        <v>43405</v>
      </c>
      <c r="J1556" s="68" t="s">
        <v>31</v>
      </c>
      <c r="M1556" t="str">
        <f>VLOOKUP(A1556,[1]原表!$E:$M,9,0)</f>
        <v>直接购入</v>
      </c>
      <c r="O1556" t="str">
        <f>VLOOKUP(A1556,'[1]拆分表2-整理表'!$C:$O,13,0)</f>
        <v>成都恒金科技有限公司</v>
      </c>
      <c r="P1556" t="str">
        <f>VLOOKUP(A1556,[1]原表!$E:$U,17,0)</f>
        <v>10</v>
      </c>
      <c r="Q1556">
        <f>VLOOKUP(A1556,[1]原表!$E:$X,20,0)</f>
        <v>15345.3</v>
      </c>
    </row>
    <row r="1557" spans="1:17">
      <c r="A1557" s="74" t="s">
        <v>1616</v>
      </c>
      <c r="B1557" t="str">
        <f>VLOOKUP(A1557,[1]原表!$E:$AJ,32,0)</f>
        <v>SCT17040103</v>
      </c>
      <c r="C1557" t="str">
        <f>VLOOKUP(A1557,[1]原表!$A:$D,4,0)</f>
        <v>机器设备-化工医用设备</v>
      </c>
      <c r="D1557" t="str">
        <f>VLOOKUP(A1557,[1]原表!$E:$G,3,0)</f>
        <v>立式多级离心泵</v>
      </c>
      <c r="E1557" t="str">
        <f>VLOOKUP(A1557,'[1]拆分表2-整理表'!$C:$P,14,0)</f>
        <v>CRI15-02</v>
      </c>
      <c r="F1557">
        <v>1</v>
      </c>
      <c r="I1557" s="68">
        <f>VLOOKUP(A1557,[1]原表!$E:$N,10,0)</f>
        <v>43405</v>
      </c>
      <c r="J1557" s="68" t="s">
        <v>31</v>
      </c>
      <c r="M1557" t="str">
        <f>VLOOKUP(A1557,[1]原表!$E:$M,9,0)</f>
        <v>直接购入</v>
      </c>
      <c r="O1557" t="str">
        <f>VLOOKUP(A1557,'[1]拆分表2-整理表'!$C:$O,13,0)</f>
        <v>成都恒金科技有限公司</v>
      </c>
      <c r="P1557" t="str">
        <f>VLOOKUP(A1557,[1]原表!$E:$U,17,0)</f>
        <v>10</v>
      </c>
      <c r="Q1557">
        <f>VLOOKUP(A1557,[1]原表!$E:$X,20,0)</f>
        <v>15345.3</v>
      </c>
    </row>
    <row r="1558" spans="1:17">
      <c r="A1558" s="74" t="s">
        <v>1617</v>
      </c>
      <c r="B1558" t="str">
        <f>VLOOKUP(A1558,[1]原表!$E:$AJ,32,0)</f>
        <v>SCT17040104</v>
      </c>
      <c r="C1558" t="str">
        <f>VLOOKUP(A1558,[1]原表!$A:$D,4,0)</f>
        <v>机器设备-化工医用设备</v>
      </c>
      <c r="D1558" t="str">
        <f>VLOOKUP(A1558,[1]原表!$E:$G,3,0)</f>
        <v>立式多级离心泵</v>
      </c>
      <c r="E1558" t="str">
        <f>VLOOKUP(A1558,'[1]拆分表2-整理表'!$C:$P,14,0)</f>
        <v>CRI15-02</v>
      </c>
      <c r="F1558">
        <v>1</v>
      </c>
      <c r="I1558" s="68">
        <f>VLOOKUP(A1558,[1]原表!$E:$N,10,0)</f>
        <v>43405</v>
      </c>
      <c r="J1558" s="68" t="s">
        <v>31</v>
      </c>
      <c r="M1558" t="str">
        <f>VLOOKUP(A1558,[1]原表!$E:$M,9,0)</f>
        <v>直接购入</v>
      </c>
      <c r="O1558" t="str">
        <f>VLOOKUP(A1558,'[1]拆分表2-整理表'!$C:$O,13,0)</f>
        <v>成都恒金科技有限公司</v>
      </c>
      <c r="P1558" t="str">
        <f>VLOOKUP(A1558,[1]原表!$E:$U,17,0)</f>
        <v>10</v>
      </c>
      <c r="Q1558">
        <f>VLOOKUP(A1558,[1]原表!$E:$X,20,0)</f>
        <v>15345.3</v>
      </c>
    </row>
    <row r="1559" spans="1:17">
      <c r="A1559" s="74" t="s">
        <v>1618</v>
      </c>
      <c r="B1559" t="str">
        <f>VLOOKUP(A1559,[1]原表!$E:$AJ,32,0)</f>
        <v>SCT17040105</v>
      </c>
      <c r="C1559" t="str">
        <f>VLOOKUP(A1559,[1]原表!$A:$D,4,0)</f>
        <v>机器设备-化工医用设备</v>
      </c>
      <c r="D1559" t="str">
        <f>VLOOKUP(A1559,[1]原表!$E:$G,3,0)</f>
        <v>立式多级离心泵</v>
      </c>
      <c r="E1559" t="str">
        <f>VLOOKUP(A1559,'[1]拆分表2-整理表'!$C:$P,14,0)</f>
        <v>CRI15-02</v>
      </c>
      <c r="F1559">
        <v>1</v>
      </c>
      <c r="I1559" s="68">
        <f>VLOOKUP(A1559,[1]原表!$E:$N,10,0)</f>
        <v>43405</v>
      </c>
      <c r="J1559" s="68" t="s">
        <v>31</v>
      </c>
      <c r="M1559" t="str">
        <f>VLOOKUP(A1559,[1]原表!$E:$M,9,0)</f>
        <v>直接购入</v>
      </c>
      <c r="O1559" t="str">
        <f>VLOOKUP(A1559,'[1]拆分表2-整理表'!$C:$O,13,0)</f>
        <v>成都恒金科技有限公司</v>
      </c>
      <c r="P1559" t="str">
        <f>VLOOKUP(A1559,[1]原表!$E:$U,17,0)</f>
        <v>10</v>
      </c>
      <c r="Q1559">
        <f>VLOOKUP(A1559,[1]原表!$E:$X,20,0)</f>
        <v>15345.3</v>
      </c>
    </row>
    <row r="1560" spans="1:17">
      <c r="A1560" s="74" t="s">
        <v>1619</v>
      </c>
      <c r="B1560" t="str">
        <f>VLOOKUP(A1560,[1]原表!$E:$AJ,32,0)</f>
        <v>专-药450#</v>
      </c>
      <c r="C1560" t="str">
        <f>VLOOKUP(A1560,[1]原表!$A:$D,4,0)</f>
        <v>机器设备-化工医用设备</v>
      </c>
      <c r="D1560" t="str">
        <f>VLOOKUP(A1560,[1]原表!$E:$G,3,0)</f>
        <v>高效液相色谱仪</v>
      </c>
      <c r="E1560" t="str">
        <f>VLOOKUP(A1560,'[1]拆分表2-整理表'!$C:$P,14,0)</f>
        <v>1260Infinty</v>
      </c>
      <c r="F1560">
        <v>1</v>
      </c>
      <c r="I1560" s="68">
        <f>VLOOKUP(A1560,[1]原表!$E:$N,10,0)</f>
        <v>43405</v>
      </c>
      <c r="J1560" s="68" t="s">
        <v>59</v>
      </c>
      <c r="M1560" t="str">
        <f>VLOOKUP(A1560,[1]原表!$E:$M,9,0)</f>
        <v>直接购入</v>
      </c>
      <c r="O1560" t="str">
        <f>VLOOKUP(A1560,'[1]拆分表2-整理表'!$C:$O,13,0)</f>
        <v>美国安捷伦（云南明朗）</v>
      </c>
      <c r="P1560" t="str">
        <f>VLOOKUP(A1560,[1]原表!$E:$U,17,0)</f>
        <v>10</v>
      </c>
      <c r="Q1560">
        <f>VLOOKUP(A1560,[1]原表!$E:$X,20,0)</f>
        <v>340517.24</v>
      </c>
    </row>
    <row r="1561" spans="1:17">
      <c r="A1561" s="74" t="s">
        <v>1620</v>
      </c>
      <c r="B1561" t="str">
        <f>VLOOKUP(A1561,[1]原表!$E:$AJ,32,0)</f>
        <v>专-药447#</v>
      </c>
      <c r="C1561" t="str">
        <f>VLOOKUP(A1561,[1]原表!$A:$D,4,0)</f>
        <v>机器设备-化工医用设备</v>
      </c>
      <c r="D1561" t="str">
        <f>VLOOKUP(A1561,[1]原表!$E:$G,3,0)</f>
        <v>电子天平</v>
      </c>
      <c r="E1561" t="str">
        <f>VLOOKUP(A1561,'[1]拆分表2-整理表'!$C:$P,14,0)</f>
        <v>CP214</v>
      </c>
      <c r="F1561">
        <v>1</v>
      </c>
      <c r="I1561" s="68">
        <f>VLOOKUP(A1561,[1]原表!$E:$N,10,0)</f>
        <v>43405</v>
      </c>
      <c r="J1561" s="68" t="s">
        <v>59</v>
      </c>
      <c r="M1561" t="str">
        <f>VLOOKUP(A1561,[1]原表!$E:$M,9,0)</f>
        <v>直接购入</v>
      </c>
      <c r="O1561" t="str">
        <f>VLOOKUP(A1561,'[1]拆分表2-整理表'!$C:$O,13,0)</f>
        <v>奥豪斯仪器（常州）有限公司</v>
      </c>
      <c r="P1561" t="str">
        <f>VLOOKUP(A1561,[1]原表!$E:$U,17,0)</f>
        <v>10</v>
      </c>
      <c r="Q1561">
        <f>VLOOKUP(A1561,[1]原表!$E:$X,20,0)</f>
        <v>5110.34</v>
      </c>
    </row>
    <row r="1562" spans="1:17">
      <c r="A1562" s="74" t="s">
        <v>1621</v>
      </c>
      <c r="B1562" t="str">
        <f>VLOOKUP(A1562,[1]原表!$E:$AJ,32,0)</f>
        <v>专-药448#</v>
      </c>
      <c r="C1562" t="str">
        <f>VLOOKUP(A1562,[1]原表!$A:$D,4,0)</f>
        <v>机器设备-化工医用设备</v>
      </c>
      <c r="D1562" t="str">
        <f>VLOOKUP(A1562,[1]原表!$E:$G,3,0)</f>
        <v>超声波清洗器</v>
      </c>
      <c r="E1562" t="str">
        <f>VLOOKUP(A1562,'[1]拆分表2-整理表'!$C:$P,14,0)</f>
        <v>SK250LHC</v>
      </c>
      <c r="F1562">
        <v>1</v>
      </c>
      <c r="I1562" s="68">
        <f>VLOOKUP(A1562,[1]原表!$E:$N,10,0)</f>
        <v>43405</v>
      </c>
      <c r="J1562" s="68" t="s">
        <v>59</v>
      </c>
      <c r="M1562" t="str">
        <f>VLOOKUP(A1562,[1]原表!$E:$M,9,0)</f>
        <v>直接购入</v>
      </c>
      <c r="O1562" t="str">
        <f>VLOOKUP(A1562,'[1]拆分表2-整理表'!$C:$O,13,0)</f>
        <v>上海科导超声仪器有限公司</v>
      </c>
      <c r="P1562" t="str">
        <f>VLOOKUP(A1562,[1]原表!$E:$U,17,0)</f>
        <v>10</v>
      </c>
      <c r="Q1562">
        <f>VLOOKUP(A1562,[1]原表!$E:$X,20,0)</f>
        <v>4827.59</v>
      </c>
    </row>
    <row r="1563" spans="1:17">
      <c r="A1563" s="74" t="s">
        <v>1622</v>
      </c>
      <c r="B1563" t="str">
        <f>VLOOKUP(A1563,[1]原表!$E:$AJ,32,0)</f>
        <v>专-药449#</v>
      </c>
      <c r="C1563" t="str">
        <f>VLOOKUP(A1563,[1]原表!$A:$D,4,0)</f>
        <v>机器设备-化工医用设备</v>
      </c>
      <c r="D1563" t="str">
        <f>VLOOKUP(A1563,[1]原表!$E:$G,3,0)</f>
        <v>自动旋光仪</v>
      </c>
      <c r="E1563" t="str">
        <f>VLOOKUP(A1563,'[1]拆分表2-整理表'!$C:$P,14,0)</f>
        <v>SGW-1</v>
      </c>
      <c r="F1563">
        <v>1</v>
      </c>
      <c r="I1563" s="68">
        <f>VLOOKUP(A1563,[1]原表!$E:$N,10,0)</f>
        <v>43405</v>
      </c>
      <c r="J1563" s="68" t="s">
        <v>59</v>
      </c>
      <c r="M1563" t="str">
        <f>VLOOKUP(A1563,[1]原表!$E:$M,9,0)</f>
        <v>直接购入</v>
      </c>
      <c r="O1563" t="str">
        <f>VLOOKUP(A1563,'[1]拆分表2-整理表'!$C:$O,13,0)</f>
        <v>上海仪电物理光学仪器有限公司</v>
      </c>
      <c r="P1563" t="str">
        <f>VLOOKUP(A1563,[1]原表!$E:$U,17,0)</f>
        <v>10</v>
      </c>
      <c r="Q1563">
        <f>VLOOKUP(A1563,[1]原表!$E:$X,20,0)</f>
        <v>10775.86</v>
      </c>
    </row>
    <row r="1564" spans="1:17">
      <c r="A1564" s="74" t="s">
        <v>1623</v>
      </c>
      <c r="B1564" t="str">
        <f>VLOOKUP(A1564,[1]原表!$E:$AJ,32,0)</f>
        <v>专-药451#</v>
      </c>
      <c r="C1564" t="str">
        <f>VLOOKUP(A1564,[1]原表!$A:$D,4,0)</f>
        <v>机器设备-化工医用设备</v>
      </c>
      <c r="D1564" t="str">
        <f>VLOOKUP(A1564,[1]原表!$E:$G,3,0)</f>
        <v>多参数水质分析仪</v>
      </c>
      <c r="E1564" t="str">
        <f>VLOOKUP(A1564,'[1]拆分表2-整理表'!$C:$P,14,0)</f>
        <v>CNPN-4SII</v>
      </c>
      <c r="F1564">
        <v>1</v>
      </c>
      <c r="I1564" s="68">
        <f>VLOOKUP(A1564,[1]原表!$E:$N,10,0)</f>
        <v>43405</v>
      </c>
      <c r="J1564" s="68" t="s">
        <v>80</v>
      </c>
      <c r="M1564" t="str">
        <f>VLOOKUP(A1564,[1]原表!$E:$M,9,0)</f>
        <v>直接购入</v>
      </c>
      <c r="O1564" t="str">
        <f>VLOOKUP(A1564,'[1]拆分表2-整理表'!$C:$O,13,0)</f>
        <v>杭州盈傲仪器有限公司南坝污水处理站</v>
      </c>
      <c r="P1564" t="str">
        <f>VLOOKUP(A1564,[1]原表!$E:$U,17,0)</f>
        <v>10</v>
      </c>
      <c r="Q1564">
        <f>VLOOKUP(A1564,[1]原表!$E:$X,20,0)</f>
        <v>13362.05</v>
      </c>
    </row>
    <row r="1565" spans="1:17">
      <c r="A1565" s="74" t="s">
        <v>1624</v>
      </c>
      <c r="B1565" t="str">
        <f>VLOOKUP(A1565,[1]原表!$E:$AJ,32,0)</f>
        <v>通-机412#</v>
      </c>
      <c r="C1565" t="str">
        <f>VLOOKUP(A1565,[1]原表!$A:$D,4,0)</f>
        <v>机器设备-化工医用设备</v>
      </c>
      <c r="D1565" t="str">
        <f>VLOOKUP(A1565,[1]原表!$E:$G,3,0)</f>
        <v>除湿机</v>
      </c>
      <c r="E1565" t="str">
        <f>VLOOKUP(A1565,'[1]拆分表2-整理表'!$C:$P,14,0)</f>
        <v>CR-140Y</v>
      </c>
      <c r="F1565">
        <v>2</v>
      </c>
      <c r="I1565" s="68">
        <f>VLOOKUP(A1565,[1]原表!$E:$N,10,0)</f>
        <v>43405</v>
      </c>
      <c r="J1565" s="68" t="s">
        <v>140</v>
      </c>
      <c r="M1565" t="str">
        <f>VLOOKUP(A1565,[1]原表!$E:$M,9,0)</f>
        <v>直接购入</v>
      </c>
      <c r="O1565" t="str">
        <f>VLOOKUP(A1565,'[1]拆分表2-整理表'!$C:$O,13,0)</f>
        <v>浙江森井防爆电气股份有限公司</v>
      </c>
      <c r="P1565" t="str">
        <f>VLOOKUP(A1565,[1]原表!$E:$U,17,0)</f>
        <v>10</v>
      </c>
      <c r="Q1565">
        <f>VLOOKUP(A1565,[1]原表!$E:$X,20,0)</f>
        <v>3448.27</v>
      </c>
    </row>
    <row r="1566" spans="1:17">
      <c r="A1566" s="74" t="s">
        <v>1625</v>
      </c>
      <c r="B1566" t="str">
        <f>VLOOKUP(A1566,[1]原表!$E:$AJ,32,0)</f>
        <v>通-机413#</v>
      </c>
      <c r="C1566" t="str">
        <f>VLOOKUP(A1566,[1]原表!$A:$D,4,0)</f>
        <v>机器设备-化工医用设备</v>
      </c>
      <c r="D1566" t="str">
        <f>VLOOKUP(A1566,[1]原表!$E:$G,3,0)</f>
        <v>除湿机</v>
      </c>
      <c r="E1566" t="str">
        <f>VLOOKUP(A1566,'[1]拆分表2-整理表'!$C:$P,14,0)</f>
        <v>CR-140Y</v>
      </c>
      <c r="F1566">
        <v>3</v>
      </c>
      <c r="I1566" s="68">
        <f>VLOOKUP(A1566,[1]原表!$E:$N,10,0)</f>
        <v>43405</v>
      </c>
      <c r="J1566" s="68" t="s">
        <v>140</v>
      </c>
      <c r="M1566" t="str">
        <f>VLOOKUP(A1566,[1]原表!$E:$M,9,0)</f>
        <v>直接购入</v>
      </c>
      <c r="O1566" t="str">
        <f>VLOOKUP(A1566,'[1]拆分表2-整理表'!$C:$O,13,0)</f>
        <v>浙江森井防爆电气股份有限公司</v>
      </c>
      <c r="P1566" t="str">
        <f>VLOOKUP(A1566,[1]原表!$E:$U,17,0)</f>
        <v>10</v>
      </c>
      <c r="Q1566">
        <f>VLOOKUP(A1566,[1]原表!$E:$X,20,0)</f>
        <v>3448.27</v>
      </c>
    </row>
    <row r="1567" spans="1:17">
      <c r="A1567" s="74" t="s">
        <v>1626</v>
      </c>
      <c r="B1567" t="str">
        <f>VLOOKUP(A1567,[1]原表!$E:$AJ,32,0)</f>
        <v>通-机414#</v>
      </c>
      <c r="C1567" t="str">
        <f>VLOOKUP(A1567,[1]原表!$A:$D,4,0)</f>
        <v>机器设备-化工医用设备</v>
      </c>
      <c r="D1567" t="str">
        <f>VLOOKUP(A1567,[1]原表!$E:$G,3,0)</f>
        <v>除湿机</v>
      </c>
      <c r="E1567" t="str">
        <f>VLOOKUP(A1567,'[1]拆分表2-整理表'!$C:$P,14,0)</f>
        <v>CR-140Y</v>
      </c>
      <c r="F1567">
        <v>4</v>
      </c>
      <c r="I1567" s="68">
        <f>VLOOKUP(A1567,[1]原表!$E:$N,10,0)</f>
        <v>43405</v>
      </c>
      <c r="J1567" s="68" t="s">
        <v>140</v>
      </c>
      <c r="M1567" t="str">
        <f>VLOOKUP(A1567,[1]原表!$E:$M,9,0)</f>
        <v>直接购入</v>
      </c>
      <c r="O1567" t="str">
        <f>VLOOKUP(A1567,'[1]拆分表2-整理表'!$C:$O,13,0)</f>
        <v>浙江森井防爆电气股份有限公司</v>
      </c>
      <c r="P1567" t="str">
        <f>VLOOKUP(A1567,[1]原表!$E:$U,17,0)</f>
        <v>10</v>
      </c>
      <c r="Q1567">
        <f>VLOOKUP(A1567,[1]原表!$E:$X,20,0)</f>
        <v>3448.27</v>
      </c>
    </row>
    <row r="1568" spans="1:17">
      <c r="A1568" s="74" t="s">
        <v>1627</v>
      </c>
      <c r="B1568" t="str">
        <f>VLOOKUP(A1568,[1]原表!$E:$AJ,32,0)</f>
        <v>通-机415#</v>
      </c>
      <c r="C1568" t="str">
        <f>VLOOKUP(A1568,[1]原表!$A:$D,4,0)</f>
        <v>机器设备-化工医用设备</v>
      </c>
      <c r="D1568" t="str">
        <f>VLOOKUP(A1568,[1]原表!$E:$G,3,0)</f>
        <v>除湿机</v>
      </c>
      <c r="E1568" t="str">
        <f>VLOOKUP(A1568,'[1]拆分表2-整理表'!$C:$P,14,0)</f>
        <v>CR-140Y</v>
      </c>
      <c r="F1568">
        <v>5</v>
      </c>
      <c r="I1568" s="68">
        <f>VLOOKUP(A1568,[1]原表!$E:$N,10,0)</f>
        <v>43405</v>
      </c>
      <c r="J1568" s="68" t="s">
        <v>140</v>
      </c>
      <c r="M1568" t="str">
        <f>VLOOKUP(A1568,[1]原表!$E:$M,9,0)</f>
        <v>直接购入</v>
      </c>
      <c r="O1568" t="str">
        <f>VLOOKUP(A1568,'[1]拆分表2-整理表'!$C:$O,13,0)</f>
        <v>浙江森井防爆电气股份有限公司</v>
      </c>
      <c r="P1568" t="str">
        <f>VLOOKUP(A1568,[1]原表!$E:$U,17,0)</f>
        <v>10</v>
      </c>
      <c r="Q1568">
        <f>VLOOKUP(A1568,[1]原表!$E:$X,20,0)</f>
        <v>3448.29</v>
      </c>
    </row>
    <row r="1569" spans="1:17">
      <c r="A1569" s="74" t="s">
        <v>1628</v>
      </c>
      <c r="B1569" t="str">
        <f>VLOOKUP(A1569,[1]原表!$E:$AJ,32,0)</f>
        <v>SCQ14120029</v>
      </c>
      <c r="C1569" t="str">
        <f>VLOOKUP(A1569,[1]原表!$A:$D,4,0)</f>
        <v>机器设备-化工医用设备</v>
      </c>
      <c r="D1569" t="str">
        <f>VLOOKUP(A1569,[1]原表!$E:$G,3,0)</f>
        <v>料斗提升加料机</v>
      </c>
      <c r="E1569" t="str">
        <f>VLOOKUP(A1569,'[1]拆分表2-整理表'!$C:$P,14,0)</f>
        <v>NTD2000</v>
      </c>
      <c r="F1569">
        <v>6</v>
      </c>
      <c r="I1569" s="68">
        <f>VLOOKUP(A1569,[1]原表!$E:$N,10,0)</f>
        <v>43435</v>
      </c>
      <c r="J1569" s="68" t="s">
        <v>31</v>
      </c>
      <c r="M1569" t="str">
        <f>VLOOKUP(A1569,[1]原表!$E:$M,9,0)</f>
        <v>直接购入</v>
      </c>
      <c r="O1569" t="str">
        <f>VLOOKUP(A1569,'[1]拆分表2-整理表'!$C:$O,13,0)</f>
        <v>浙江迦南科技股份有限公司</v>
      </c>
      <c r="P1569" t="str">
        <f>VLOOKUP(A1569,[1]原表!$E:$U,17,0)</f>
        <v>10</v>
      </c>
      <c r="Q1569">
        <f>VLOOKUP(A1569,[1]原表!$E:$X,20,0)</f>
        <v>81196.58</v>
      </c>
    </row>
    <row r="1570" spans="1:17">
      <c r="A1570" s="74" t="s">
        <v>1629</v>
      </c>
      <c r="B1570" t="str">
        <f>VLOOKUP(A1570,[1]原表!$E:$AJ,32,0)</f>
        <v>SCQ14120005</v>
      </c>
      <c r="C1570" t="str">
        <f>VLOOKUP(A1570,[1]原表!$A:$D,4,0)</f>
        <v>机器设备-化工医用设备</v>
      </c>
      <c r="D1570" t="str">
        <f>VLOOKUP(A1570,[1]原表!$E:$G,3,0)</f>
        <v>料斗提升加料机</v>
      </c>
      <c r="E1570" t="str">
        <f>VLOOKUP(A1570,'[1]拆分表2-整理表'!$C:$P,14,0)</f>
        <v>NTD2000</v>
      </c>
      <c r="F1570">
        <v>7</v>
      </c>
      <c r="I1570" s="68">
        <f>VLOOKUP(A1570,[1]原表!$E:$N,10,0)</f>
        <v>43435</v>
      </c>
      <c r="J1570" s="68" t="s">
        <v>33</v>
      </c>
      <c r="M1570" t="str">
        <f>VLOOKUP(A1570,[1]原表!$E:$M,9,0)</f>
        <v>直接购入</v>
      </c>
      <c r="O1570" t="str">
        <f>VLOOKUP(A1570,'[1]拆分表2-整理表'!$C:$O,13,0)</f>
        <v>浙江迦南科技股份有限公司</v>
      </c>
      <c r="P1570" t="str">
        <f>VLOOKUP(A1570,[1]原表!$E:$U,17,0)</f>
        <v>10</v>
      </c>
      <c r="Q1570">
        <f>VLOOKUP(A1570,[1]原表!$E:$X,20,0)</f>
        <v>81196.58</v>
      </c>
    </row>
    <row r="1571" spans="1:17">
      <c r="A1571" s="74" t="s">
        <v>1630</v>
      </c>
      <c r="B1571" t="str">
        <f>VLOOKUP(A1571,[1]原表!$E:$AJ,32,0)</f>
        <v>SCT16070016</v>
      </c>
      <c r="C1571" t="str">
        <f>VLOOKUP(A1571,[1]原表!$A:$D,4,0)</f>
        <v>机器设备-化工医用设备</v>
      </c>
      <c r="D1571" t="str">
        <f>VLOOKUP(A1571,[1]原表!$E:$G,3,0)</f>
        <v>料斗提升加料机</v>
      </c>
      <c r="E1571" t="str">
        <f>VLOOKUP(A1571,'[1]拆分表2-整理表'!$C:$P,14,0)</f>
        <v>NTD2000</v>
      </c>
      <c r="F1571">
        <v>8</v>
      </c>
      <c r="I1571" s="68">
        <f>VLOOKUP(A1571,[1]原表!$E:$N,10,0)</f>
        <v>43435</v>
      </c>
      <c r="J1571" s="68" t="s">
        <v>31</v>
      </c>
      <c r="M1571" t="str">
        <f>VLOOKUP(A1571,[1]原表!$E:$M,9,0)</f>
        <v>直接购入</v>
      </c>
      <c r="O1571" t="str">
        <f>VLOOKUP(A1571,'[1]拆分表2-整理表'!$C:$O,13,0)</f>
        <v>浙江迦南科技股份有限公司</v>
      </c>
      <c r="P1571" t="str">
        <f>VLOOKUP(A1571,[1]原表!$E:$U,17,0)</f>
        <v>10</v>
      </c>
      <c r="Q1571">
        <f>VLOOKUP(A1571,[1]原表!$E:$X,20,0)</f>
        <v>81196.58</v>
      </c>
    </row>
    <row r="1572" spans="1:17">
      <c r="A1572" s="74" t="s">
        <v>1631</v>
      </c>
      <c r="B1572" t="str">
        <f>VLOOKUP(A1572,[1]原表!$E:$AJ,32,0)</f>
        <v>SCT16070015</v>
      </c>
      <c r="C1572" t="str">
        <f>VLOOKUP(A1572,[1]原表!$A:$D,4,0)</f>
        <v>机器设备-化工医用设备</v>
      </c>
      <c r="D1572" t="str">
        <f>VLOOKUP(A1572,[1]原表!$E:$G,3,0)</f>
        <v>自动提升料斗混合机</v>
      </c>
      <c r="E1572" t="str">
        <f>VLOOKUP(A1572,'[1]拆分表2-整理表'!$C:$P,14,0)</f>
        <v>HZD2000</v>
      </c>
      <c r="F1572">
        <v>9</v>
      </c>
      <c r="I1572" s="68">
        <f>VLOOKUP(A1572,[1]原表!$E:$N,10,0)</f>
        <v>43435</v>
      </c>
      <c r="J1572" s="68" t="s">
        <v>31</v>
      </c>
      <c r="M1572" t="str">
        <f>VLOOKUP(A1572,[1]原表!$E:$M,9,0)</f>
        <v>直接购入</v>
      </c>
      <c r="O1572" t="str">
        <f>VLOOKUP(A1572,'[1]拆分表2-整理表'!$C:$O,13,0)</f>
        <v>浙江迦南科技股份有限公司</v>
      </c>
      <c r="P1572" t="str">
        <f>VLOOKUP(A1572,[1]原表!$E:$U,17,0)</f>
        <v>10</v>
      </c>
      <c r="Q1572">
        <f>VLOOKUP(A1572,[1]原表!$E:$X,20,0)</f>
        <v>515384.62</v>
      </c>
    </row>
    <row r="1573" spans="1:17">
      <c r="A1573" s="74" t="s">
        <v>1632</v>
      </c>
      <c r="B1573" t="str">
        <f>VLOOKUP(A1573,[1]原表!$E:$AJ,32,0)</f>
        <v>SCQ16070004</v>
      </c>
      <c r="C1573" t="str">
        <f>VLOOKUP(A1573,[1]原表!$A:$D,4,0)</f>
        <v>机器设备-化工医用设备</v>
      </c>
      <c r="D1573" t="str">
        <f>VLOOKUP(A1573,[1]原表!$E:$G,3,0)</f>
        <v>自动提升料斗混合机</v>
      </c>
      <c r="E1573" t="str">
        <f>VLOOKUP(A1573,'[1]拆分表2-整理表'!$C:$P,14,0)</f>
        <v>HZD2000</v>
      </c>
      <c r="F1573">
        <v>10</v>
      </c>
      <c r="I1573" s="68">
        <f>VLOOKUP(A1573,[1]原表!$E:$N,10,0)</f>
        <v>43435</v>
      </c>
      <c r="J1573" s="68" t="s">
        <v>31</v>
      </c>
      <c r="M1573" t="str">
        <f>VLOOKUP(A1573,[1]原表!$E:$M,9,0)</f>
        <v>直接购入</v>
      </c>
      <c r="O1573" t="str">
        <f>VLOOKUP(A1573,'[1]拆分表2-整理表'!$C:$O,13,0)</f>
        <v>浙江迦南科技股份有限公司</v>
      </c>
      <c r="P1573" t="str">
        <f>VLOOKUP(A1573,[1]原表!$E:$U,17,0)</f>
        <v>10</v>
      </c>
      <c r="Q1573">
        <f>VLOOKUP(A1573,[1]原表!$E:$X,20,0)</f>
        <v>515384.62</v>
      </c>
    </row>
    <row r="1574" spans="1:17">
      <c r="A1574" s="74" t="s">
        <v>1633</v>
      </c>
      <c r="B1574" t="str">
        <f>VLOOKUP(A1574,[1]原表!$E:$AJ,32,0)</f>
        <v>SCQ14120009</v>
      </c>
      <c r="C1574" t="str">
        <f>VLOOKUP(A1574,[1]原表!$A:$D,4,0)</f>
        <v>机器设备-化工医用设备</v>
      </c>
      <c r="D1574" t="str">
        <f>VLOOKUP(A1574,[1]原表!$E:$G,3,0)</f>
        <v>自动提升料斗混合机</v>
      </c>
      <c r="E1574" t="str">
        <f>VLOOKUP(A1574,'[1]拆分表2-整理表'!$C:$P,14,0)</f>
        <v>HZD2000</v>
      </c>
      <c r="F1574">
        <v>11</v>
      </c>
      <c r="I1574" s="68">
        <f>VLOOKUP(A1574,[1]原表!$E:$N,10,0)</f>
        <v>43435</v>
      </c>
      <c r="J1574" s="68" t="s">
        <v>31</v>
      </c>
      <c r="M1574" t="str">
        <f>VLOOKUP(A1574,[1]原表!$E:$M,9,0)</f>
        <v>直接购入</v>
      </c>
      <c r="O1574" t="str">
        <f>VLOOKUP(A1574,'[1]拆分表2-整理表'!$C:$O,13,0)</f>
        <v>浙江迦南科技股份有限公司</v>
      </c>
      <c r="P1574" t="str">
        <f>VLOOKUP(A1574,[1]原表!$E:$U,17,0)</f>
        <v>10</v>
      </c>
      <c r="Q1574">
        <f>VLOOKUP(A1574,[1]原表!$E:$X,20,0)</f>
        <v>515384.6</v>
      </c>
    </row>
    <row r="1575" spans="1:17">
      <c r="A1575" s="74" t="s">
        <v>1634</v>
      </c>
      <c r="B1575" t="str">
        <f>VLOOKUP(A1575,[1]原表!$E:$AJ,32,0)</f>
        <v>SCP16070004</v>
      </c>
      <c r="C1575" t="str">
        <f>VLOOKUP(A1575,[1]原表!$A:$D,4,0)</f>
        <v>机器设备-化工医用设备</v>
      </c>
      <c r="D1575" t="str">
        <f>VLOOKUP(A1575,[1]原表!$E:$G,3,0)</f>
        <v>固定提升整粒转料机</v>
      </c>
      <c r="E1575" t="str">
        <f>VLOOKUP(A1575,'[1]拆分表2-整理表'!$C:$P,14,0)</f>
        <v>NTFZ800B</v>
      </c>
      <c r="F1575">
        <v>12</v>
      </c>
      <c r="I1575" s="68">
        <f>VLOOKUP(A1575,[1]原表!$E:$N,10,0)</f>
        <v>43435</v>
      </c>
      <c r="J1575" s="68" t="s">
        <v>171</v>
      </c>
      <c r="M1575" t="str">
        <f>VLOOKUP(A1575,[1]原表!$E:$M,9,0)</f>
        <v>直接购入</v>
      </c>
      <c r="O1575" t="str">
        <f>VLOOKUP(A1575,'[1]拆分表2-整理表'!$C:$O,13,0)</f>
        <v>浙江迦南科技股份有限公司</v>
      </c>
      <c r="P1575" t="str">
        <f>VLOOKUP(A1575,[1]原表!$E:$U,17,0)</f>
        <v>10</v>
      </c>
      <c r="Q1575">
        <f>VLOOKUP(A1575,[1]原表!$E:$X,20,0)</f>
        <v>95726.5</v>
      </c>
    </row>
    <row r="1576" spans="1:17">
      <c r="A1576" s="74" t="s">
        <v>1635</v>
      </c>
      <c r="B1576" t="str">
        <f>VLOOKUP(A1576,[1]原表!$E:$AJ,32,0)</f>
        <v>SCP14120009</v>
      </c>
      <c r="C1576" t="str">
        <f>VLOOKUP(A1576,[1]原表!$A:$D,4,0)</f>
        <v>机器设备-化工医用设备</v>
      </c>
      <c r="D1576" t="str">
        <f>VLOOKUP(A1576,[1]原表!$E:$G,3,0)</f>
        <v>固定提升整粒转料机</v>
      </c>
      <c r="E1576" t="str">
        <f>VLOOKUP(A1576,'[1]拆分表2-整理表'!$C:$P,14,0)</f>
        <v>NTFZ500B</v>
      </c>
      <c r="F1576">
        <v>13</v>
      </c>
      <c r="I1576" s="68">
        <f>VLOOKUP(A1576,[1]原表!$E:$N,10,0)</f>
        <v>43435</v>
      </c>
      <c r="J1576" s="68" t="s">
        <v>171</v>
      </c>
      <c r="M1576" t="str">
        <f>VLOOKUP(A1576,[1]原表!$E:$M,9,0)</f>
        <v>直接购入</v>
      </c>
      <c r="O1576" t="str">
        <f>VLOOKUP(A1576,'[1]拆分表2-整理表'!$C:$O,13,0)</f>
        <v>浙江迦南科技股份有限公司</v>
      </c>
      <c r="P1576" t="str">
        <f>VLOOKUP(A1576,[1]原表!$E:$U,17,0)</f>
        <v>10</v>
      </c>
      <c r="Q1576">
        <f>VLOOKUP(A1576,[1]原表!$E:$X,20,0)</f>
        <v>87179.49</v>
      </c>
    </row>
    <row r="1577" spans="1:17">
      <c r="A1577" s="74" t="s">
        <v>1636</v>
      </c>
      <c r="B1577" t="str">
        <f>VLOOKUP(A1577,[1]原表!$E:$AJ,32,0)</f>
        <v>SCK14120008</v>
      </c>
      <c r="C1577" t="str">
        <f>VLOOKUP(A1577,[1]原表!$A:$D,4,0)</f>
        <v>机器设备-化工医用设备</v>
      </c>
      <c r="D1577" t="str">
        <f>VLOOKUP(A1577,[1]原表!$E:$G,3,0)</f>
        <v>固定提升转料机</v>
      </c>
      <c r="E1577" t="str">
        <f>VLOOKUP(A1577,'[1]拆分表2-整理表'!$C:$P,14,0)</f>
        <v>NTF800B</v>
      </c>
      <c r="F1577">
        <v>14</v>
      </c>
      <c r="I1577" s="68">
        <f>VLOOKUP(A1577,[1]原表!$E:$N,10,0)</f>
        <v>43435</v>
      </c>
      <c r="J1577" s="68" t="s">
        <v>140</v>
      </c>
      <c r="M1577" t="str">
        <f>VLOOKUP(A1577,[1]原表!$E:$M,9,0)</f>
        <v>直接购入</v>
      </c>
      <c r="O1577" t="str">
        <f>VLOOKUP(A1577,'[1]拆分表2-整理表'!$C:$O,13,0)</f>
        <v>浙江迦南科技股份有限公司</v>
      </c>
      <c r="P1577" t="str">
        <f>VLOOKUP(A1577,[1]原表!$E:$U,17,0)</f>
        <v>10</v>
      </c>
      <c r="Q1577">
        <f>VLOOKUP(A1577,[1]原表!$E:$X,20,0)</f>
        <v>78632.48</v>
      </c>
    </row>
    <row r="1578" spans="1:17">
      <c r="A1578" s="74" t="s">
        <v>1637</v>
      </c>
      <c r="B1578" t="str">
        <f>VLOOKUP(A1578,[1]原表!$E:$AJ,32,0)</f>
        <v>SCK14120015</v>
      </c>
      <c r="C1578" t="str">
        <f>VLOOKUP(A1578,[1]原表!$A:$D,4,0)</f>
        <v>机器设备-化工医用设备</v>
      </c>
      <c r="D1578" t="str">
        <f>VLOOKUP(A1578,[1]原表!$E:$G,3,0)</f>
        <v>固定提升转料机</v>
      </c>
      <c r="E1578" t="str">
        <f>VLOOKUP(A1578,'[1]拆分表2-整理表'!$C:$P,14,0)</f>
        <v>NTF800B</v>
      </c>
      <c r="F1578">
        <v>15</v>
      </c>
      <c r="I1578" s="68">
        <f>VLOOKUP(A1578,[1]原表!$E:$N,10,0)</f>
        <v>43435</v>
      </c>
      <c r="J1578" s="68" t="s">
        <v>140</v>
      </c>
      <c r="M1578" t="str">
        <f>VLOOKUP(A1578,[1]原表!$E:$M,9,0)</f>
        <v>直接购入</v>
      </c>
      <c r="O1578" t="str">
        <f>VLOOKUP(A1578,'[1]拆分表2-整理表'!$C:$O,13,0)</f>
        <v>浙江迦南科技股份有限公司</v>
      </c>
      <c r="P1578" t="str">
        <f>VLOOKUP(A1578,[1]原表!$E:$U,17,0)</f>
        <v>10</v>
      </c>
      <c r="Q1578">
        <f>VLOOKUP(A1578,[1]原表!$E:$X,20,0)</f>
        <v>78632.48</v>
      </c>
    </row>
    <row r="1579" spans="1:17">
      <c r="A1579" s="74" t="s">
        <v>1638</v>
      </c>
      <c r="B1579" t="str">
        <f>VLOOKUP(A1579,[1]原表!$E:$AJ,32,0)</f>
        <v>SCK14120021</v>
      </c>
      <c r="C1579" t="str">
        <f>VLOOKUP(A1579,[1]原表!$A:$D,4,0)</f>
        <v>机器设备-化工医用设备</v>
      </c>
      <c r="D1579" t="str">
        <f>VLOOKUP(A1579,[1]原表!$E:$G,3,0)</f>
        <v>固定提升转料机</v>
      </c>
      <c r="E1579" t="str">
        <f>VLOOKUP(A1579,'[1]拆分表2-整理表'!$C:$P,14,0)</f>
        <v>NTF800</v>
      </c>
      <c r="F1579">
        <v>16</v>
      </c>
      <c r="I1579" s="68">
        <f>VLOOKUP(A1579,[1]原表!$E:$N,10,0)</f>
        <v>43435</v>
      </c>
      <c r="J1579" s="68" t="s">
        <v>140</v>
      </c>
      <c r="M1579" t="str">
        <f>VLOOKUP(A1579,[1]原表!$E:$M,9,0)</f>
        <v>直接购入</v>
      </c>
      <c r="O1579" t="str">
        <f>VLOOKUP(A1579,'[1]拆分表2-整理表'!$C:$O,13,0)</f>
        <v>浙江迦南科技股份有限公司</v>
      </c>
      <c r="P1579" t="str">
        <f>VLOOKUP(A1579,[1]原表!$E:$U,17,0)</f>
        <v>10</v>
      </c>
      <c r="Q1579">
        <f>VLOOKUP(A1579,[1]原表!$E:$X,20,0)</f>
        <v>68376.07</v>
      </c>
    </row>
    <row r="1580" spans="1:17">
      <c r="A1580" s="74" t="s">
        <v>1639</v>
      </c>
      <c r="B1580" t="str">
        <f>VLOOKUP(A1580,[1]原表!$E:$AJ,32,0)</f>
        <v>SCK14120026</v>
      </c>
      <c r="C1580" t="str">
        <f>VLOOKUP(A1580,[1]原表!$A:$D,4,0)</f>
        <v>机器设备-化工医用设备</v>
      </c>
      <c r="D1580" t="str">
        <f>VLOOKUP(A1580,[1]原表!$E:$G,3,0)</f>
        <v>固定提升转料机</v>
      </c>
      <c r="E1580" t="str">
        <f>VLOOKUP(A1580,'[1]拆分表2-整理表'!$C:$P,14,0)</f>
        <v>NTF800</v>
      </c>
      <c r="F1580">
        <v>17</v>
      </c>
      <c r="I1580" s="68">
        <f>VLOOKUP(A1580,[1]原表!$E:$N,10,0)</f>
        <v>43435</v>
      </c>
      <c r="J1580" s="68" t="s">
        <v>140</v>
      </c>
      <c r="M1580" t="str">
        <f>VLOOKUP(A1580,[1]原表!$E:$M,9,0)</f>
        <v>直接购入</v>
      </c>
      <c r="O1580" t="str">
        <f>VLOOKUP(A1580,'[1]拆分表2-整理表'!$C:$O,13,0)</f>
        <v>浙江迦南科技股份有限公司</v>
      </c>
      <c r="P1580" t="str">
        <f>VLOOKUP(A1580,[1]原表!$E:$U,17,0)</f>
        <v>10</v>
      </c>
      <c r="Q1580">
        <f>VLOOKUP(A1580,[1]原表!$E:$X,20,0)</f>
        <v>68376.07</v>
      </c>
    </row>
    <row r="1581" spans="1:17">
      <c r="A1581" s="74" t="s">
        <v>1640</v>
      </c>
      <c r="B1581" t="str">
        <f>VLOOKUP(A1581,[1]原表!$E:$AJ,32,0)</f>
        <v>SCK14120030</v>
      </c>
      <c r="C1581" t="str">
        <f>VLOOKUP(A1581,[1]原表!$A:$D,4,0)</f>
        <v>机器设备-化工医用设备</v>
      </c>
      <c r="D1581" t="str">
        <f>VLOOKUP(A1581,[1]原表!$E:$G,3,0)</f>
        <v>固定料斗混合机</v>
      </c>
      <c r="E1581" t="str">
        <f>VLOOKUP(A1581,'[1]拆分表2-整理表'!$C:$P,14,0)</f>
        <v>HGD4000</v>
      </c>
      <c r="F1581">
        <v>18</v>
      </c>
      <c r="I1581" s="68">
        <f>VLOOKUP(A1581,[1]原表!$E:$N,10,0)</f>
        <v>43435</v>
      </c>
      <c r="J1581" s="68" t="s">
        <v>140</v>
      </c>
      <c r="M1581" t="str">
        <f>VLOOKUP(A1581,[1]原表!$E:$M,9,0)</f>
        <v>直接购入</v>
      </c>
      <c r="O1581" t="str">
        <f>VLOOKUP(A1581,'[1]拆分表2-整理表'!$C:$O,13,0)</f>
        <v>浙江迦南科技股份有限公司</v>
      </c>
      <c r="P1581" t="str">
        <f>VLOOKUP(A1581,[1]原表!$E:$U,17,0)</f>
        <v>10</v>
      </c>
      <c r="Q1581">
        <f>VLOOKUP(A1581,[1]原表!$E:$X,20,0)</f>
        <v>226495.73</v>
      </c>
    </row>
    <row r="1582" spans="1:17">
      <c r="A1582" s="74" t="s">
        <v>1641</v>
      </c>
      <c r="B1582" t="str">
        <f>VLOOKUP(A1582,[1]原表!$E:$AJ,32,0)</f>
        <v>SCK14120029</v>
      </c>
      <c r="C1582" t="str">
        <f>VLOOKUP(A1582,[1]原表!$A:$D,4,0)</f>
        <v>机器设备-化工医用设备</v>
      </c>
      <c r="D1582" t="str">
        <f>VLOOKUP(A1582,[1]原表!$E:$G,3,0)</f>
        <v>固定料斗混合机</v>
      </c>
      <c r="E1582" t="str">
        <f>VLOOKUP(A1582,'[1]拆分表2-整理表'!$C:$P,14,0)</f>
        <v>HGD4000</v>
      </c>
      <c r="F1582">
        <v>19</v>
      </c>
      <c r="I1582" s="68">
        <f>VLOOKUP(A1582,[1]原表!$E:$N,10,0)</f>
        <v>43435</v>
      </c>
      <c r="J1582" s="68" t="s">
        <v>140</v>
      </c>
      <c r="M1582" t="str">
        <f>VLOOKUP(A1582,[1]原表!$E:$M,9,0)</f>
        <v>直接购入</v>
      </c>
      <c r="O1582" t="str">
        <f>VLOOKUP(A1582,'[1]拆分表2-整理表'!$C:$O,13,0)</f>
        <v>浙江迦南科技股份有限公司</v>
      </c>
      <c r="P1582" t="str">
        <f>VLOOKUP(A1582,[1]原表!$E:$U,17,0)</f>
        <v>10</v>
      </c>
      <c r="Q1582">
        <f>VLOOKUP(A1582,[1]原表!$E:$X,20,0)</f>
        <v>226495.73</v>
      </c>
    </row>
    <row r="1583" spans="1:17">
      <c r="A1583" s="74" t="s">
        <v>1642</v>
      </c>
      <c r="B1583" t="str">
        <f>VLOOKUP(A1583,[1]原表!$E:$AJ,32,0)</f>
        <v>SCK14120034</v>
      </c>
      <c r="C1583" t="str">
        <f>VLOOKUP(A1583,[1]原表!$A:$D,4,0)</f>
        <v>机器设备-化工医用设备</v>
      </c>
      <c r="D1583" t="str">
        <f>VLOOKUP(A1583,[1]原表!$E:$G,3,0)</f>
        <v>层间提升机</v>
      </c>
      <c r="E1583" t="str">
        <f>VLOOKUP(A1583,'[1]拆分表2-整理表'!$C:$P,14,0)</f>
        <v>NTC1000</v>
      </c>
      <c r="F1583">
        <v>20</v>
      </c>
      <c r="I1583" s="68">
        <f>VLOOKUP(A1583,[1]原表!$E:$N,10,0)</f>
        <v>43435</v>
      </c>
      <c r="J1583" s="68" t="s">
        <v>140</v>
      </c>
      <c r="M1583" t="str">
        <f>VLOOKUP(A1583,[1]原表!$E:$M,9,0)</f>
        <v>直接购入</v>
      </c>
      <c r="O1583" t="str">
        <f>VLOOKUP(A1583,'[1]拆分表2-整理表'!$C:$O,13,0)</f>
        <v>浙江迦南科技股份有限公司</v>
      </c>
      <c r="P1583" t="str">
        <f>VLOOKUP(A1583,[1]原表!$E:$U,17,0)</f>
        <v>10</v>
      </c>
      <c r="Q1583">
        <f>VLOOKUP(A1583,[1]原表!$E:$X,20,0)</f>
        <v>79487.18</v>
      </c>
    </row>
    <row r="1584" spans="1:17">
      <c r="A1584" s="74" t="s">
        <v>1643</v>
      </c>
      <c r="B1584" t="str">
        <f>VLOOKUP(A1584,[1]原表!$E:$AJ,32,0)</f>
        <v>SCK14120033</v>
      </c>
      <c r="C1584" t="str">
        <f>VLOOKUP(A1584,[1]原表!$A:$D,4,0)</f>
        <v>机器设备-化工医用设备</v>
      </c>
      <c r="D1584" t="str">
        <f>VLOOKUP(A1584,[1]原表!$E:$G,3,0)</f>
        <v>自动提升料斗混合机</v>
      </c>
      <c r="E1584" t="str">
        <f>VLOOKUP(A1584,'[1]拆分表2-整理表'!$C:$P,14,0)</f>
        <v>HZD1000</v>
      </c>
      <c r="F1584">
        <v>21</v>
      </c>
      <c r="I1584" s="68">
        <f>VLOOKUP(A1584,[1]原表!$E:$N,10,0)</f>
        <v>43435</v>
      </c>
      <c r="J1584" s="68" t="s">
        <v>140</v>
      </c>
      <c r="M1584" t="str">
        <f>VLOOKUP(A1584,[1]原表!$E:$M,9,0)</f>
        <v>直接购入</v>
      </c>
      <c r="O1584" t="str">
        <f>VLOOKUP(A1584,'[1]拆分表2-整理表'!$C:$O,13,0)</f>
        <v>浙江迦南科技股份有限公司</v>
      </c>
      <c r="P1584" t="str">
        <f>VLOOKUP(A1584,[1]原表!$E:$U,17,0)</f>
        <v>10</v>
      </c>
      <c r="Q1584">
        <f>VLOOKUP(A1584,[1]原表!$E:$X,20,0)</f>
        <v>709401.71</v>
      </c>
    </row>
    <row r="1585" spans="1:17">
      <c r="A1585" s="74" t="s">
        <v>1644</v>
      </c>
      <c r="B1585" t="str">
        <f>VLOOKUP(A1585,[1]原表!$E:$AJ,32,0)</f>
        <v>SCP14120010</v>
      </c>
      <c r="C1585" t="str">
        <f>VLOOKUP(A1585,[1]原表!$A:$D,4,0)</f>
        <v>机器设备-化工医用设备</v>
      </c>
      <c r="D1585" t="str">
        <f>VLOOKUP(A1585,[1]原表!$E:$G,3,0)</f>
        <v>固定料斗混合机</v>
      </c>
      <c r="E1585" t="str">
        <f>VLOOKUP(A1585,'[1]拆分表2-整理表'!$C:$P,14,0)</f>
        <v>HGD2000</v>
      </c>
      <c r="F1585">
        <v>22</v>
      </c>
      <c r="I1585" s="68">
        <f>VLOOKUP(A1585,[1]原表!$E:$N,10,0)</f>
        <v>43435</v>
      </c>
      <c r="J1585" s="68" t="s">
        <v>171</v>
      </c>
      <c r="M1585" t="str">
        <f>VLOOKUP(A1585,[1]原表!$E:$M,9,0)</f>
        <v>直接购入</v>
      </c>
      <c r="O1585" t="str">
        <f>VLOOKUP(A1585,'[1]拆分表2-整理表'!$C:$O,13,0)</f>
        <v>浙江迦南科技股份有限公司</v>
      </c>
      <c r="P1585" t="str">
        <f>VLOOKUP(A1585,[1]原表!$E:$U,17,0)</f>
        <v>10</v>
      </c>
      <c r="Q1585">
        <f>VLOOKUP(A1585,[1]原表!$E:$X,20,0)</f>
        <v>128205.13</v>
      </c>
    </row>
    <row r="1586" spans="1:17">
      <c r="A1586" s="74" t="s">
        <v>1645</v>
      </c>
      <c r="B1586" t="str">
        <f>VLOOKUP(A1586,[1]原表!$E:$AJ,32,0)</f>
        <v>SCP14120011</v>
      </c>
      <c r="C1586" t="str">
        <f>VLOOKUP(A1586,[1]原表!$A:$D,4,0)</f>
        <v>机器设备-化工医用设备</v>
      </c>
      <c r="D1586" t="str">
        <f>VLOOKUP(A1586,[1]原表!$E:$G,3,0)</f>
        <v>固定料斗混合机</v>
      </c>
      <c r="E1586" t="str">
        <f>VLOOKUP(A1586,'[1]拆分表2-整理表'!$C:$P,14,0)</f>
        <v>HGD2000</v>
      </c>
      <c r="F1586">
        <v>23</v>
      </c>
      <c r="I1586" s="68">
        <f>VLOOKUP(A1586,[1]原表!$E:$N,10,0)</f>
        <v>43435</v>
      </c>
      <c r="J1586" s="68" t="s">
        <v>171</v>
      </c>
      <c r="M1586" t="str">
        <f>VLOOKUP(A1586,[1]原表!$E:$M,9,0)</f>
        <v>直接购入</v>
      </c>
      <c r="O1586" t="str">
        <f>VLOOKUP(A1586,'[1]拆分表2-整理表'!$C:$O,13,0)</f>
        <v>浙江迦南科技股份有限公司</v>
      </c>
      <c r="P1586" t="str">
        <f>VLOOKUP(A1586,[1]原表!$E:$U,17,0)</f>
        <v>10</v>
      </c>
      <c r="Q1586">
        <f>VLOOKUP(A1586,[1]原表!$E:$X,20,0)</f>
        <v>128205.13</v>
      </c>
    </row>
    <row r="1587" spans="1:17">
      <c r="A1587" s="74" t="s">
        <v>1646</v>
      </c>
      <c r="B1587" t="str">
        <f>VLOOKUP(A1587,[1]原表!$E:$AJ,32,0)</f>
        <v>专-药452#</v>
      </c>
      <c r="C1587" t="str">
        <f>VLOOKUP(A1587,[1]原表!$A:$D,4,0)</f>
        <v>机器设备-化工医用设备</v>
      </c>
      <c r="D1587" t="str">
        <f>VLOOKUP(A1587,[1]原表!$E:$G,3,0)</f>
        <v>槽型混合机</v>
      </c>
      <c r="E1587" t="str">
        <f>VLOOKUP(A1587,'[1]拆分表2-整理表'!$C:$P,14,0)</f>
        <v>CH-400</v>
      </c>
      <c r="F1587">
        <v>24</v>
      </c>
      <c r="I1587" s="68">
        <f>VLOOKUP(A1587,[1]原表!$E:$N,10,0)</f>
        <v>43466</v>
      </c>
      <c r="J1587" s="68" t="s">
        <v>140</v>
      </c>
      <c r="M1587" t="str">
        <f>VLOOKUP(A1587,[1]原表!$E:$M,9,0)</f>
        <v>直接购入</v>
      </c>
      <c r="O1587" t="str">
        <f>VLOOKUP(A1587,'[1]拆分表2-整理表'!$C:$O,13,0)</f>
        <v>丹东市宏泰制药设备有限公司</v>
      </c>
      <c r="P1587" t="str">
        <f>VLOOKUP(A1587,[1]原表!$E:$U,17,0)</f>
        <v>10</v>
      </c>
      <c r="Q1587">
        <f>VLOOKUP(A1587,[1]原表!$E:$X,20,0)</f>
        <v>36206.9</v>
      </c>
    </row>
    <row r="1588" spans="1:17">
      <c r="A1588" s="74" t="s">
        <v>1647</v>
      </c>
      <c r="B1588" t="str">
        <f>VLOOKUP(A1588,[1]原表!$E:$AJ,32,0)</f>
        <v>专-药453#</v>
      </c>
      <c r="C1588" t="str">
        <f>VLOOKUP(A1588,[1]原表!$A:$D,4,0)</f>
        <v>机器设备-化工医用设备</v>
      </c>
      <c r="D1588" t="str">
        <f>VLOOKUP(A1588,[1]原表!$E:$G,3,0)</f>
        <v>高速往复式枕式包装机</v>
      </c>
      <c r="E1588" t="str">
        <f>VLOOKUP(A1588,'[1]拆分表2-整理表'!$C:$P,14,0)</f>
        <v>DWB-5006</v>
      </c>
      <c r="F1588">
        <v>25</v>
      </c>
      <c r="I1588" s="68">
        <f>VLOOKUP(A1588,[1]原表!$E:$N,10,0)</f>
        <v>43497</v>
      </c>
      <c r="J1588" s="68" t="s">
        <v>171</v>
      </c>
      <c r="M1588" t="str">
        <f>VLOOKUP(A1588,[1]原表!$E:$M,9,0)</f>
        <v>直接购入</v>
      </c>
      <c r="O1588" t="str">
        <f>VLOOKUP(A1588,'[1]拆分表2-整理表'!$C:$O,13,0)</f>
        <v>瑞安市三环机械有限公司</v>
      </c>
      <c r="P1588" t="str">
        <f>VLOOKUP(A1588,[1]原表!$E:$U,17,0)</f>
        <v>10</v>
      </c>
      <c r="Q1588">
        <f>VLOOKUP(A1588,[1]原表!$E:$X,20,0)</f>
        <v>241379.31</v>
      </c>
    </row>
    <row r="1589" spans="1:17">
      <c r="A1589" s="74" t="s">
        <v>1648</v>
      </c>
      <c r="B1589" t="str">
        <f>VLOOKUP(A1589,[1]原表!$E:$AJ,32,0)</f>
        <v>SCT17070018</v>
      </c>
      <c r="C1589" t="str">
        <f>VLOOKUP(A1589,[1]原表!$A:$D,4,0)</f>
        <v>机器设备-化工医用设备</v>
      </c>
      <c r="D1589" t="str">
        <f>VLOOKUP(A1589,[1]原表!$E:$G,3,0)</f>
        <v>多级粉碎机</v>
      </c>
      <c r="E1589" t="str">
        <f>VLOOKUP(A1589,'[1]拆分表2-整理表'!$C:$P,14,0)</f>
        <v>FZ-600</v>
      </c>
      <c r="F1589">
        <v>26</v>
      </c>
      <c r="I1589" s="68">
        <f>VLOOKUP(A1589,[1]原表!$E:$N,10,0)</f>
        <v>43497</v>
      </c>
      <c r="J1589" s="68" t="s">
        <v>31</v>
      </c>
      <c r="M1589" t="str">
        <f>VLOOKUP(A1589,[1]原表!$E:$M,9,0)</f>
        <v>直接购入</v>
      </c>
      <c r="O1589" t="str">
        <f>VLOOKUP(A1589,'[1]拆分表2-整理表'!$C:$O,13,0)</f>
        <v>天津市渤海鑫茂制药设备有限公司</v>
      </c>
      <c r="P1589" t="str">
        <f>VLOOKUP(A1589,[1]原表!$E:$U,17,0)</f>
        <v>10</v>
      </c>
      <c r="Q1589">
        <f>VLOOKUP(A1589,[1]原表!$E:$X,20,0)</f>
        <v>79487.18</v>
      </c>
    </row>
    <row r="1590" spans="1:17">
      <c r="A1590" s="74" t="s">
        <v>1649</v>
      </c>
      <c r="B1590" t="str">
        <f>VLOOKUP(A1590,[1]原表!$E:$AJ,32,0)</f>
        <v>SCT14120019</v>
      </c>
      <c r="C1590" t="str">
        <f>VLOOKUP(A1590,[1]原表!$A:$D,4,0)</f>
        <v>机器设备-化工医用设备</v>
      </c>
      <c r="D1590" t="str">
        <f>VLOOKUP(A1590,[1]原表!$E:$G,3,0)</f>
        <v>真空带式干燥机组</v>
      </c>
      <c r="E1590" t="str">
        <f>VLOOKUP(A1590,'[1]拆分表2-整理表'!$C:$P,14,0)</f>
        <v>BVD450</v>
      </c>
      <c r="F1590">
        <v>27</v>
      </c>
      <c r="I1590" s="68">
        <f>VLOOKUP(A1590,[1]原表!$E:$N,10,0)</f>
        <v>43497</v>
      </c>
      <c r="J1590" s="68" t="s">
        <v>31</v>
      </c>
      <c r="M1590" t="str">
        <f>VLOOKUP(A1590,[1]原表!$E:$M,9,0)</f>
        <v>直接购入</v>
      </c>
      <c r="O1590" t="str">
        <f>VLOOKUP(A1590,'[1]拆分表2-整理表'!$C:$O,13,0)</f>
        <v>温州市金榜轻工机械有限公司</v>
      </c>
      <c r="P1590" t="str">
        <f>VLOOKUP(A1590,[1]原表!$E:$U,17,0)</f>
        <v>10</v>
      </c>
      <c r="Q1590">
        <f>VLOOKUP(A1590,[1]原表!$E:$X,20,0)</f>
        <v>1517094.02</v>
      </c>
    </row>
    <row r="1591" spans="1:17">
      <c r="A1591" s="74" t="s">
        <v>1650</v>
      </c>
      <c r="B1591" t="str">
        <f>VLOOKUP(A1591,[1]原表!$E:$AJ,32,0)</f>
        <v>SCT14120020</v>
      </c>
      <c r="C1591" t="str">
        <f>VLOOKUP(A1591,[1]原表!$A:$D,4,0)</f>
        <v>机器设备-化工医用设备</v>
      </c>
      <c r="D1591" t="str">
        <f>VLOOKUP(A1591,[1]原表!$E:$G,3,0)</f>
        <v>真空带式干燥机组</v>
      </c>
      <c r="E1591" t="str">
        <f>VLOOKUP(A1591,'[1]拆分表2-整理表'!$C:$P,14,0)</f>
        <v>BVD450</v>
      </c>
      <c r="F1591">
        <v>28</v>
      </c>
      <c r="I1591" s="68">
        <f>VLOOKUP(A1591,[1]原表!$E:$N,10,0)</f>
        <v>43497</v>
      </c>
      <c r="J1591" s="68" t="s">
        <v>31</v>
      </c>
      <c r="M1591" t="str">
        <f>VLOOKUP(A1591,[1]原表!$E:$M,9,0)</f>
        <v>直接购入</v>
      </c>
      <c r="O1591" t="str">
        <f>VLOOKUP(A1591,'[1]拆分表2-整理表'!$C:$O,13,0)</f>
        <v>温州市金榜轻工机械有限公司</v>
      </c>
      <c r="P1591" t="str">
        <f>VLOOKUP(A1591,[1]原表!$E:$U,17,0)</f>
        <v>10</v>
      </c>
      <c r="Q1591">
        <f>VLOOKUP(A1591,[1]原表!$E:$X,20,0)</f>
        <v>1517094.02</v>
      </c>
    </row>
    <row r="1592" spans="1:17">
      <c r="A1592" s="74" t="s">
        <v>1651</v>
      </c>
      <c r="B1592" t="str">
        <f>VLOOKUP(A1592,[1]原表!$E:$AJ,32,0)</f>
        <v>SCK17030062</v>
      </c>
      <c r="C1592" t="str">
        <f>VLOOKUP(A1592,[1]原表!$A:$D,4,0)</f>
        <v>机器设备-化工医用设备</v>
      </c>
      <c r="D1592" t="str">
        <f>VLOOKUP(A1592,[1]原表!$E:$G,3,0)</f>
        <v>缠绕式薄膜包装机</v>
      </c>
      <c r="E1592" t="str">
        <f>VLOOKUP(A1592,'[1]拆分表2-整理表'!$C:$P,14,0)</f>
        <v>BC240A</v>
      </c>
      <c r="F1592">
        <v>29</v>
      </c>
      <c r="I1592" s="68">
        <f>VLOOKUP(A1592,[1]原表!$E:$N,10,0)</f>
        <v>43497</v>
      </c>
      <c r="J1592" s="68" t="s">
        <v>140</v>
      </c>
      <c r="M1592" t="str">
        <f>VLOOKUP(A1592,[1]原表!$E:$M,9,0)</f>
        <v>直接购入</v>
      </c>
      <c r="O1592" t="str">
        <f>VLOOKUP(A1592,'[1]拆分表2-整理表'!$C:$O,13,0)</f>
        <v>北京博日鸿科技发展有限公司</v>
      </c>
      <c r="P1592" t="str">
        <f>VLOOKUP(A1592,[1]原表!$E:$U,17,0)</f>
        <v>10</v>
      </c>
      <c r="Q1592">
        <f>VLOOKUP(A1592,[1]原表!$E:$X,20,0)</f>
        <v>241453</v>
      </c>
    </row>
    <row r="1593" spans="1:17">
      <c r="A1593" s="74" t="s">
        <v>1652</v>
      </c>
      <c r="B1593" t="str">
        <f>VLOOKUP(A1593,[1]原表!$E:$AJ,32,0)</f>
        <v>SCK17030051</v>
      </c>
      <c r="C1593" t="str">
        <f>VLOOKUP(A1593,[1]原表!$A:$D,4,0)</f>
        <v>机器设备-化工医用设备</v>
      </c>
      <c r="D1593" t="str">
        <f>VLOOKUP(A1593,[1]原表!$E:$G,3,0)</f>
        <v>缠绕式薄膜包装机</v>
      </c>
      <c r="E1593" t="str">
        <f>VLOOKUP(A1593,'[1]拆分表2-整理表'!$C:$P,14,0)</f>
        <v>BC240A</v>
      </c>
      <c r="F1593">
        <v>30</v>
      </c>
      <c r="I1593" s="68">
        <f>VLOOKUP(A1593,[1]原表!$E:$N,10,0)</f>
        <v>43497</v>
      </c>
      <c r="J1593" s="68" t="s">
        <v>140</v>
      </c>
      <c r="M1593" t="str">
        <f>VLOOKUP(A1593,[1]原表!$E:$M,9,0)</f>
        <v>直接购入</v>
      </c>
      <c r="O1593" t="str">
        <f>VLOOKUP(A1593,'[1]拆分表2-整理表'!$C:$O,13,0)</f>
        <v>北京博日鸿科技发展有限公司</v>
      </c>
      <c r="P1593" t="str">
        <f>VLOOKUP(A1593,[1]原表!$E:$U,17,0)</f>
        <v>10</v>
      </c>
      <c r="Q1593">
        <f>VLOOKUP(A1593,[1]原表!$E:$X,20,0)</f>
        <v>241453</v>
      </c>
    </row>
    <row r="1594" spans="1:17">
      <c r="A1594" s="74" t="s">
        <v>1653</v>
      </c>
      <c r="B1594" t="str">
        <f>VLOOKUP(A1594,[1]原表!$E:$AJ,32,0)</f>
        <v>SCQ16090018</v>
      </c>
      <c r="C1594" t="str">
        <f>VLOOKUP(A1594,[1]原表!$A:$D,4,0)</f>
        <v>机器设备-化工医用设备</v>
      </c>
      <c r="D1594" t="str">
        <f>VLOOKUP(A1594,[1]原表!$E:$G,3,0)</f>
        <v>网带式干燥机</v>
      </c>
      <c r="E1594" t="str">
        <f>VLOOKUP(A1594,'[1]拆分表2-整理表'!$C:$P,14,0)</f>
        <v>WD-3-1.5-17.5</v>
      </c>
      <c r="F1594">
        <v>31</v>
      </c>
      <c r="I1594" s="68">
        <f>VLOOKUP(A1594,[1]原表!$E:$N,10,0)</f>
        <v>43497</v>
      </c>
      <c r="J1594" s="68" t="s">
        <v>31</v>
      </c>
      <c r="M1594" t="str">
        <f>VLOOKUP(A1594,[1]原表!$E:$M,9,0)</f>
        <v>直接购入</v>
      </c>
      <c r="O1594" t="str">
        <f>VLOOKUP(A1594,'[1]拆分表2-整理表'!$C:$O,13,0)</f>
        <v>南京腾涌干热设备有限公司</v>
      </c>
      <c r="P1594" t="str">
        <f>VLOOKUP(A1594,[1]原表!$E:$U,17,0)</f>
        <v>10</v>
      </c>
      <c r="Q1594">
        <f>VLOOKUP(A1594,[1]原表!$E:$X,20,0)</f>
        <v>644827.6</v>
      </c>
    </row>
    <row r="1595" spans="1:17">
      <c r="A1595" s="74" t="s">
        <v>1654</v>
      </c>
      <c r="B1595" t="str">
        <f>VLOOKUP(A1595,[1]原表!$E:$AJ,32,0)</f>
        <v>SCQ16080015</v>
      </c>
      <c r="C1595" t="str">
        <f>VLOOKUP(A1595,[1]原表!$A:$D,4,0)</f>
        <v>机器设备-化工医用设备</v>
      </c>
      <c r="D1595" t="str">
        <f>VLOOKUP(A1595,[1]原表!$E:$G,3,0)</f>
        <v>一维运动混合机</v>
      </c>
      <c r="E1595" t="str">
        <f>VLOOKUP(A1595,'[1]拆分表2-整理表'!$C:$P,14,0)</f>
        <v>YYH-10000L</v>
      </c>
      <c r="F1595">
        <v>32</v>
      </c>
      <c r="I1595" s="68">
        <f>VLOOKUP(A1595,[1]原表!$E:$N,10,0)</f>
        <v>43497</v>
      </c>
      <c r="J1595" s="68" t="s">
        <v>31</v>
      </c>
      <c r="M1595" t="str">
        <f>VLOOKUP(A1595,[1]原表!$E:$M,9,0)</f>
        <v>直接购入</v>
      </c>
      <c r="O1595" t="str">
        <f>VLOOKUP(A1595,'[1]拆分表2-整理表'!$C:$O,13,0)</f>
        <v>南京腾涌干热设备有限公司</v>
      </c>
      <c r="P1595" t="str">
        <f>VLOOKUP(A1595,[1]原表!$E:$U,17,0)</f>
        <v>10</v>
      </c>
      <c r="Q1595">
        <f>VLOOKUP(A1595,[1]原表!$E:$X,20,0)</f>
        <v>124137.93</v>
      </c>
    </row>
    <row r="1596" spans="1:17">
      <c r="A1596" s="74" t="s">
        <v>1655</v>
      </c>
      <c r="B1596" t="str">
        <f>VLOOKUP(A1596,[1]原表!$E:$AJ,32,0)</f>
        <v>SCK14120006</v>
      </c>
      <c r="C1596" t="str">
        <f>VLOOKUP(A1596,[1]原表!$A:$D,4,0)</f>
        <v>机器设备-化工医用设备</v>
      </c>
      <c r="D1596" t="str">
        <f>VLOOKUP(A1596,[1]原表!$E:$G,3,0)</f>
        <v>高位湿法混合制粒机</v>
      </c>
      <c r="E1596" t="str">
        <f>VLOOKUP(A1596,'[1]拆分表2-整理表'!$C:$P,14,0)</f>
        <v>LHSG600B</v>
      </c>
      <c r="F1596">
        <v>33</v>
      </c>
      <c r="I1596" s="68">
        <f>VLOOKUP(A1596,[1]原表!$E:$N,10,0)</f>
        <v>43497</v>
      </c>
      <c r="J1596" s="68" t="s">
        <v>140</v>
      </c>
      <c r="M1596" t="str">
        <f>VLOOKUP(A1596,[1]原表!$E:$M,9,0)</f>
        <v>直接购入</v>
      </c>
      <c r="O1596" t="str">
        <f>VLOOKUP(A1596,'[1]拆分表2-整理表'!$C:$O,13,0)</f>
        <v>浙江迦南科技股份有限公司</v>
      </c>
      <c r="P1596" t="str">
        <f>VLOOKUP(A1596,[1]原表!$E:$U,17,0)</f>
        <v>10</v>
      </c>
      <c r="Q1596">
        <f>VLOOKUP(A1596,[1]原表!$E:$X,20,0)</f>
        <v>346153.85</v>
      </c>
    </row>
    <row r="1597" spans="1:17">
      <c r="A1597" s="74" t="s">
        <v>1656</v>
      </c>
      <c r="B1597" t="str">
        <f>VLOOKUP(A1597,[1]原表!$E:$AJ,32,0)</f>
        <v>SCK14120013</v>
      </c>
      <c r="C1597" t="str">
        <f>VLOOKUP(A1597,[1]原表!$A:$D,4,0)</f>
        <v>机器设备-化工医用设备</v>
      </c>
      <c r="D1597" t="str">
        <f>VLOOKUP(A1597,[1]原表!$E:$G,3,0)</f>
        <v>高位湿法混合制粒机</v>
      </c>
      <c r="E1597" t="str">
        <f>VLOOKUP(A1597,'[1]拆分表2-整理表'!$C:$P,14,0)</f>
        <v>LHSG600B</v>
      </c>
      <c r="F1597">
        <v>34</v>
      </c>
      <c r="I1597" s="68">
        <f>VLOOKUP(A1597,[1]原表!$E:$N,10,0)</f>
        <v>43497</v>
      </c>
      <c r="J1597" s="68" t="s">
        <v>140</v>
      </c>
      <c r="M1597" t="str">
        <f>VLOOKUP(A1597,[1]原表!$E:$M,9,0)</f>
        <v>直接购入</v>
      </c>
      <c r="O1597" t="str">
        <f>VLOOKUP(A1597,'[1]拆分表2-整理表'!$C:$O,13,0)</f>
        <v>浙江迦南科技股份有限公司</v>
      </c>
      <c r="P1597" t="str">
        <f>VLOOKUP(A1597,[1]原表!$E:$U,17,0)</f>
        <v>10</v>
      </c>
      <c r="Q1597">
        <f>VLOOKUP(A1597,[1]原表!$E:$X,20,0)</f>
        <v>346153.85</v>
      </c>
    </row>
    <row r="1598" spans="1:17">
      <c r="A1598" s="74" t="s">
        <v>1657</v>
      </c>
      <c r="B1598" t="str">
        <f>VLOOKUP(A1598,[1]原表!$E:$AJ,32,0)</f>
        <v>SCK14120019</v>
      </c>
      <c r="C1598" t="str">
        <f>VLOOKUP(A1598,[1]原表!$A:$D,4,0)</f>
        <v>机器设备-化工医用设备</v>
      </c>
      <c r="D1598" t="str">
        <f>VLOOKUP(A1598,[1]原表!$E:$G,3,0)</f>
        <v>高位湿法混合制粒机</v>
      </c>
      <c r="E1598" t="str">
        <f>VLOOKUP(A1598,'[1]拆分表2-整理表'!$C:$P,14,0)</f>
        <v>LHSG600</v>
      </c>
      <c r="F1598">
        <v>35</v>
      </c>
      <c r="I1598" s="68">
        <f>VLOOKUP(A1598,[1]原表!$E:$N,10,0)</f>
        <v>43497</v>
      </c>
      <c r="J1598" s="68" t="s">
        <v>140</v>
      </c>
      <c r="M1598" t="str">
        <f>VLOOKUP(A1598,[1]原表!$E:$M,9,0)</f>
        <v>直接购入</v>
      </c>
      <c r="O1598" t="str">
        <f>VLOOKUP(A1598,'[1]拆分表2-整理表'!$C:$O,13,0)</f>
        <v>浙江迦南科技股份有限公司</v>
      </c>
      <c r="P1598" t="str">
        <f>VLOOKUP(A1598,[1]原表!$E:$U,17,0)</f>
        <v>10</v>
      </c>
      <c r="Q1598">
        <f>VLOOKUP(A1598,[1]原表!$E:$X,20,0)</f>
        <v>322222.22</v>
      </c>
    </row>
    <row r="1599" spans="1:17">
      <c r="A1599" s="74" t="s">
        <v>1658</v>
      </c>
      <c r="B1599" t="str">
        <f>VLOOKUP(A1599,[1]原表!$E:$AJ,32,0)</f>
        <v>SCT16090115</v>
      </c>
      <c r="C1599" t="str">
        <f>VLOOKUP(A1599,[1]原表!$A:$D,4,0)</f>
        <v>机器设备-化工医用设备</v>
      </c>
      <c r="D1599" t="str">
        <f>VLOOKUP(A1599,[1]原表!$E:$G,3,0)</f>
        <v>芳香水收集罐</v>
      </c>
      <c r="E1599" t="str">
        <f>VLOOKUP(A1599,'[1]拆分表2-整理表'!$C:$P,14,0)</f>
        <v>300L</v>
      </c>
      <c r="F1599">
        <v>36</v>
      </c>
      <c r="I1599" s="68">
        <f>VLOOKUP(A1599,[1]原表!$E:$N,10,0)</f>
        <v>43709</v>
      </c>
      <c r="J1599" s="68" t="s">
        <v>31</v>
      </c>
      <c r="M1599" t="str">
        <f>VLOOKUP(A1599,[1]原表!$E:$M,9,0)</f>
        <v>直接购入</v>
      </c>
      <c r="O1599" t="str">
        <f>VLOOKUP(A1599,'[1]拆分表2-整理表'!$C:$O,13,0)</f>
        <v>温州市金榜轻工机械有限公司</v>
      </c>
      <c r="P1599" t="str">
        <f>VLOOKUP(A1599,[1]原表!$E:$U,17,0)</f>
        <v>10</v>
      </c>
      <c r="Q1599">
        <f>VLOOKUP(A1599,[1]原表!$E:$X,20,0)</f>
        <v>6228.44</v>
      </c>
    </row>
    <row r="1600" spans="1:17">
      <c r="A1600" s="74" t="s">
        <v>1659</v>
      </c>
      <c r="B1600" t="str">
        <f>VLOOKUP(A1600,[1]原表!$E:$AJ,32,0)</f>
        <v>SCT16090114</v>
      </c>
      <c r="C1600" t="str">
        <f>VLOOKUP(A1600,[1]原表!$A:$D,4,0)</f>
        <v>机器设备-化工医用设备</v>
      </c>
      <c r="D1600" t="str">
        <f>VLOOKUP(A1600,[1]原表!$E:$G,3,0)</f>
        <v>芳香水收集罐</v>
      </c>
      <c r="E1600" t="str">
        <f>VLOOKUP(A1600,'[1]拆分表2-整理表'!$C:$P,14,0)</f>
        <v>300L</v>
      </c>
      <c r="F1600">
        <v>37</v>
      </c>
      <c r="I1600" s="68">
        <f>VLOOKUP(A1600,[1]原表!$E:$N,10,0)</f>
        <v>43709</v>
      </c>
      <c r="J1600" s="68" t="s">
        <v>31</v>
      </c>
      <c r="M1600" t="str">
        <f>VLOOKUP(A1600,[1]原表!$E:$M,9,0)</f>
        <v>直接购入</v>
      </c>
      <c r="O1600" t="str">
        <f>VLOOKUP(A1600,'[1]拆分表2-整理表'!$C:$O,13,0)</f>
        <v>温州市金榜轻工机械有限公司</v>
      </c>
      <c r="P1600" t="str">
        <f>VLOOKUP(A1600,[1]原表!$E:$U,17,0)</f>
        <v>10</v>
      </c>
      <c r="Q1600">
        <f>VLOOKUP(A1600,[1]原表!$E:$X,20,0)</f>
        <v>6228.45</v>
      </c>
    </row>
    <row r="1601" spans="1:17">
      <c r="A1601" s="74" t="s">
        <v>1660</v>
      </c>
      <c r="B1601" t="str">
        <f>VLOOKUP(A1601,[1]原表!$E:$AJ,32,0)</f>
        <v>SCT16090113</v>
      </c>
      <c r="C1601" t="str">
        <f>VLOOKUP(A1601,[1]原表!$A:$D,4,0)</f>
        <v>机器设备-化工医用设备</v>
      </c>
      <c r="D1601" t="str">
        <f>VLOOKUP(A1601,[1]原表!$E:$G,3,0)</f>
        <v>芳香水收集罐</v>
      </c>
      <c r="E1601" t="str">
        <f>VLOOKUP(A1601,'[1]拆分表2-整理表'!$C:$P,14,0)</f>
        <v>300L</v>
      </c>
      <c r="F1601">
        <v>38</v>
      </c>
      <c r="I1601" s="68">
        <f>VLOOKUP(A1601,[1]原表!$E:$N,10,0)</f>
        <v>43709</v>
      </c>
      <c r="J1601" s="68" t="s">
        <v>31</v>
      </c>
      <c r="M1601" t="str">
        <f>VLOOKUP(A1601,[1]原表!$E:$M,9,0)</f>
        <v>直接购入</v>
      </c>
      <c r="O1601" t="str">
        <f>VLOOKUP(A1601,'[1]拆分表2-整理表'!$C:$O,13,0)</f>
        <v>温州市金榜轻工机械有限公司</v>
      </c>
      <c r="P1601" t="str">
        <f>VLOOKUP(A1601,[1]原表!$E:$U,17,0)</f>
        <v>10</v>
      </c>
      <c r="Q1601">
        <f>VLOOKUP(A1601,[1]原表!$E:$X,20,0)</f>
        <v>6228.45</v>
      </c>
    </row>
    <row r="1602" spans="1:17">
      <c r="A1602" s="74" t="s">
        <v>1661</v>
      </c>
      <c r="B1602" t="str">
        <f>VLOOKUP(A1602,[1]原表!$E:$AJ,32,0)</f>
        <v>SCT16090112</v>
      </c>
      <c r="C1602" t="str">
        <f>VLOOKUP(A1602,[1]原表!$A:$D,4,0)</f>
        <v>机器设备-化工医用设备</v>
      </c>
      <c r="D1602" t="str">
        <f>VLOOKUP(A1602,[1]原表!$E:$G,3,0)</f>
        <v>芳香水收集罐</v>
      </c>
      <c r="E1602" t="str">
        <f>VLOOKUP(A1602,'[1]拆分表2-整理表'!$C:$P,14,0)</f>
        <v>300L</v>
      </c>
      <c r="F1602">
        <v>39</v>
      </c>
      <c r="I1602" s="68">
        <f>VLOOKUP(A1602,[1]原表!$E:$N,10,0)</f>
        <v>43709</v>
      </c>
      <c r="J1602" s="68" t="s">
        <v>31</v>
      </c>
      <c r="M1602" t="str">
        <f>VLOOKUP(A1602,[1]原表!$E:$M,9,0)</f>
        <v>直接购入</v>
      </c>
      <c r="O1602" t="str">
        <f>VLOOKUP(A1602,'[1]拆分表2-整理表'!$C:$O,13,0)</f>
        <v>温州市金榜轻工机械有限公司</v>
      </c>
      <c r="P1602" t="str">
        <f>VLOOKUP(A1602,[1]原表!$E:$U,17,0)</f>
        <v>10</v>
      </c>
      <c r="Q1602">
        <f>VLOOKUP(A1602,[1]原表!$E:$X,20,0)</f>
        <v>6228.45</v>
      </c>
    </row>
    <row r="1603" spans="1:17">
      <c r="A1603" s="74" t="s">
        <v>1662</v>
      </c>
      <c r="B1603" t="str">
        <f>VLOOKUP(A1603,[1]原表!$E:$AJ,32,0)</f>
        <v>SCP16090017</v>
      </c>
      <c r="C1603" t="str">
        <f>VLOOKUP(A1603,[1]原表!$A:$D,4,0)</f>
        <v>机器设备-化工医用设备</v>
      </c>
      <c r="D1603" t="str">
        <f>VLOOKUP(A1603,[1]原表!$E:$G,3,0)</f>
        <v>夹层锅</v>
      </c>
      <c r="E1603" t="str">
        <f>VLOOKUP(A1603,'[1]拆分表2-整理表'!$C:$P,14,0)</f>
        <v>200L</v>
      </c>
      <c r="F1603">
        <v>40</v>
      </c>
      <c r="I1603" s="68">
        <f>VLOOKUP(A1603,[1]原表!$E:$N,10,0)</f>
        <v>43709</v>
      </c>
      <c r="J1603" s="68" t="s">
        <v>31</v>
      </c>
      <c r="M1603" t="str">
        <f>VLOOKUP(A1603,[1]原表!$E:$M,9,0)</f>
        <v>直接购入</v>
      </c>
      <c r="O1603" t="str">
        <f>VLOOKUP(A1603,'[1]拆分表2-整理表'!$C:$O,13,0)</f>
        <v>温州市金榜轻工机械有限公司</v>
      </c>
      <c r="P1603" t="str">
        <f>VLOOKUP(A1603,[1]原表!$E:$U,17,0)</f>
        <v>10</v>
      </c>
      <c r="Q1603">
        <f>VLOOKUP(A1603,[1]原表!$E:$X,20,0)</f>
        <v>6594.82</v>
      </c>
    </row>
    <row r="1604" spans="1:17">
      <c r="A1604" s="74" t="s">
        <v>1663</v>
      </c>
      <c r="B1604" t="str">
        <f>VLOOKUP(A1604,[1]原表!$E:$AJ,32,0)</f>
        <v>SCW16090001</v>
      </c>
      <c r="C1604" t="str">
        <f>VLOOKUP(A1604,[1]原表!$A:$D,4,0)</f>
        <v>机器设备-化工医用设备</v>
      </c>
      <c r="D1604" t="str">
        <f>VLOOKUP(A1604,[1]原表!$E:$G,3,0)</f>
        <v>夹层锅</v>
      </c>
      <c r="E1604" t="str">
        <f>VLOOKUP(A1604,'[1]拆分表2-整理表'!$C:$P,14,0)</f>
        <v>200L</v>
      </c>
      <c r="F1604">
        <v>41</v>
      </c>
      <c r="I1604" s="68">
        <f>VLOOKUP(A1604,[1]原表!$E:$N,10,0)</f>
        <v>43709</v>
      </c>
      <c r="J1604" s="68" t="s">
        <v>180</v>
      </c>
      <c r="M1604" t="str">
        <f>VLOOKUP(A1604,[1]原表!$E:$M,9,0)</f>
        <v>直接购入</v>
      </c>
      <c r="O1604" t="str">
        <f>VLOOKUP(A1604,'[1]拆分表2-整理表'!$C:$O,13,0)</f>
        <v>温州市金榜轻工机械有限公司</v>
      </c>
      <c r="P1604" t="str">
        <f>VLOOKUP(A1604,[1]原表!$E:$U,17,0)</f>
        <v>10</v>
      </c>
      <c r="Q1604">
        <f>VLOOKUP(A1604,[1]原表!$E:$X,20,0)</f>
        <v>6594.83</v>
      </c>
    </row>
    <row r="1605" spans="1:17">
      <c r="A1605" s="74" t="s">
        <v>1664</v>
      </c>
      <c r="B1605" t="str">
        <f>VLOOKUP(A1605,[1]原表!$E:$AJ,32,0)</f>
        <v>SCW16090032</v>
      </c>
      <c r="C1605" t="str">
        <f>VLOOKUP(A1605,[1]原表!$A:$D,4,0)</f>
        <v>机器设备-化工医用设备</v>
      </c>
      <c r="D1605" t="str">
        <f>VLOOKUP(A1605,[1]原表!$E:$G,3,0)</f>
        <v>夹层锅</v>
      </c>
      <c r="E1605" t="str">
        <f>VLOOKUP(A1605,'[1]拆分表2-整理表'!$C:$P,14,0)</f>
        <v>200L</v>
      </c>
      <c r="F1605">
        <v>42</v>
      </c>
      <c r="I1605" s="68">
        <f>VLOOKUP(A1605,[1]原表!$E:$N,10,0)</f>
        <v>43709</v>
      </c>
      <c r="J1605" s="68" t="s">
        <v>180</v>
      </c>
      <c r="M1605" t="str">
        <f>VLOOKUP(A1605,[1]原表!$E:$M,9,0)</f>
        <v>直接购入</v>
      </c>
      <c r="O1605" t="str">
        <f>VLOOKUP(A1605,'[1]拆分表2-整理表'!$C:$O,13,0)</f>
        <v>温州市金榜轻工机械有限公司</v>
      </c>
      <c r="P1605" t="str">
        <f>VLOOKUP(A1605,[1]原表!$E:$U,17,0)</f>
        <v>10</v>
      </c>
      <c r="Q1605">
        <f>VLOOKUP(A1605,[1]原表!$E:$X,20,0)</f>
        <v>6594.83</v>
      </c>
    </row>
    <row r="1606" spans="1:17">
      <c r="A1606" s="74" t="s">
        <v>1665</v>
      </c>
      <c r="B1606" t="str">
        <f>VLOOKUP(A1606,[1]原表!$E:$AJ,32,0)</f>
        <v>SCW16090060</v>
      </c>
      <c r="C1606" t="str">
        <f>VLOOKUP(A1606,[1]原表!$A:$D,4,0)</f>
        <v>机器设备-化工医用设备</v>
      </c>
      <c r="D1606" t="str">
        <f>VLOOKUP(A1606,[1]原表!$E:$G,3,0)</f>
        <v>夹层锅</v>
      </c>
      <c r="E1606" t="str">
        <f>VLOOKUP(A1606,'[1]拆分表2-整理表'!$C:$P,14,0)</f>
        <v>200L</v>
      </c>
      <c r="F1606">
        <v>43</v>
      </c>
      <c r="I1606" s="68">
        <f>VLOOKUP(A1606,[1]原表!$E:$N,10,0)</f>
        <v>43709</v>
      </c>
      <c r="J1606" s="68" t="s">
        <v>180</v>
      </c>
      <c r="M1606" t="str">
        <f>VLOOKUP(A1606,[1]原表!$E:$M,9,0)</f>
        <v>直接购入</v>
      </c>
      <c r="O1606" t="str">
        <f>VLOOKUP(A1606,'[1]拆分表2-整理表'!$C:$O,13,0)</f>
        <v>温州市金榜轻工机械有限公司</v>
      </c>
      <c r="P1606" t="str">
        <f>VLOOKUP(A1606,[1]原表!$E:$U,17,0)</f>
        <v>10</v>
      </c>
      <c r="Q1606">
        <f>VLOOKUP(A1606,[1]原表!$E:$X,20,0)</f>
        <v>6594.83</v>
      </c>
    </row>
    <row r="1607" spans="1:17">
      <c r="A1607" s="74" t="s">
        <v>1666</v>
      </c>
      <c r="B1607" t="str">
        <f>VLOOKUP(A1607,[1]原表!$E:$AJ,32,0)</f>
        <v>SCW16090085</v>
      </c>
      <c r="C1607" t="str">
        <f>VLOOKUP(A1607,[1]原表!$A:$D,4,0)</f>
        <v>机器设备-化工医用设备</v>
      </c>
      <c r="D1607" t="str">
        <f>VLOOKUP(A1607,[1]原表!$E:$G,3,0)</f>
        <v>夹层锅</v>
      </c>
      <c r="E1607" t="str">
        <f>VLOOKUP(A1607,'[1]拆分表2-整理表'!$C:$P,14,0)</f>
        <v>200L</v>
      </c>
      <c r="F1607">
        <v>44</v>
      </c>
      <c r="I1607" s="68">
        <f>VLOOKUP(A1607,[1]原表!$E:$N,10,0)</f>
        <v>43709</v>
      </c>
      <c r="J1607" s="68" t="s">
        <v>180</v>
      </c>
      <c r="M1607" t="str">
        <f>VLOOKUP(A1607,[1]原表!$E:$M,9,0)</f>
        <v>直接购入</v>
      </c>
      <c r="O1607" t="str">
        <f>VLOOKUP(A1607,'[1]拆分表2-整理表'!$C:$O,13,0)</f>
        <v>温州市金榜轻工机械有限公司</v>
      </c>
      <c r="P1607" t="str">
        <f>VLOOKUP(A1607,[1]原表!$E:$U,17,0)</f>
        <v>10</v>
      </c>
      <c r="Q1607">
        <f>VLOOKUP(A1607,[1]原表!$E:$X,20,0)</f>
        <v>6594.83</v>
      </c>
    </row>
    <row r="1608" spans="1:17">
      <c r="A1608" s="74" t="s">
        <v>1667</v>
      </c>
      <c r="B1608" t="str">
        <f>VLOOKUP(A1608,[1]原表!$E:$AJ,32,0)</f>
        <v>SCW16090094</v>
      </c>
      <c r="C1608" t="str">
        <f>VLOOKUP(A1608,[1]原表!$A:$D,4,0)</f>
        <v>机器设备-化工医用设备</v>
      </c>
      <c r="D1608" t="str">
        <f>VLOOKUP(A1608,[1]原表!$E:$G,3,0)</f>
        <v>夹层锅</v>
      </c>
      <c r="E1608" t="str">
        <f>VLOOKUP(A1608,'[1]拆分表2-整理表'!$C:$P,14,0)</f>
        <v>200L</v>
      </c>
      <c r="F1608">
        <v>45</v>
      </c>
      <c r="I1608" s="68">
        <f>VLOOKUP(A1608,[1]原表!$E:$N,10,0)</f>
        <v>43709</v>
      </c>
      <c r="J1608" s="68" t="s">
        <v>180</v>
      </c>
      <c r="M1608" t="str">
        <f>VLOOKUP(A1608,[1]原表!$E:$M,9,0)</f>
        <v>直接购入</v>
      </c>
      <c r="O1608" t="str">
        <f>VLOOKUP(A1608,'[1]拆分表2-整理表'!$C:$O,13,0)</f>
        <v>温州市金榜轻工机械有限公司</v>
      </c>
      <c r="P1608" t="str">
        <f>VLOOKUP(A1608,[1]原表!$E:$U,17,0)</f>
        <v>10</v>
      </c>
      <c r="Q1608">
        <f>VLOOKUP(A1608,[1]原表!$E:$X,20,0)</f>
        <v>6594.83</v>
      </c>
    </row>
    <row r="1609" spans="1:17">
      <c r="A1609" s="74" t="s">
        <v>1668</v>
      </c>
      <c r="B1609" t="str">
        <f>VLOOKUP(A1609,[1]原表!$E:$AJ,32,0)</f>
        <v>SCW16090096</v>
      </c>
      <c r="C1609" t="str">
        <f>VLOOKUP(A1609,[1]原表!$A:$D,4,0)</f>
        <v>机器设备-化工医用设备</v>
      </c>
      <c r="D1609" t="str">
        <f>VLOOKUP(A1609,[1]原表!$E:$G,3,0)</f>
        <v>夹层锅</v>
      </c>
      <c r="E1609" t="str">
        <f>VLOOKUP(A1609,'[1]拆分表2-整理表'!$C:$P,14,0)</f>
        <v>500L</v>
      </c>
      <c r="F1609">
        <v>46</v>
      </c>
      <c r="I1609" s="68">
        <f>VLOOKUP(A1609,[1]原表!$E:$N,10,0)</f>
        <v>43709</v>
      </c>
      <c r="J1609" s="68" t="s">
        <v>180</v>
      </c>
      <c r="M1609" t="str">
        <f>VLOOKUP(A1609,[1]原表!$E:$M,9,0)</f>
        <v>直接购入</v>
      </c>
      <c r="O1609" t="str">
        <f>VLOOKUP(A1609,'[1]拆分表2-整理表'!$C:$O,13,0)</f>
        <v>温州市金榜轻工机械有限公司</v>
      </c>
      <c r="P1609" t="str">
        <f>VLOOKUP(A1609,[1]原表!$E:$U,17,0)</f>
        <v>10</v>
      </c>
      <c r="Q1609">
        <f>VLOOKUP(A1609,[1]原表!$E:$X,20,0)</f>
        <v>10258.62</v>
      </c>
    </row>
    <row r="1610" spans="1:17">
      <c r="A1610" s="74" t="s">
        <v>1669</v>
      </c>
      <c r="B1610" t="str">
        <f>VLOOKUP(A1610,[1]原表!$E:$AJ,32,0)</f>
        <v>SCW16090084</v>
      </c>
      <c r="C1610" t="str">
        <f>VLOOKUP(A1610,[1]原表!$A:$D,4,0)</f>
        <v>机器设备-化工医用设备</v>
      </c>
      <c r="D1610" t="str">
        <f>VLOOKUP(A1610,[1]原表!$E:$G,3,0)</f>
        <v>压力储液罐</v>
      </c>
      <c r="E1610" t="str">
        <f>VLOOKUP(A1610,'[1]拆分表2-整理表'!$C:$P,14,0)</f>
        <v>80L</v>
      </c>
      <c r="F1610">
        <v>47</v>
      </c>
      <c r="I1610" s="68">
        <f>VLOOKUP(A1610,[1]原表!$E:$N,10,0)</f>
        <v>43709</v>
      </c>
      <c r="J1610" s="68" t="s">
        <v>180</v>
      </c>
      <c r="M1610" t="str">
        <f>VLOOKUP(A1610,[1]原表!$E:$M,9,0)</f>
        <v>直接购入</v>
      </c>
      <c r="O1610" t="str">
        <f>VLOOKUP(A1610,'[1]拆分表2-整理表'!$C:$O,13,0)</f>
        <v>温州市金榜轻工机械有限公司</v>
      </c>
      <c r="P1610" t="str">
        <f>VLOOKUP(A1610,[1]原表!$E:$U,17,0)</f>
        <v>10</v>
      </c>
      <c r="Q1610">
        <f>VLOOKUP(A1610,[1]原表!$E:$X,20,0)</f>
        <v>6594.83</v>
      </c>
    </row>
    <row r="1611" spans="1:17">
      <c r="A1611" s="74" t="s">
        <v>1670</v>
      </c>
      <c r="B1611" t="str">
        <f>VLOOKUP(A1611,[1]原表!$E:$AJ,32,0)</f>
        <v>SCQ16090025</v>
      </c>
      <c r="C1611" t="str">
        <f>VLOOKUP(A1611,[1]原表!$A:$D,4,0)</f>
        <v>机器设备-化工医用设备</v>
      </c>
      <c r="D1611" t="str">
        <f>VLOOKUP(A1611,[1]原表!$E:$G,3,0)</f>
        <v>倾倒式蒸锅</v>
      </c>
      <c r="E1611" t="str">
        <f>VLOOKUP(A1611,'[1]拆分表2-整理表'!$C:$P,14,0)</f>
        <v>1M3</v>
      </c>
      <c r="F1611">
        <v>48</v>
      </c>
      <c r="I1611" s="68">
        <f>VLOOKUP(A1611,[1]原表!$E:$N,10,0)</f>
        <v>43709</v>
      </c>
      <c r="J1611" s="68" t="s">
        <v>31</v>
      </c>
      <c r="M1611" t="str">
        <f>VLOOKUP(A1611,[1]原表!$E:$M,9,0)</f>
        <v>直接购入</v>
      </c>
      <c r="O1611" t="str">
        <f>VLOOKUP(A1611,'[1]拆分表2-整理表'!$C:$O,13,0)</f>
        <v>温州市金榜轻工机械有限公司</v>
      </c>
      <c r="P1611" t="str">
        <f>VLOOKUP(A1611,[1]原表!$E:$U,17,0)</f>
        <v>10</v>
      </c>
      <c r="Q1611">
        <f>VLOOKUP(A1611,[1]原表!$E:$X,20,0)</f>
        <v>48030.17</v>
      </c>
    </row>
    <row r="1612" spans="1:17">
      <c r="A1612" s="74" t="s">
        <v>1671</v>
      </c>
      <c r="B1612" t="str">
        <f>VLOOKUP(A1612,[1]原表!$E:$AJ,32,0)</f>
        <v>SCT16090039</v>
      </c>
      <c r="C1612" t="str">
        <f>VLOOKUP(A1612,[1]原表!$A:$D,4,0)</f>
        <v>机器设备-化工医用设备</v>
      </c>
      <c r="D1612" t="str">
        <f>VLOOKUP(A1612,[1]原表!$E:$G,3,0)</f>
        <v>双效浓缩器</v>
      </c>
      <c r="E1612" t="str">
        <f>VLOOKUP(A1612,'[1]拆分表2-整理表'!$C:$P,14,0)</f>
        <v>DJH-2-3000</v>
      </c>
      <c r="F1612">
        <v>49</v>
      </c>
      <c r="I1612" s="68">
        <f>VLOOKUP(A1612,[1]原表!$E:$N,10,0)</f>
        <v>43709</v>
      </c>
      <c r="J1612" s="68" t="s">
        <v>31</v>
      </c>
      <c r="M1612" t="str">
        <f>VLOOKUP(A1612,[1]原表!$E:$M,9,0)</f>
        <v>直接购入</v>
      </c>
      <c r="O1612" t="str">
        <f>VLOOKUP(A1612,'[1]拆分表2-整理表'!$C:$O,13,0)</f>
        <v>温州市金榜轻工机械有限公司</v>
      </c>
      <c r="P1612" t="str">
        <f>VLOOKUP(A1612,[1]原表!$E:$U,17,0)</f>
        <v>10</v>
      </c>
      <c r="Q1612">
        <f>VLOOKUP(A1612,[1]原表!$E:$X,20,0)</f>
        <v>215783.23</v>
      </c>
    </row>
    <row r="1613" spans="1:17">
      <c r="A1613" s="74" t="s">
        <v>1672</v>
      </c>
      <c r="B1613" t="str">
        <f>VLOOKUP(A1613,[1]原表!$E:$AJ,32,0)</f>
        <v>SCT16090038</v>
      </c>
      <c r="C1613" t="str">
        <f>VLOOKUP(A1613,[1]原表!$A:$D,4,0)</f>
        <v>机器设备-化工医用设备</v>
      </c>
      <c r="D1613" t="str">
        <f>VLOOKUP(A1613,[1]原表!$E:$G,3,0)</f>
        <v>双效浓缩器</v>
      </c>
      <c r="E1613" t="str">
        <f>VLOOKUP(A1613,'[1]拆分表2-整理表'!$C:$P,14,0)</f>
        <v>DJN-2-3000</v>
      </c>
      <c r="F1613">
        <v>50</v>
      </c>
      <c r="I1613" s="68">
        <f>VLOOKUP(A1613,[1]原表!$E:$N,10,0)</f>
        <v>43709</v>
      </c>
      <c r="J1613" s="68" t="s">
        <v>31</v>
      </c>
      <c r="M1613" t="str">
        <f>VLOOKUP(A1613,[1]原表!$E:$M,9,0)</f>
        <v>直接购入</v>
      </c>
      <c r="O1613" t="str">
        <f>VLOOKUP(A1613,'[1]拆分表2-整理表'!$C:$O,13,0)</f>
        <v>温州市金榜轻工机械有限公司</v>
      </c>
      <c r="P1613" t="str">
        <f>VLOOKUP(A1613,[1]原表!$E:$U,17,0)</f>
        <v>10</v>
      </c>
      <c r="Q1613">
        <f>VLOOKUP(A1613,[1]原表!$E:$X,20,0)</f>
        <v>215783.23</v>
      </c>
    </row>
    <row r="1614" spans="1:17">
      <c r="A1614" s="74" t="s">
        <v>1673</v>
      </c>
      <c r="B1614" t="str">
        <f>VLOOKUP(A1614,[1]原表!$E:$AJ,32,0)</f>
        <v>SCT16090054</v>
      </c>
      <c r="C1614" t="str">
        <f>VLOOKUP(A1614,[1]原表!$A:$D,4,0)</f>
        <v>机器设备-化工医用设备</v>
      </c>
      <c r="D1614" t="str">
        <f>VLOOKUP(A1614,[1]原表!$E:$G,3,0)</f>
        <v>渗滤罐</v>
      </c>
      <c r="E1614" t="str">
        <f>VLOOKUP(A1614,'[1]拆分表2-整理表'!$C:$P,14,0)</f>
        <v>SLG-2.5M3</v>
      </c>
      <c r="F1614">
        <v>51</v>
      </c>
      <c r="I1614" s="68">
        <f>VLOOKUP(A1614,[1]原表!$E:$N,10,0)</f>
        <v>43709</v>
      </c>
      <c r="J1614" s="68" t="s">
        <v>31</v>
      </c>
      <c r="M1614" t="str">
        <f>VLOOKUP(A1614,[1]原表!$E:$M,9,0)</f>
        <v>直接购入</v>
      </c>
      <c r="O1614" t="str">
        <f>VLOOKUP(A1614,'[1]拆分表2-整理表'!$C:$O,13,0)</f>
        <v>温州市金榜轻工机械有限公司</v>
      </c>
      <c r="P1614" t="str">
        <f>VLOOKUP(A1614,[1]原表!$E:$U,17,0)</f>
        <v>10</v>
      </c>
      <c r="Q1614">
        <f>VLOOKUP(A1614,[1]原表!$E:$X,20,0)</f>
        <v>37357.76</v>
      </c>
    </row>
    <row r="1615" spans="1:17">
      <c r="A1615" s="74" t="s">
        <v>1674</v>
      </c>
      <c r="B1615" t="str">
        <f>VLOOKUP(A1615,[1]原表!$E:$AJ,32,0)</f>
        <v>SCP14120015</v>
      </c>
      <c r="C1615" t="str">
        <f>VLOOKUP(A1615,[1]原表!$A:$D,4,0)</f>
        <v>机器设备-化工医用设备</v>
      </c>
      <c r="D1615" t="str">
        <f>VLOOKUP(A1615,[1]原表!$E:$G,3,0)</f>
        <v>高效包衣机</v>
      </c>
      <c r="E1615" t="str">
        <f>VLOOKUP(A1615,'[1]拆分表2-整理表'!$C:$P,14,0)</f>
        <v>BGB-350D</v>
      </c>
      <c r="F1615">
        <v>52</v>
      </c>
      <c r="I1615" s="68">
        <f>VLOOKUP(A1615,[1]原表!$E:$N,10,0)</f>
        <v>43709</v>
      </c>
      <c r="J1615" s="68" t="s">
        <v>171</v>
      </c>
      <c r="M1615" t="str">
        <f>VLOOKUP(A1615,[1]原表!$E:$M,9,0)</f>
        <v>直接购入</v>
      </c>
      <c r="O1615" t="str">
        <f>VLOOKUP(A1615,'[1]拆分表2-整理表'!$C:$O,13,0)</f>
        <v>浙江小伦制药机械有限公司</v>
      </c>
      <c r="P1615" t="str">
        <f>VLOOKUP(A1615,[1]原表!$E:$U,17,0)</f>
        <v>10</v>
      </c>
      <c r="Q1615">
        <f>VLOOKUP(A1615,[1]原表!$E:$X,20,0)</f>
        <v>479059.91</v>
      </c>
    </row>
    <row r="1616" spans="1:17">
      <c r="A1616" s="74" t="s">
        <v>1675</v>
      </c>
      <c r="B1616" t="str">
        <f>VLOOKUP(A1616,[1]原表!$E:$AJ,32,0)</f>
        <v>SCP14120014</v>
      </c>
      <c r="C1616" t="str">
        <f>VLOOKUP(A1616,[1]原表!$A:$D,4,0)</f>
        <v>机器设备-化工医用设备</v>
      </c>
      <c r="D1616" t="str">
        <f>VLOOKUP(A1616,[1]原表!$E:$G,3,0)</f>
        <v>高效包衣机</v>
      </c>
      <c r="E1616" t="str">
        <f>VLOOKUP(A1616,'[1]拆分表2-整理表'!$C:$P,14,0)</f>
        <v>BGB-350D</v>
      </c>
      <c r="F1616">
        <v>53</v>
      </c>
      <c r="I1616" s="68">
        <f>VLOOKUP(A1616,[1]原表!$E:$N,10,0)</f>
        <v>43709</v>
      </c>
      <c r="J1616" s="68" t="s">
        <v>171</v>
      </c>
      <c r="M1616" t="str">
        <f>VLOOKUP(A1616,[1]原表!$E:$M,9,0)</f>
        <v>直接购入</v>
      </c>
      <c r="O1616" t="str">
        <f>VLOOKUP(A1616,'[1]拆分表2-整理表'!$C:$O,13,0)</f>
        <v>浙江小伦制药机械有限公司</v>
      </c>
      <c r="P1616" t="str">
        <f>VLOOKUP(A1616,[1]原表!$E:$U,17,0)</f>
        <v>10</v>
      </c>
      <c r="Q1616">
        <f>VLOOKUP(A1616,[1]原表!$E:$X,20,0)</f>
        <v>479059.91</v>
      </c>
    </row>
    <row r="1617" spans="1:17">
      <c r="A1617" s="74" t="s">
        <v>1676</v>
      </c>
      <c r="B1617" t="str">
        <f>VLOOKUP(A1617,[1]原表!$E:$AJ,32,0)</f>
        <v>SCP14120016</v>
      </c>
      <c r="C1617" t="str">
        <f>VLOOKUP(A1617,[1]原表!$A:$D,4,0)</f>
        <v>机器设备-化工医用设备</v>
      </c>
      <c r="D1617" t="str">
        <f>VLOOKUP(A1617,[1]原表!$E:$G,3,0)</f>
        <v>高效包衣机</v>
      </c>
      <c r="E1617" t="str">
        <f>VLOOKUP(A1617,'[1]拆分表2-整理表'!$C:$P,14,0)</f>
        <v>BGB-150D</v>
      </c>
      <c r="F1617">
        <v>54</v>
      </c>
      <c r="I1617" s="68">
        <f>VLOOKUP(A1617,[1]原表!$E:$N,10,0)</f>
        <v>43709</v>
      </c>
      <c r="J1617" s="68" t="s">
        <v>171</v>
      </c>
      <c r="M1617" t="str">
        <f>VLOOKUP(A1617,[1]原表!$E:$M,9,0)</f>
        <v>直接购入</v>
      </c>
      <c r="O1617" t="str">
        <f>VLOOKUP(A1617,'[1]拆分表2-整理表'!$C:$O,13,0)</f>
        <v>浙江小伦制药机械有限公司</v>
      </c>
      <c r="P1617" t="str">
        <f>VLOOKUP(A1617,[1]原表!$E:$U,17,0)</f>
        <v>10</v>
      </c>
      <c r="Q1617">
        <f>VLOOKUP(A1617,[1]原表!$E:$X,20,0)</f>
        <v>392307.77</v>
      </c>
    </row>
    <row r="1618" spans="1:17">
      <c r="A1618" s="74" t="s">
        <v>1677</v>
      </c>
      <c r="B1618" t="str">
        <f>VLOOKUP(A1618,[1]原表!$E:$AJ,32,0)</f>
        <v>SCW16100097</v>
      </c>
      <c r="C1618" t="str">
        <f>VLOOKUP(A1618,[1]原表!$A:$D,4,0)</f>
        <v>机器设备-化工医用设备</v>
      </c>
      <c r="D1618" t="str">
        <f>VLOOKUP(A1618,[1]原表!$E:$G,3,0)</f>
        <v>全自动速控中药制丸机</v>
      </c>
      <c r="E1618" t="str">
        <f>VLOOKUP(A1618,'[1]拆分表2-整理表'!$C:$P,14,0)</f>
        <v>YUJ-22B</v>
      </c>
      <c r="F1618">
        <v>55</v>
      </c>
      <c r="I1618" s="68">
        <f>VLOOKUP(A1618,[1]原表!$E:$N,10,0)</f>
        <v>43709</v>
      </c>
      <c r="J1618" s="68" t="s">
        <v>180</v>
      </c>
      <c r="M1618" t="str">
        <f>VLOOKUP(A1618,[1]原表!$E:$M,9,0)</f>
        <v>直接购入</v>
      </c>
      <c r="O1618" t="str">
        <f>VLOOKUP(A1618,'[1]拆分表2-整理表'!$C:$O,13,0)</f>
        <v>天水华圆制药设备科技有限责任公司</v>
      </c>
      <c r="P1618" t="str">
        <f>VLOOKUP(A1618,[1]原表!$E:$U,17,0)</f>
        <v>10</v>
      </c>
      <c r="Q1618">
        <f>VLOOKUP(A1618,[1]原表!$E:$X,20,0)</f>
        <v>128205.13</v>
      </c>
    </row>
    <row r="1619" spans="1:17">
      <c r="A1619" s="74" t="s">
        <v>1678</v>
      </c>
      <c r="B1619" t="str">
        <f>VLOOKUP(A1619,[1]原表!$E:$AJ,32,0)</f>
        <v>JCP19020005</v>
      </c>
      <c r="C1619" t="str">
        <f>VLOOKUP(A1619,[1]原表!$A:$D,4,0)</f>
        <v>机器设备-化工医用设备</v>
      </c>
      <c r="D1619" t="str">
        <f>VLOOKUP(A1619,[1]原表!$E:$G,3,0)</f>
        <v>叉车秤</v>
      </c>
      <c r="E1619" t="str">
        <f>VLOOKUP(A1619,'[1]拆分表2-整理表'!$C:$P,14,0)</f>
        <v>1000KG/0.5KG</v>
      </c>
      <c r="F1619">
        <v>56</v>
      </c>
      <c r="I1619" s="68">
        <f>VLOOKUP(A1619,[1]原表!$E:$N,10,0)</f>
        <v>43709</v>
      </c>
      <c r="J1619" s="68" t="s">
        <v>171</v>
      </c>
      <c r="M1619" t="str">
        <f>VLOOKUP(A1619,[1]原表!$E:$M,9,0)</f>
        <v>直接购入</v>
      </c>
      <c r="O1619" t="str">
        <f>VLOOKUP(A1619,'[1]拆分表2-整理表'!$C:$O,13,0)</f>
        <v>云南科仪化玻有限公司</v>
      </c>
      <c r="P1619" t="str">
        <f>VLOOKUP(A1619,[1]原表!$E:$U,17,0)</f>
        <v>10</v>
      </c>
      <c r="Q1619">
        <f>VLOOKUP(A1619,[1]原表!$E:$X,20,0)</f>
        <v>2931.03</v>
      </c>
    </row>
    <row r="1620" spans="1:17">
      <c r="A1620" s="74" t="s">
        <v>1679</v>
      </c>
      <c r="B1620" t="str">
        <f>VLOOKUP(A1620,[1]原表!$E:$AJ,32,0)</f>
        <v>SCW17040098</v>
      </c>
      <c r="C1620" t="str">
        <f>VLOOKUP(A1620,[1]原表!$A:$D,4,0)</f>
        <v>机器设备-化工医用设备</v>
      </c>
      <c r="D1620" t="str">
        <f>VLOOKUP(A1620,[1]原表!$E:$G,3,0)</f>
        <v>球形收膏浓缩器</v>
      </c>
      <c r="E1620" t="str">
        <f>VLOOKUP(A1620,'[1]拆分表2-整理表'!$C:$P,14,0)</f>
        <v>2000L</v>
      </c>
      <c r="F1620">
        <v>57</v>
      </c>
      <c r="I1620" s="68">
        <f>VLOOKUP(A1620,[1]原表!$E:$N,10,0)</f>
        <v>43709</v>
      </c>
      <c r="J1620" s="68" t="s">
        <v>180</v>
      </c>
      <c r="M1620" t="str">
        <f>VLOOKUP(A1620,[1]原表!$E:$M,9,0)</f>
        <v>直接购入</v>
      </c>
      <c r="O1620" t="str">
        <f>VLOOKUP(A1620,'[1]拆分表2-整理表'!$C:$O,13,0)</f>
        <v>温州市金榜轻工机械有限公司</v>
      </c>
      <c r="P1620" t="str">
        <f>VLOOKUP(A1620,[1]原表!$E:$U,17,0)</f>
        <v>10</v>
      </c>
      <c r="Q1620">
        <f>VLOOKUP(A1620,[1]原表!$E:$X,20,0)</f>
        <v>59401.77</v>
      </c>
    </row>
    <row r="1621" spans="1:17">
      <c r="A1621" s="74" t="s">
        <v>1680</v>
      </c>
      <c r="B1621" t="str">
        <f>VLOOKUP(A1621,[1]原表!$E:$AJ,32,0)</f>
        <v>SCT15080014</v>
      </c>
      <c r="C1621" t="str">
        <f>VLOOKUP(A1621,[1]原表!$A:$D,4,0)</f>
        <v>机器设备-化工医用设备</v>
      </c>
      <c r="D1621" t="str">
        <f>VLOOKUP(A1621,[1]原表!$E:$G,3,0)</f>
        <v>螺杆挤渣车</v>
      </c>
      <c r="E1621" t="str">
        <f>VLOOKUP(A1621,'[1]拆分表2-整理表'!$C:$P,14,0)</f>
        <v>QJZC5.OH</v>
      </c>
      <c r="F1621">
        <v>58</v>
      </c>
      <c r="I1621" s="68">
        <f>VLOOKUP(A1621,[1]原表!$E:$N,10,0)</f>
        <v>43709</v>
      </c>
      <c r="J1621" s="68" t="s">
        <v>31</v>
      </c>
      <c r="M1621" t="str">
        <f>VLOOKUP(A1621,[1]原表!$E:$M,9,0)</f>
        <v>直接购入</v>
      </c>
      <c r="O1621" t="str">
        <f>VLOOKUP(A1621,'[1]拆分表2-整理表'!$C:$O,13,0)</f>
        <v>青岛益瑞科机械有限公司</v>
      </c>
      <c r="P1621" t="str">
        <f>VLOOKUP(A1621,[1]原表!$E:$U,17,0)</f>
        <v>10</v>
      </c>
      <c r="Q1621">
        <f>VLOOKUP(A1621,[1]原表!$E:$X,20,0)</f>
        <v>553846.02</v>
      </c>
    </row>
    <row r="1622" spans="1:17">
      <c r="A1622" s="74" t="s">
        <v>1681</v>
      </c>
      <c r="B1622" t="str">
        <f>VLOOKUP(A1622,[1]原表!$E:$AJ,32,0)</f>
        <v>SCT16110013</v>
      </c>
      <c r="C1622" t="str">
        <f>VLOOKUP(A1622,[1]原表!$A:$D,4,0)</f>
        <v>机器设备-化工医用设备</v>
      </c>
      <c r="D1622" t="str">
        <f>VLOOKUP(A1622,[1]原表!$E:$G,3,0)</f>
        <v>真空减压浓缩器</v>
      </c>
      <c r="E1622" t="str">
        <f>VLOOKUP(A1622,'[1]拆分表2-整理表'!$C:$P,14,0)</f>
        <v>JN-1000L</v>
      </c>
      <c r="F1622">
        <v>59</v>
      </c>
      <c r="I1622" s="68">
        <f>VLOOKUP(A1622,[1]原表!$E:$N,10,0)</f>
        <v>43709</v>
      </c>
      <c r="J1622" s="68" t="s">
        <v>31</v>
      </c>
      <c r="M1622" t="str">
        <f>VLOOKUP(A1622,[1]原表!$E:$M,9,0)</f>
        <v>直接购入</v>
      </c>
      <c r="O1622" t="str">
        <f>VLOOKUP(A1622,'[1]拆分表2-整理表'!$C:$O,13,0)</f>
        <v>温州市金榜轻工机械有限公司</v>
      </c>
      <c r="P1622" t="str">
        <f>VLOOKUP(A1622,[1]原表!$E:$U,17,0)</f>
        <v>10</v>
      </c>
      <c r="Q1622">
        <f>VLOOKUP(A1622,[1]原表!$E:$X,20,0)</f>
        <v>41025.66</v>
      </c>
    </row>
    <row r="1623" spans="1:17">
      <c r="A1623" s="74" t="s">
        <v>1682</v>
      </c>
      <c r="B1623" t="str">
        <f>VLOOKUP(A1623,[1]原表!$E:$AJ,32,0)</f>
        <v>SCT15010001</v>
      </c>
      <c r="C1623" t="str">
        <f>VLOOKUP(A1623,[1]原表!$A:$D,4,0)</f>
        <v>机器设备-化工医用设备</v>
      </c>
      <c r="D1623" t="str">
        <f>VLOOKUP(A1623,[1]原表!$E:$G,3,0)</f>
        <v>酒精回收塔</v>
      </c>
      <c r="E1623" t="str">
        <f>VLOOKUP(A1623,'[1]拆分表2-整理表'!$C:$P,14,0)</f>
        <v>JH-1000</v>
      </c>
      <c r="F1623">
        <v>60</v>
      </c>
      <c r="I1623" s="68">
        <f>VLOOKUP(A1623,[1]原表!$E:$N,10,0)</f>
        <v>43709</v>
      </c>
      <c r="J1623" s="68" t="s">
        <v>31</v>
      </c>
      <c r="M1623" t="str">
        <f>VLOOKUP(A1623,[1]原表!$E:$M,9,0)</f>
        <v>直接购入</v>
      </c>
      <c r="O1623" t="str">
        <f>VLOOKUP(A1623,'[1]拆分表2-整理表'!$C:$O,13,0)</f>
        <v>温州市金榜轻工机械有限公司</v>
      </c>
      <c r="P1623" t="str">
        <f>VLOOKUP(A1623,[1]原表!$E:$U,17,0)</f>
        <v>10</v>
      </c>
      <c r="Q1623">
        <f>VLOOKUP(A1623,[1]原表!$E:$X,20,0)</f>
        <v>382906.19</v>
      </c>
    </row>
    <row r="1624" spans="1:17">
      <c r="A1624" s="74" t="s">
        <v>1683</v>
      </c>
      <c r="B1624" t="str">
        <f>VLOOKUP(A1624,[1]原表!$E:$AJ,32,0)</f>
        <v>JCP19020004</v>
      </c>
      <c r="C1624" t="str">
        <f>VLOOKUP(A1624,[1]原表!$A:$D,4,0)</f>
        <v>机器设备-化工医用设备</v>
      </c>
      <c r="D1624" t="str">
        <f>VLOOKUP(A1624,[1]原表!$E:$G,3,0)</f>
        <v>电子平台秤</v>
      </c>
      <c r="E1624" t="str">
        <f>VLOOKUP(A1624,'[1]拆分表2-整理表'!$C:$P,14,0)</f>
        <v>DFD600HRZH</v>
      </c>
      <c r="F1624">
        <v>61</v>
      </c>
      <c r="I1624" s="68">
        <f>VLOOKUP(A1624,[1]原表!$E:$N,10,0)</f>
        <v>43709</v>
      </c>
      <c r="J1624" s="68" t="s">
        <v>171</v>
      </c>
      <c r="M1624" t="str">
        <f>VLOOKUP(A1624,[1]原表!$E:$M,9,0)</f>
        <v>直接购入</v>
      </c>
      <c r="O1624" t="str">
        <f>VLOOKUP(A1624,'[1]拆分表2-整理表'!$C:$O,13,0)</f>
        <v>云南泽威科技发展有限公司</v>
      </c>
      <c r="P1624" t="str">
        <f>VLOOKUP(A1624,[1]原表!$E:$U,17,0)</f>
        <v>10</v>
      </c>
      <c r="Q1624">
        <f>VLOOKUP(A1624,[1]原表!$E:$X,20,0)</f>
        <v>11946.9</v>
      </c>
    </row>
    <row r="1625" spans="1:17">
      <c r="A1625" s="74" t="s">
        <v>1684</v>
      </c>
      <c r="B1625" t="str">
        <f>VLOOKUP(A1625,[1]原表!$E:$AJ,32,0)</f>
        <v>SCW15120057</v>
      </c>
      <c r="C1625" t="str">
        <f>VLOOKUP(A1625,[1]原表!$A:$D,4,0)</f>
        <v>机器设备-化工医用设备</v>
      </c>
      <c r="D1625" t="str">
        <f>VLOOKUP(A1625,[1]原表!$E:$G,3,0)</f>
        <v>螺旋选丸机</v>
      </c>
      <c r="E1625" t="str">
        <f>VLOOKUP(A1625,'[1]拆分表2-整理表'!$C:$P,14,0)</f>
        <v>SWL-5</v>
      </c>
      <c r="F1625">
        <v>62</v>
      </c>
      <c r="I1625" s="68">
        <f>VLOOKUP(A1625,[1]原表!$E:$N,10,0)</f>
        <v>43709</v>
      </c>
      <c r="J1625" s="68" t="s">
        <v>180</v>
      </c>
      <c r="M1625" t="str">
        <f>VLOOKUP(A1625,[1]原表!$E:$M,9,0)</f>
        <v>直接购入</v>
      </c>
      <c r="O1625" t="str">
        <f>VLOOKUP(A1625,'[1]拆分表2-整理表'!$C:$O,13,0)</f>
        <v>天水华圆制药设备科技有限责任公司</v>
      </c>
      <c r="P1625" t="str">
        <f>VLOOKUP(A1625,[1]原表!$E:$U,17,0)</f>
        <v>10</v>
      </c>
      <c r="Q1625">
        <f>VLOOKUP(A1625,[1]原表!$E:$X,20,0)</f>
        <v>8547.01</v>
      </c>
    </row>
    <row r="1626" spans="1:17">
      <c r="A1626" s="74" t="s">
        <v>1685</v>
      </c>
      <c r="B1626" t="str">
        <f>VLOOKUP(A1626,[1]原表!$E:$AJ,32,0)</f>
        <v>SCW15120030</v>
      </c>
      <c r="C1626" t="str">
        <f>VLOOKUP(A1626,[1]原表!$A:$D,4,0)</f>
        <v>机器设备-化工医用设备</v>
      </c>
      <c r="D1626" t="str">
        <f>VLOOKUP(A1626,[1]原表!$E:$G,3,0)</f>
        <v>螺旋选丸机</v>
      </c>
      <c r="E1626" t="str">
        <f>VLOOKUP(A1626,'[1]拆分表2-整理表'!$C:$P,14,0)</f>
        <v>SWL-5</v>
      </c>
      <c r="F1626">
        <v>63</v>
      </c>
      <c r="I1626" s="68">
        <f>VLOOKUP(A1626,[1]原表!$E:$N,10,0)</f>
        <v>43709</v>
      </c>
      <c r="J1626" s="68" t="s">
        <v>180</v>
      </c>
      <c r="M1626" t="str">
        <f>VLOOKUP(A1626,[1]原表!$E:$M,9,0)</f>
        <v>直接购入</v>
      </c>
      <c r="O1626" t="str">
        <f>VLOOKUP(A1626,'[1]拆分表2-整理表'!$C:$O,13,0)</f>
        <v>天水华圆制药设备科技有限责任公司</v>
      </c>
      <c r="P1626" t="str">
        <f>VLOOKUP(A1626,[1]原表!$E:$U,17,0)</f>
        <v>10</v>
      </c>
      <c r="Q1626">
        <f>VLOOKUP(A1626,[1]原表!$E:$X,20,0)</f>
        <v>8547.01</v>
      </c>
    </row>
    <row r="1627" spans="1:17">
      <c r="A1627" s="74" t="s">
        <v>1686</v>
      </c>
      <c r="B1627" t="str">
        <f>VLOOKUP(A1627,[1]原表!$E:$AJ,32,0)</f>
        <v>SCW15120029</v>
      </c>
      <c r="C1627" t="str">
        <f>VLOOKUP(A1627,[1]原表!$A:$D,4,0)</f>
        <v>机器设备-化工医用设备</v>
      </c>
      <c r="D1627" t="str">
        <f>VLOOKUP(A1627,[1]原表!$E:$G,3,0)</f>
        <v>螺旋选丸机</v>
      </c>
      <c r="E1627" t="str">
        <f>VLOOKUP(A1627,'[1]拆分表2-整理表'!$C:$P,14,0)</f>
        <v>SWL-5</v>
      </c>
      <c r="F1627">
        <v>64</v>
      </c>
      <c r="I1627" s="68">
        <f>VLOOKUP(A1627,[1]原表!$E:$N,10,0)</f>
        <v>43709</v>
      </c>
      <c r="J1627" s="68" t="s">
        <v>180</v>
      </c>
      <c r="M1627" t="str">
        <f>VLOOKUP(A1627,[1]原表!$E:$M,9,0)</f>
        <v>直接购入</v>
      </c>
      <c r="O1627" t="str">
        <f>VLOOKUP(A1627,'[1]拆分表2-整理表'!$C:$O,13,0)</f>
        <v>天水华圆制药设备科技有限责任公司</v>
      </c>
      <c r="P1627" t="str">
        <f>VLOOKUP(A1627,[1]原表!$E:$U,17,0)</f>
        <v>10</v>
      </c>
      <c r="Q1627">
        <f>VLOOKUP(A1627,[1]原表!$E:$X,20,0)</f>
        <v>8547.01</v>
      </c>
    </row>
    <row r="1628" spans="1:17">
      <c r="A1628" s="74" t="s">
        <v>1687</v>
      </c>
      <c r="B1628" t="str">
        <f>VLOOKUP(A1628,[1]原表!$E:$AJ,32,0)</f>
        <v>SCW15120028</v>
      </c>
      <c r="C1628" t="str">
        <f>VLOOKUP(A1628,[1]原表!$A:$D,4,0)</f>
        <v>机器设备-化工医用设备</v>
      </c>
      <c r="D1628" t="str">
        <f>VLOOKUP(A1628,[1]原表!$E:$G,3,0)</f>
        <v>螺旋选丸机</v>
      </c>
      <c r="E1628" t="str">
        <f>VLOOKUP(A1628,'[1]拆分表2-整理表'!$C:$P,14,0)</f>
        <v>SWL-5</v>
      </c>
      <c r="F1628">
        <v>65</v>
      </c>
      <c r="I1628" s="68">
        <f>VLOOKUP(A1628,[1]原表!$E:$N,10,0)</f>
        <v>43709</v>
      </c>
      <c r="J1628" s="68" t="s">
        <v>180</v>
      </c>
      <c r="M1628" t="str">
        <f>VLOOKUP(A1628,[1]原表!$E:$M,9,0)</f>
        <v>直接购入</v>
      </c>
      <c r="O1628" t="str">
        <f>VLOOKUP(A1628,'[1]拆分表2-整理表'!$C:$O,13,0)</f>
        <v>天水华圆制药设备科技有限责任公司</v>
      </c>
      <c r="P1628" t="str">
        <f>VLOOKUP(A1628,[1]原表!$E:$U,17,0)</f>
        <v>10</v>
      </c>
      <c r="Q1628">
        <f>VLOOKUP(A1628,[1]原表!$E:$X,20,0)</f>
        <v>8547.01</v>
      </c>
    </row>
    <row r="1629" spans="1:17">
      <c r="A1629" s="74" t="s">
        <v>1688</v>
      </c>
      <c r="B1629" t="str">
        <f>VLOOKUP(A1629,[1]原表!$E:$AJ,32,0)</f>
        <v>SCW15120058</v>
      </c>
      <c r="C1629" t="str">
        <f>VLOOKUP(A1629,[1]原表!$A:$D,4,0)</f>
        <v>机器设备-化工医用设备</v>
      </c>
      <c r="D1629" t="str">
        <f>VLOOKUP(A1629,[1]原表!$E:$G,3,0)</f>
        <v>螺旋选丸剂</v>
      </c>
      <c r="E1629" t="str">
        <f>VLOOKUP(A1629,'[1]拆分表2-整理表'!$C:$P,14,0)</f>
        <v>SWL-5</v>
      </c>
      <c r="F1629">
        <v>66</v>
      </c>
      <c r="I1629" s="68">
        <f>VLOOKUP(A1629,[1]原表!$E:$N,10,0)</f>
        <v>43709</v>
      </c>
      <c r="J1629" s="68" t="s">
        <v>180</v>
      </c>
      <c r="M1629" t="str">
        <f>VLOOKUP(A1629,[1]原表!$E:$M,9,0)</f>
        <v>直接购入</v>
      </c>
      <c r="O1629" t="str">
        <f>VLOOKUP(A1629,'[1]拆分表2-整理表'!$C:$O,13,0)</f>
        <v>天水华圆制药设备科技有限责任公司</v>
      </c>
      <c r="P1629" t="str">
        <f>VLOOKUP(A1629,[1]原表!$E:$U,17,0)</f>
        <v>10</v>
      </c>
      <c r="Q1629">
        <f>VLOOKUP(A1629,[1]原表!$E:$X,20,0)</f>
        <v>8547.01</v>
      </c>
    </row>
    <row r="1630" spans="1:17">
      <c r="A1630" s="74" t="s">
        <v>1689</v>
      </c>
      <c r="B1630" t="str">
        <f>VLOOKUP(A1630,[1]原表!$E:$AJ,32,0)</f>
        <v>JCZ17060003</v>
      </c>
      <c r="C1630" t="str">
        <f>VLOOKUP(A1630,[1]原表!$A:$D,4,0)</f>
        <v>机器设备-化工医用设备</v>
      </c>
      <c r="D1630" t="str">
        <f>VLOOKUP(A1630,[1]原表!$E:$G,3,0)</f>
        <v>恒温恒湿实验室</v>
      </c>
      <c r="E1630" t="str">
        <f>VLOOKUP(A1630,'[1]拆分表2-整理表'!$C:$P,14,0)</f>
        <v>TEW45</v>
      </c>
      <c r="F1630">
        <v>67</v>
      </c>
      <c r="I1630" s="68">
        <f>VLOOKUP(A1630,[1]原表!$E:$N,10,0)</f>
        <v>43709</v>
      </c>
      <c r="J1630" s="68" t="s">
        <v>59</v>
      </c>
      <c r="M1630" t="str">
        <f>VLOOKUP(A1630,[1]原表!$E:$M,9,0)</f>
        <v>直接购入</v>
      </c>
      <c r="O1630" t="str">
        <f>VLOOKUP(A1630,'[1]拆分表2-整理表'!$C:$O,13,0)</f>
        <v>广州市特虑净化设备有限公司</v>
      </c>
      <c r="P1630" t="str">
        <f>VLOOKUP(A1630,[1]原表!$E:$U,17,0)</f>
        <v>10</v>
      </c>
      <c r="Q1630">
        <f>VLOOKUP(A1630,[1]原表!$E:$X,20,0)</f>
        <v>375213.39</v>
      </c>
    </row>
    <row r="1631" spans="1:17">
      <c r="A1631" s="74" t="s">
        <v>1690</v>
      </c>
      <c r="B1631" t="str">
        <f>VLOOKUP(A1631,[1]原表!$E:$AJ,32,0)</f>
        <v>JCX19020001</v>
      </c>
      <c r="C1631" t="str">
        <f>VLOOKUP(A1631,[1]原表!$A:$D,4,0)</f>
        <v>机器设备-化工医用设备</v>
      </c>
      <c r="D1631" t="str">
        <f>VLOOKUP(A1631,[1]原表!$E:$G,3,0)</f>
        <v>电子天平</v>
      </c>
      <c r="E1631" t="str">
        <f>VLOOKUP(A1631,'[1]拆分表2-整理表'!$C:$P,14,0)</f>
        <v>EX225DZH</v>
      </c>
      <c r="F1631">
        <v>68</v>
      </c>
      <c r="I1631" s="68">
        <f>VLOOKUP(A1631,[1]原表!$E:$N,10,0)</f>
        <v>43709</v>
      </c>
      <c r="J1631" s="68" t="s">
        <v>123</v>
      </c>
      <c r="M1631" t="str">
        <f>VLOOKUP(A1631,[1]原表!$E:$M,9,0)</f>
        <v>直接购入</v>
      </c>
      <c r="O1631" t="str">
        <f>VLOOKUP(A1631,'[1]拆分表2-整理表'!$C:$O,13,0)</f>
        <v>云南青蓝科技有限公司</v>
      </c>
      <c r="P1631" t="str">
        <f>VLOOKUP(A1631,[1]原表!$E:$U,17,0)</f>
        <v>10</v>
      </c>
      <c r="Q1631">
        <f>VLOOKUP(A1631,[1]原表!$E:$X,20,0)</f>
        <v>25000</v>
      </c>
    </row>
    <row r="1632" spans="1:17">
      <c r="A1632" s="74" t="s">
        <v>1691</v>
      </c>
      <c r="B1632" t="str">
        <f>VLOOKUP(A1632,[1]原表!$E:$AJ,32,0)</f>
        <v>JCX19020002</v>
      </c>
      <c r="C1632" t="str">
        <f>VLOOKUP(A1632,[1]原表!$A:$D,4,0)</f>
        <v>机器设备-化工医用设备</v>
      </c>
      <c r="D1632" t="str">
        <f>VLOOKUP(A1632,[1]原表!$E:$G,3,0)</f>
        <v>电子天平</v>
      </c>
      <c r="E1632" t="str">
        <f>VLOOKUP(A1632,'[1]拆分表2-整理表'!$C:$P,14,0)</f>
        <v>EX225DZH</v>
      </c>
      <c r="F1632">
        <v>69</v>
      </c>
      <c r="I1632" s="68">
        <f>VLOOKUP(A1632,[1]原表!$E:$N,10,0)</f>
        <v>43709</v>
      </c>
      <c r="J1632" s="68" t="s">
        <v>123</v>
      </c>
      <c r="M1632" t="str">
        <f>VLOOKUP(A1632,[1]原表!$E:$M,9,0)</f>
        <v>直接购入</v>
      </c>
      <c r="O1632" t="str">
        <f>VLOOKUP(A1632,'[1]拆分表2-整理表'!$C:$O,13,0)</f>
        <v>云南青蓝科技有限公司</v>
      </c>
      <c r="P1632" t="str">
        <f>VLOOKUP(A1632,[1]原表!$E:$U,17,0)</f>
        <v>10</v>
      </c>
      <c r="Q1632">
        <f>VLOOKUP(A1632,[1]原表!$E:$X,20,0)</f>
        <v>25000</v>
      </c>
    </row>
    <row r="1633" spans="1:17">
      <c r="A1633" s="74" t="s">
        <v>1692</v>
      </c>
      <c r="B1633" t="str">
        <f>VLOOKUP(A1633,[1]原表!$E:$AJ,32,0)</f>
        <v>SCP17030023</v>
      </c>
      <c r="C1633" t="str">
        <f>VLOOKUP(A1633,[1]原表!$A:$D,4,0)</f>
        <v>机器设备-化工医用设备</v>
      </c>
      <c r="D1633" t="str">
        <f>VLOOKUP(A1633,[1]原表!$E:$G,3,0)</f>
        <v>泡罩包装机</v>
      </c>
      <c r="E1633" t="str">
        <f>VLOOKUP(A1633,'[1]拆分表2-整理表'!$C:$P,14,0)</f>
        <v>DPP-250G</v>
      </c>
      <c r="F1633">
        <v>70</v>
      </c>
      <c r="I1633" s="68">
        <f>VLOOKUP(A1633,[1]原表!$E:$N,10,0)</f>
        <v>43709</v>
      </c>
      <c r="J1633" s="68" t="s">
        <v>171</v>
      </c>
      <c r="M1633" t="str">
        <f>VLOOKUP(A1633,[1]原表!$E:$M,9,0)</f>
        <v>直接购入</v>
      </c>
      <c r="O1633" t="str">
        <f>VLOOKUP(A1633,'[1]拆分表2-整理表'!$C:$O,13,0)</f>
        <v>瑞安市江华机械有限公司</v>
      </c>
      <c r="P1633" t="str">
        <f>VLOOKUP(A1633,[1]原表!$E:$U,17,0)</f>
        <v>10</v>
      </c>
      <c r="Q1633">
        <f>VLOOKUP(A1633,[1]原表!$E:$X,20,0)</f>
        <v>251683.67</v>
      </c>
    </row>
    <row r="1634" spans="1:17">
      <c r="A1634" s="74" t="s">
        <v>1693</v>
      </c>
      <c r="B1634" t="str">
        <f>VLOOKUP(A1634,[1]原表!$E:$AJ,32,0)</f>
        <v>SCP17030025</v>
      </c>
      <c r="C1634" t="str">
        <f>VLOOKUP(A1634,[1]原表!$A:$D,4,0)</f>
        <v>机器设备-化工医用设备</v>
      </c>
      <c r="D1634" t="str">
        <f>VLOOKUP(A1634,[1]原表!$E:$G,3,0)</f>
        <v>自动装盒机</v>
      </c>
      <c r="E1634" t="str">
        <f>VLOOKUP(A1634,'[1]拆分表2-整理表'!$C:$P,14,0)</f>
        <v>DXH-130</v>
      </c>
      <c r="F1634">
        <v>71</v>
      </c>
      <c r="I1634" s="68">
        <f>VLOOKUP(A1634,[1]原表!$E:$N,10,0)</f>
        <v>43709</v>
      </c>
      <c r="J1634" s="68" t="s">
        <v>171</v>
      </c>
      <c r="M1634" t="str">
        <f>VLOOKUP(A1634,[1]原表!$E:$M,9,0)</f>
        <v>直接购入</v>
      </c>
      <c r="O1634" t="str">
        <f>VLOOKUP(A1634,'[1]拆分表2-整理表'!$C:$O,13,0)</f>
        <v>瑞安市江华机械有限公司</v>
      </c>
      <c r="P1634" t="str">
        <f>VLOOKUP(A1634,[1]原表!$E:$U,17,0)</f>
        <v>10</v>
      </c>
      <c r="Q1634">
        <f>VLOOKUP(A1634,[1]原表!$E:$X,20,0)</f>
        <v>209051.72</v>
      </c>
    </row>
    <row r="1635" spans="1:17">
      <c r="A1635" s="74" t="s">
        <v>1694</v>
      </c>
      <c r="B1635" t="str">
        <f>VLOOKUP(A1635,[1]原表!$E:$AJ,32,0)</f>
        <v>SCP17030024</v>
      </c>
      <c r="C1635" t="str">
        <f>VLOOKUP(A1635,[1]原表!$A:$D,4,0)</f>
        <v>机器设备-化工医用设备</v>
      </c>
      <c r="D1635" t="str">
        <f>VLOOKUP(A1635,[1]原表!$E:$G,3,0)</f>
        <v>枕式包装机</v>
      </c>
      <c r="E1635" t="str">
        <f>VLOOKUP(A1635,'[1]拆分表2-整理表'!$C:$P,14,0)</f>
        <v>DWB-500</v>
      </c>
      <c r="F1635">
        <v>72</v>
      </c>
      <c r="I1635" s="68">
        <f>VLOOKUP(A1635,[1]原表!$E:$N,10,0)</f>
        <v>43709</v>
      </c>
      <c r="J1635" s="68" t="s">
        <v>171</v>
      </c>
      <c r="M1635" t="str">
        <f>VLOOKUP(A1635,[1]原表!$E:$M,9,0)</f>
        <v>直接购入</v>
      </c>
      <c r="O1635" t="str">
        <f>VLOOKUP(A1635,'[1]拆分表2-整理表'!$C:$O,13,0)</f>
        <v>瑞安市江华机械有限公司</v>
      </c>
      <c r="P1635" t="str">
        <f>VLOOKUP(A1635,[1]原表!$E:$U,17,0)</f>
        <v>10</v>
      </c>
      <c r="Q1635">
        <f>VLOOKUP(A1635,[1]原表!$E:$X,20,0)</f>
        <v>154655.16</v>
      </c>
    </row>
    <row r="1636" spans="1:17">
      <c r="A1636" s="74" t="s">
        <v>1695</v>
      </c>
      <c r="B1636" t="str">
        <f>VLOOKUP(A1636,[1]原表!$E:$AJ,32,0)</f>
        <v>SCT16080037</v>
      </c>
      <c r="C1636" t="str">
        <f>VLOOKUP(A1636,[1]原表!$A:$D,4,0)</f>
        <v>机器设备-化工医用设备</v>
      </c>
      <c r="D1636" t="str">
        <f>VLOOKUP(A1636,[1]原表!$E:$G,3,0)</f>
        <v>MVR浓缩器</v>
      </c>
      <c r="E1636" t="str">
        <f>VLOOKUP(A1636,'[1]拆分表2-整理表'!$C:$P,14,0)</f>
        <v>3吨</v>
      </c>
      <c r="F1636">
        <v>73</v>
      </c>
      <c r="I1636" s="68">
        <f>VLOOKUP(A1636,[1]原表!$E:$N,10,0)</f>
        <v>43709</v>
      </c>
      <c r="J1636" s="68" t="s">
        <v>31</v>
      </c>
      <c r="M1636" t="str">
        <f>VLOOKUP(A1636,[1]原表!$E:$M,9,0)</f>
        <v>直接购入</v>
      </c>
      <c r="O1636" t="str">
        <f>VLOOKUP(A1636,'[1]拆分表2-整理表'!$C:$O,13,0)</f>
        <v>河北乐恒化工设备制造有限公司</v>
      </c>
      <c r="P1636" t="str">
        <f>VLOOKUP(A1636,[1]原表!$E:$U,17,0)</f>
        <v>10</v>
      </c>
      <c r="Q1636">
        <f>VLOOKUP(A1636,[1]原表!$E:$X,20,0)</f>
        <v>1541025.86</v>
      </c>
    </row>
    <row r="1637" spans="1:17">
      <c r="A1637" s="74" t="s">
        <v>1696</v>
      </c>
      <c r="B1637" t="str">
        <f>VLOOKUP(A1637,[1]原表!$E:$AJ,32,0)</f>
        <v>SCT16080036</v>
      </c>
      <c r="C1637" t="str">
        <f>VLOOKUP(A1637,[1]原表!$A:$D,4,0)</f>
        <v>机器设备-化工医用设备</v>
      </c>
      <c r="D1637" t="str">
        <f>VLOOKUP(A1637,[1]原表!$E:$G,3,0)</f>
        <v>MVR浓缩器</v>
      </c>
      <c r="E1637" t="str">
        <f>VLOOKUP(A1637,'[1]拆分表2-整理表'!$C:$P,14,0)</f>
        <v>3000</v>
      </c>
      <c r="F1637">
        <v>74</v>
      </c>
      <c r="I1637" s="68">
        <f>VLOOKUP(A1637,[1]原表!$E:$N,10,0)</f>
        <v>43709</v>
      </c>
      <c r="J1637" s="68" t="s">
        <v>31</v>
      </c>
      <c r="M1637" t="str">
        <f>VLOOKUP(A1637,[1]原表!$E:$M,9,0)</f>
        <v>直接购入</v>
      </c>
      <c r="O1637" t="str">
        <f>VLOOKUP(A1637,'[1]拆分表2-整理表'!$C:$O,13,0)</f>
        <v>河北乐恒化工设备制造有限公司</v>
      </c>
      <c r="P1637" t="str">
        <f>VLOOKUP(A1637,[1]原表!$E:$U,17,0)</f>
        <v>10</v>
      </c>
      <c r="Q1637">
        <f>VLOOKUP(A1637,[1]原表!$E:$X,20,0)</f>
        <v>1541025.86</v>
      </c>
    </row>
    <row r="1638" spans="1:17">
      <c r="A1638" s="74" t="s">
        <v>1697</v>
      </c>
      <c r="B1638" t="str">
        <f>VLOOKUP(A1638,[1]原表!$E:$AJ,32,0)</f>
        <v>SCQ16070017</v>
      </c>
      <c r="C1638" t="str">
        <f>VLOOKUP(A1638,[1]原表!$A:$D,4,0)</f>
        <v>机器设备-化工医用设备</v>
      </c>
      <c r="D1638" t="str">
        <f>VLOOKUP(A1638,[1]原表!$E:$G,3,0)</f>
        <v>强力破碎机</v>
      </c>
      <c r="E1638" t="str">
        <f>VLOOKUP(A1638,'[1]拆分表2-整理表'!$C:$P,14,0)</f>
        <v>TDP-600</v>
      </c>
      <c r="F1638">
        <v>75</v>
      </c>
      <c r="I1638" s="68">
        <f>VLOOKUP(A1638,[1]原表!$E:$N,10,0)</f>
        <v>43709</v>
      </c>
      <c r="J1638" s="68" t="s">
        <v>31</v>
      </c>
      <c r="M1638" t="str">
        <f>VLOOKUP(A1638,[1]原表!$E:$M,9,0)</f>
        <v>直接购入</v>
      </c>
      <c r="O1638" t="str">
        <f>VLOOKUP(A1638,'[1]拆分表2-整理表'!$C:$O,13,0)</f>
        <v>天津市渤海鑫茂制药设备有限公司</v>
      </c>
      <c r="P1638" t="str">
        <f>VLOOKUP(A1638,[1]原表!$E:$U,17,0)</f>
        <v>10</v>
      </c>
      <c r="Q1638">
        <f>VLOOKUP(A1638,[1]原表!$E:$X,20,0)</f>
        <v>130769.23</v>
      </c>
    </row>
    <row r="1639" spans="1:17">
      <c r="A1639" s="74" t="s">
        <v>1698</v>
      </c>
      <c r="B1639" t="str">
        <f>VLOOKUP(A1639,[1]原表!$E:$AJ,32,0)</f>
        <v>SCQ16070016</v>
      </c>
      <c r="C1639" t="str">
        <f>VLOOKUP(A1639,[1]原表!$A:$D,4,0)</f>
        <v>机器设备-化工医用设备</v>
      </c>
      <c r="D1639" t="str">
        <f>VLOOKUP(A1639,[1]原表!$E:$G,3,0)</f>
        <v>切坡一体机</v>
      </c>
      <c r="E1639" t="str">
        <f>VLOOKUP(A1639,'[1]拆分表2-整理表'!$C:$P,14,0)</f>
        <v>JD1200</v>
      </c>
      <c r="F1639">
        <v>76</v>
      </c>
      <c r="I1639" s="68">
        <f>VLOOKUP(A1639,[1]原表!$E:$N,10,0)</f>
        <v>43709</v>
      </c>
      <c r="J1639" s="68" t="s">
        <v>31</v>
      </c>
      <c r="M1639" t="str">
        <f>VLOOKUP(A1639,[1]原表!$E:$M,9,0)</f>
        <v>直接购入</v>
      </c>
      <c r="O1639" t="str">
        <f>VLOOKUP(A1639,'[1]拆分表2-整理表'!$C:$O,13,0)</f>
        <v>天津市渤海鑫茂制药设备有限公司</v>
      </c>
      <c r="P1639" t="str">
        <f>VLOOKUP(A1639,[1]原表!$E:$U,17,0)</f>
        <v>10</v>
      </c>
      <c r="Q1639">
        <f>VLOOKUP(A1639,[1]原表!$E:$X,20,0)</f>
        <v>430769.24</v>
      </c>
    </row>
    <row r="1640" spans="1:17">
      <c r="A1640" s="74" t="s">
        <v>1699</v>
      </c>
      <c r="B1640" t="str">
        <f>VLOOKUP(A1640,[1]原表!$E:$AJ,32,0)</f>
        <v>JCK19020005</v>
      </c>
      <c r="C1640" t="str">
        <f>VLOOKUP(A1640,[1]原表!$A:$D,4,0)</f>
        <v>机器设备-化工医用设备</v>
      </c>
      <c r="D1640" t="str">
        <f>VLOOKUP(A1640,[1]原表!$E:$G,3,0)</f>
        <v>烘干法水分测定仪</v>
      </c>
      <c r="E1640" t="str">
        <f>VLOOKUP(A1640,'[1]拆分表2-整理表'!$C:$P,14,0)</f>
        <v>YLS16A(PrO)</v>
      </c>
      <c r="F1640">
        <v>77</v>
      </c>
      <c r="I1640" s="68">
        <f>VLOOKUP(A1640,[1]原表!$E:$N,10,0)</f>
        <v>43709</v>
      </c>
      <c r="J1640" s="68" t="s">
        <v>140</v>
      </c>
      <c r="M1640" t="str">
        <f>VLOOKUP(A1640,[1]原表!$E:$M,9,0)</f>
        <v>直接购入</v>
      </c>
      <c r="O1640" t="str">
        <f>VLOOKUP(A1640,'[1]拆分表2-整理表'!$C:$O,13,0)</f>
        <v>云南明朗科技有限公司</v>
      </c>
      <c r="P1640" t="str">
        <f>VLOOKUP(A1640,[1]原表!$E:$U,17,0)</f>
        <v>10</v>
      </c>
      <c r="Q1640">
        <f>VLOOKUP(A1640,[1]原表!$E:$X,20,0)</f>
        <v>4867.25</v>
      </c>
    </row>
    <row r="1641" spans="1:17">
      <c r="A1641" s="74" t="s">
        <v>1700</v>
      </c>
      <c r="B1641" t="str">
        <f>VLOOKUP(A1641,[1]原表!$E:$AJ,32,0)</f>
        <v>JCK19020004</v>
      </c>
      <c r="C1641" t="str">
        <f>VLOOKUP(A1641,[1]原表!$A:$D,4,0)</f>
        <v>机器设备-化工医用设备</v>
      </c>
      <c r="D1641" t="str">
        <f>VLOOKUP(A1641,[1]原表!$E:$G,3,0)</f>
        <v>烘干法水分测定仪</v>
      </c>
      <c r="E1641" t="str">
        <f>VLOOKUP(A1641,'[1]拆分表2-整理表'!$C:$P,14,0)</f>
        <v>YLS16A(PrO)</v>
      </c>
      <c r="F1641">
        <v>78</v>
      </c>
      <c r="I1641" s="68">
        <f>VLOOKUP(A1641,[1]原表!$E:$N,10,0)</f>
        <v>43709</v>
      </c>
      <c r="J1641" s="68" t="s">
        <v>140</v>
      </c>
      <c r="M1641" t="str">
        <f>VLOOKUP(A1641,[1]原表!$E:$M,9,0)</f>
        <v>直接购入</v>
      </c>
      <c r="O1641" t="str">
        <f>VLOOKUP(A1641,'[1]拆分表2-整理表'!$C:$O,13,0)</f>
        <v>云南明朗科技有限公司JCK1902004</v>
      </c>
      <c r="P1641" t="str">
        <f>VLOOKUP(A1641,[1]原表!$E:$U,17,0)</f>
        <v>10</v>
      </c>
      <c r="Q1641">
        <f>VLOOKUP(A1641,[1]原表!$E:$X,20,0)</f>
        <v>4867.26</v>
      </c>
    </row>
    <row r="1642" spans="1:17">
      <c r="A1642" s="74" t="s">
        <v>1701</v>
      </c>
      <c r="B1642" t="str">
        <f>VLOOKUP(A1642,[1]原表!$E:$AJ,32,0)</f>
        <v>JCP19020003</v>
      </c>
      <c r="C1642" t="str">
        <f>VLOOKUP(A1642,[1]原表!$A:$D,4,0)</f>
        <v>机器设备-化工医用设备</v>
      </c>
      <c r="D1642" t="str">
        <f>VLOOKUP(A1642,[1]原表!$E:$G,3,0)</f>
        <v>烘干法水分测定仪</v>
      </c>
      <c r="E1642" t="str">
        <f>VLOOKUP(A1642,'[1]拆分表2-整理表'!$C:$P,14,0)</f>
        <v>YLS16A(PrO)</v>
      </c>
      <c r="F1642">
        <v>79</v>
      </c>
      <c r="I1642" s="68">
        <f>VLOOKUP(A1642,[1]原表!$E:$N,10,0)</f>
        <v>43709</v>
      </c>
      <c r="J1642" s="68" t="s">
        <v>171</v>
      </c>
      <c r="M1642" t="str">
        <f>VLOOKUP(A1642,[1]原表!$E:$M,9,0)</f>
        <v>直接购入</v>
      </c>
      <c r="O1642" t="str">
        <f>VLOOKUP(A1642,'[1]拆分表2-整理表'!$C:$O,13,0)</f>
        <v>云南明朗科技有限公司</v>
      </c>
      <c r="P1642" t="str">
        <f>VLOOKUP(A1642,[1]原表!$E:$U,17,0)</f>
        <v>10</v>
      </c>
      <c r="Q1642">
        <f>VLOOKUP(A1642,[1]原表!$E:$X,20,0)</f>
        <v>4867.26</v>
      </c>
    </row>
    <row r="1643" spans="1:17">
      <c r="A1643" s="74" t="s">
        <v>1702</v>
      </c>
      <c r="B1643" t="str">
        <f>VLOOKUP(A1643,[1]原表!$E:$AJ,32,0)</f>
        <v>SCQ17090035</v>
      </c>
      <c r="C1643" t="str">
        <f>VLOOKUP(A1643,[1]原表!$A:$D,4,0)</f>
        <v>机器设备-化工医用设备</v>
      </c>
      <c r="D1643" t="str">
        <f>VLOOKUP(A1643,[1]原表!$E:$G,3,0)</f>
        <v>气箱脉冲除尘器</v>
      </c>
      <c r="E1643" t="str">
        <f>VLOOKUP(A1643,'[1]拆分表2-整理表'!$C:$P,14,0)</f>
        <v>CS QMC64-5</v>
      </c>
      <c r="F1643">
        <v>80</v>
      </c>
      <c r="I1643" s="68">
        <f>VLOOKUP(A1643,[1]原表!$E:$N,10,0)</f>
        <v>43709</v>
      </c>
      <c r="J1643" s="68" t="s">
        <v>33</v>
      </c>
      <c r="M1643" t="str">
        <f>VLOOKUP(A1643,[1]原表!$E:$M,9,0)</f>
        <v>直接购入</v>
      </c>
      <c r="O1643" t="str">
        <f>VLOOKUP(A1643,'[1]拆分表2-整理表'!$C:$O,13,0)</f>
        <v>云南创森环保科技有限公司</v>
      </c>
      <c r="P1643" t="str">
        <f>VLOOKUP(A1643,[1]原表!$E:$U,17,0)</f>
        <v>12</v>
      </c>
      <c r="Q1643">
        <f>VLOOKUP(A1643,[1]原表!$E:$X,20,0)</f>
        <v>195028.21</v>
      </c>
    </row>
    <row r="1644" spans="1:17">
      <c r="A1644" s="74" t="s">
        <v>1703</v>
      </c>
      <c r="B1644" t="str">
        <f>VLOOKUP(A1644,[1]原表!$E:$AJ,32,0)</f>
        <v>SCQ17090034</v>
      </c>
      <c r="C1644" t="str">
        <f>VLOOKUP(A1644,[1]原表!$A:$D,4,0)</f>
        <v>机器设备-化工医用设备</v>
      </c>
      <c r="D1644" t="str">
        <f>VLOOKUP(A1644,[1]原表!$E:$G,3,0)</f>
        <v>气箱脉冲除尘器</v>
      </c>
      <c r="E1644" t="str">
        <f>VLOOKUP(A1644,'[1]拆分表2-整理表'!$C:$P,14,0)</f>
        <v>CS QMC64-7</v>
      </c>
      <c r="F1644">
        <v>81</v>
      </c>
      <c r="I1644" s="68">
        <f>VLOOKUP(A1644,[1]原表!$E:$N,10,0)</f>
        <v>43709</v>
      </c>
      <c r="J1644" s="68" t="s">
        <v>33</v>
      </c>
      <c r="M1644" t="str">
        <f>VLOOKUP(A1644,[1]原表!$E:$M,9,0)</f>
        <v>直接购入</v>
      </c>
      <c r="O1644" t="str">
        <f>VLOOKUP(A1644,'[1]拆分表2-整理表'!$C:$O,13,0)</f>
        <v>云南创森环保科技有限公司</v>
      </c>
      <c r="P1644" t="str">
        <f>VLOOKUP(A1644,[1]原表!$E:$U,17,0)</f>
        <v>12</v>
      </c>
      <c r="Q1644">
        <f>VLOOKUP(A1644,[1]原表!$E:$X,20,0)</f>
        <v>326339.36</v>
      </c>
    </row>
    <row r="1645" spans="1:17">
      <c r="A1645" s="74" t="s">
        <v>1704</v>
      </c>
      <c r="B1645" t="str">
        <f>VLOOKUP(A1645,[1]原表!$E:$AJ,32,0)</f>
        <v>GYS15040117</v>
      </c>
      <c r="C1645" t="str">
        <f>VLOOKUP(A1645,[1]原表!$A:$D,4,0)</f>
        <v>机器设备-化工医用设备</v>
      </c>
      <c r="D1645" t="str">
        <f>VLOOKUP(A1645,[1]原表!$E:$G,3,0)</f>
        <v>燃气蒸汽锅炉</v>
      </c>
      <c r="E1645" t="str">
        <f>VLOOKUP(A1645,'[1]拆分表2-整理表'!$C:$P,14,0)</f>
        <v>WNS10-1.25-Q</v>
      </c>
      <c r="F1645">
        <v>82</v>
      </c>
      <c r="I1645" s="68">
        <f>VLOOKUP(A1645,[1]原表!$E:$N,10,0)</f>
        <v>43709</v>
      </c>
      <c r="J1645" s="68" t="s">
        <v>33</v>
      </c>
      <c r="M1645" t="str">
        <f>VLOOKUP(A1645,[1]原表!$E:$M,9,0)</f>
        <v>直接购入</v>
      </c>
      <c r="O1645" t="str">
        <f>VLOOKUP(A1645,'[1]拆分表2-整理表'!$C:$O,13,0)</f>
        <v>云南锅炉技术服务中心</v>
      </c>
      <c r="P1645" t="str">
        <f>VLOOKUP(A1645,[1]原表!$E:$U,17,0)</f>
        <v>12</v>
      </c>
      <c r="Q1645">
        <f>VLOOKUP(A1645,[1]原表!$E:$X,20,0)</f>
        <v>1794292.67</v>
      </c>
    </row>
    <row r="1646" spans="1:17">
      <c r="A1646" s="74" t="s">
        <v>1705</v>
      </c>
      <c r="B1646" t="str">
        <f>VLOOKUP(A1646,[1]原表!$E:$AJ,32,0)</f>
        <v>GYS15040118</v>
      </c>
      <c r="C1646" t="str">
        <f>VLOOKUP(A1646,[1]原表!$A:$D,4,0)</f>
        <v>机器设备-化工医用设备</v>
      </c>
      <c r="D1646" t="str">
        <f>VLOOKUP(A1646,[1]原表!$E:$G,3,0)</f>
        <v>燃气蒸汽锅炉</v>
      </c>
      <c r="E1646" t="str">
        <f>VLOOKUP(A1646,'[1]拆分表2-整理表'!$C:$P,14,0)</f>
        <v>WNS10-1.25-Q</v>
      </c>
      <c r="F1646">
        <v>83</v>
      </c>
      <c r="I1646" s="68">
        <f>VLOOKUP(A1646,[1]原表!$E:$N,10,0)</f>
        <v>43709</v>
      </c>
      <c r="J1646" s="68" t="s">
        <v>33</v>
      </c>
      <c r="M1646" t="str">
        <f>VLOOKUP(A1646,[1]原表!$E:$M,9,0)</f>
        <v>直接购入</v>
      </c>
      <c r="O1646" t="str">
        <f>VLOOKUP(A1646,'[1]拆分表2-整理表'!$C:$O,13,0)</f>
        <v>云南锅炉技术服务中心</v>
      </c>
      <c r="P1646" t="str">
        <f>VLOOKUP(A1646,[1]原表!$E:$U,17,0)</f>
        <v>12</v>
      </c>
      <c r="Q1646">
        <f>VLOOKUP(A1646,[1]原表!$E:$X,20,0)</f>
        <v>1794292.67</v>
      </c>
    </row>
    <row r="1647" spans="1:17">
      <c r="A1647" s="74" t="s">
        <v>1706</v>
      </c>
      <c r="B1647" t="str">
        <f>VLOOKUP(A1647,[1]原表!$E:$AJ,32,0)</f>
        <v>SCT14120062</v>
      </c>
      <c r="C1647" t="str">
        <f>VLOOKUP(A1647,[1]原表!$A:$D,4,0)</f>
        <v>机器设备-化工医用设备</v>
      </c>
      <c r="D1647" t="str">
        <f>VLOOKUP(A1647,[1]原表!$E:$G,3,0)</f>
        <v>提取罐</v>
      </c>
      <c r="E1647" t="str">
        <f>VLOOKUP(A1647,'[1]拆分表2-整理表'!$C:$P,14,0)</f>
        <v>6m3</v>
      </c>
      <c r="F1647">
        <v>84</v>
      </c>
      <c r="I1647" s="68">
        <f>VLOOKUP(A1647,[1]原表!$E:$N,10,0)</f>
        <v>43709</v>
      </c>
      <c r="J1647" s="68" t="s">
        <v>31</v>
      </c>
      <c r="M1647" t="str">
        <f>VLOOKUP(A1647,[1]原表!$E:$M,9,0)</f>
        <v>直接购入</v>
      </c>
      <c r="O1647" t="str">
        <f>VLOOKUP(A1647,'[1]拆分表2-整理表'!$C:$O,13,0)</f>
        <v>温州市金榜轻工机械有限公司</v>
      </c>
      <c r="P1647" t="str">
        <f>VLOOKUP(A1647,[1]原表!$E:$U,17,0)</f>
        <v>10</v>
      </c>
      <c r="Q1647">
        <f>VLOOKUP(A1647,[1]原表!$E:$X,20,0)</f>
        <v>147217.12</v>
      </c>
    </row>
    <row r="1648" spans="1:17">
      <c r="A1648" s="74" t="s">
        <v>1707</v>
      </c>
      <c r="B1648" t="str">
        <f>VLOOKUP(A1648,[1]原表!$E:$AJ,32,0)</f>
        <v>SCT14120060</v>
      </c>
      <c r="C1648" t="str">
        <f>VLOOKUP(A1648,[1]原表!$A:$D,4,0)</f>
        <v>机器设备-化工医用设备</v>
      </c>
      <c r="D1648" t="str">
        <f>VLOOKUP(A1648,[1]原表!$E:$G,3,0)</f>
        <v>提取罐</v>
      </c>
      <c r="E1648" t="str">
        <f>VLOOKUP(A1648,'[1]拆分表2-整理表'!$C:$P,14,0)</f>
        <v>6m3</v>
      </c>
      <c r="F1648">
        <v>85</v>
      </c>
      <c r="I1648" s="68">
        <f>VLOOKUP(A1648,[1]原表!$E:$N,10,0)</f>
        <v>43709</v>
      </c>
      <c r="J1648" s="68" t="s">
        <v>31</v>
      </c>
      <c r="M1648" t="str">
        <f>VLOOKUP(A1648,[1]原表!$E:$M,9,0)</f>
        <v>直接购入</v>
      </c>
      <c r="O1648" t="str">
        <f>VLOOKUP(A1648,'[1]拆分表2-整理表'!$C:$O,13,0)</f>
        <v>温州市金榜轻工机械有限公司</v>
      </c>
      <c r="P1648" t="str">
        <f>VLOOKUP(A1648,[1]原表!$E:$U,17,0)</f>
        <v>10</v>
      </c>
      <c r="Q1648">
        <f>VLOOKUP(A1648,[1]原表!$E:$X,20,0)</f>
        <v>147217.12</v>
      </c>
    </row>
    <row r="1649" spans="1:17">
      <c r="A1649" s="74" t="s">
        <v>1708</v>
      </c>
      <c r="B1649" t="str">
        <f>VLOOKUP(A1649,[1]原表!$E:$AJ,32,0)</f>
        <v>SCT14120056</v>
      </c>
      <c r="C1649" t="str">
        <f>VLOOKUP(A1649,[1]原表!$A:$D,4,0)</f>
        <v>机器设备-化工医用设备</v>
      </c>
      <c r="D1649" t="str">
        <f>VLOOKUP(A1649,[1]原表!$E:$G,3,0)</f>
        <v>提取罐</v>
      </c>
      <c r="E1649" t="str">
        <f>VLOOKUP(A1649,'[1]拆分表2-整理表'!$C:$P,14,0)</f>
        <v>6m3</v>
      </c>
      <c r="F1649">
        <v>86</v>
      </c>
      <c r="I1649" s="68">
        <f>VLOOKUP(A1649,[1]原表!$E:$N,10,0)</f>
        <v>43709</v>
      </c>
      <c r="J1649" s="68" t="s">
        <v>31</v>
      </c>
      <c r="M1649" t="str">
        <f>VLOOKUP(A1649,[1]原表!$E:$M,9,0)</f>
        <v>直接购入</v>
      </c>
      <c r="O1649" t="str">
        <f>VLOOKUP(A1649,'[1]拆分表2-整理表'!$C:$O,13,0)</f>
        <v>温州市金榜轻工机械有限公司</v>
      </c>
      <c r="P1649" t="str">
        <f>VLOOKUP(A1649,[1]原表!$E:$U,17,0)</f>
        <v>10</v>
      </c>
      <c r="Q1649">
        <f>VLOOKUP(A1649,[1]原表!$E:$X,20,0)</f>
        <v>147217.11</v>
      </c>
    </row>
    <row r="1650" spans="1:17">
      <c r="A1650" s="74" t="s">
        <v>1709</v>
      </c>
      <c r="B1650" t="str">
        <f>VLOOKUP(A1650,[1]原表!$E:$AJ,32,0)</f>
        <v>SCT14120055</v>
      </c>
      <c r="C1650" t="str">
        <f>VLOOKUP(A1650,[1]原表!$A:$D,4,0)</f>
        <v>机器设备-化工医用设备</v>
      </c>
      <c r="D1650" t="str">
        <f>VLOOKUP(A1650,[1]原表!$E:$G,3,0)</f>
        <v>提取罐</v>
      </c>
      <c r="E1650" t="str">
        <f>VLOOKUP(A1650,'[1]拆分表2-整理表'!$C:$P,14,0)</f>
        <v>6m3</v>
      </c>
      <c r="F1650">
        <v>87</v>
      </c>
      <c r="I1650" s="68">
        <f>VLOOKUP(A1650,[1]原表!$E:$N,10,0)</f>
        <v>43709</v>
      </c>
      <c r="J1650" s="68" t="s">
        <v>31</v>
      </c>
      <c r="M1650" t="str">
        <f>VLOOKUP(A1650,[1]原表!$E:$M,9,0)</f>
        <v>直接购入</v>
      </c>
      <c r="O1650" t="str">
        <f>VLOOKUP(A1650,'[1]拆分表2-整理表'!$C:$O,13,0)</f>
        <v>温州市金榜轻工机械有限公司</v>
      </c>
      <c r="P1650" t="str">
        <f>VLOOKUP(A1650,[1]原表!$E:$U,17,0)</f>
        <v>10</v>
      </c>
      <c r="Q1650">
        <f>VLOOKUP(A1650,[1]原表!$E:$X,20,0)</f>
        <v>147217.11</v>
      </c>
    </row>
    <row r="1651" spans="1:17">
      <c r="A1651" s="74" t="s">
        <v>1710</v>
      </c>
      <c r="B1651" t="str">
        <f>VLOOKUP(A1651,[1]原表!$E:$AJ,32,0)</f>
        <v>SCT14120061</v>
      </c>
      <c r="C1651" t="str">
        <f>VLOOKUP(A1651,[1]原表!$A:$D,4,0)</f>
        <v>机器设备-化工医用设备</v>
      </c>
      <c r="D1651" t="str">
        <f>VLOOKUP(A1651,[1]原表!$E:$G,3,0)</f>
        <v>提取罐</v>
      </c>
      <c r="E1651" t="str">
        <f>VLOOKUP(A1651,'[1]拆分表2-整理表'!$C:$P,14,0)</f>
        <v>6m3</v>
      </c>
      <c r="F1651">
        <v>88</v>
      </c>
      <c r="I1651" s="68">
        <f>VLOOKUP(A1651,[1]原表!$E:$N,10,0)</f>
        <v>43709</v>
      </c>
      <c r="J1651" s="68" t="s">
        <v>31</v>
      </c>
      <c r="M1651" t="str">
        <f>VLOOKUP(A1651,[1]原表!$E:$M,9,0)</f>
        <v>直接购入</v>
      </c>
      <c r="O1651" t="str">
        <f>VLOOKUP(A1651,'[1]拆分表2-整理表'!$C:$O,13,0)</f>
        <v>温州市金榜轻工机械有限公司</v>
      </c>
      <c r="P1651" t="str">
        <f>VLOOKUP(A1651,[1]原表!$E:$U,17,0)</f>
        <v>10</v>
      </c>
      <c r="Q1651">
        <f>VLOOKUP(A1651,[1]原表!$E:$X,20,0)</f>
        <v>147217.11</v>
      </c>
    </row>
    <row r="1652" spans="1:17">
      <c r="A1652" s="74" t="s">
        <v>1711</v>
      </c>
      <c r="B1652" t="str">
        <f>VLOOKUP(A1652,[1]原表!$E:$AJ,32,0)</f>
        <v>SCT14120057</v>
      </c>
      <c r="C1652" t="str">
        <f>VLOOKUP(A1652,[1]原表!$A:$D,4,0)</f>
        <v>机器设备-化工医用设备</v>
      </c>
      <c r="D1652" t="str">
        <f>VLOOKUP(A1652,[1]原表!$E:$G,3,0)</f>
        <v>提取罐</v>
      </c>
      <c r="E1652" t="str">
        <f>VLOOKUP(A1652,'[1]拆分表2-整理表'!$C:$P,14,0)</f>
        <v>6m3</v>
      </c>
      <c r="F1652">
        <v>89</v>
      </c>
      <c r="I1652" s="68">
        <f>VLOOKUP(A1652,[1]原表!$E:$N,10,0)</f>
        <v>43709</v>
      </c>
      <c r="J1652" s="68" t="s">
        <v>31</v>
      </c>
      <c r="M1652" t="str">
        <f>VLOOKUP(A1652,[1]原表!$E:$M,9,0)</f>
        <v>直接购入</v>
      </c>
      <c r="O1652" t="str">
        <f>VLOOKUP(A1652,'[1]拆分表2-整理表'!$C:$O,13,0)</f>
        <v>温州市金榜轻工机械有限公司</v>
      </c>
      <c r="P1652" t="str">
        <f>VLOOKUP(A1652,[1]原表!$E:$U,17,0)</f>
        <v>10</v>
      </c>
      <c r="Q1652">
        <f>VLOOKUP(A1652,[1]原表!$E:$X,20,0)</f>
        <v>147217.11</v>
      </c>
    </row>
    <row r="1653" spans="1:17">
      <c r="A1653" s="74" t="s">
        <v>1712</v>
      </c>
      <c r="B1653" t="str">
        <f>VLOOKUP(A1653,[1]原表!$E:$AJ,32,0)</f>
        <v>SCT14120058</v>
      </c>
      <c r="C1653" t="str">
        <f>VLOOKUP(A1653,[1]原表!$A:$D,4,0)</f>
        <v>机器设备-化工医用设备</v>
      </c>
      <c r="D1653" t="str">
        <f>VLOOKUP(A1653,[1]原表!$E:$G,3,0)</f>
        <v>提取罐</v>
      </c>
      <c r="E1653" t="str">
        <f>VLOOKUP(A1653,'[1]拆分表2-整理表'!$C:$P,14,0)</f>
        <v>6m3</v>
      </c>
      <c r="F1653">
        <v>90</v>
      </c>
      <c r="I1653" s="68">
        <f>VLOOKUP(A1653,[1]原表!$E:$N,10,0)</f>
        <v>43709</v>
      </c>
      <c r="J1653" s="68" t="s">
        <v>31</v>
      </c>
      <c r="M1653" t="str">
        <f>VLOOKUP(A1653,[1]原表!$E:$M,9,0)</f>
        <v>直接购入</v>
      </c>
      <c r="O1653" t="str">
        <f>VLOOKUP(A1653,'[1]拆分表2-整理表'!$C:$O,13,0)</f>
        <v>温州市金榜轻工机械有限公司</v>
      </c>
      <c r="P1653" t="str">
        <f>VLOOKUP(A1653,[1]原表!$E:$U,17,0)</f>
        <v>10</v>
      </c>
      <c r="Q1653">
        <f>VLOOKUP(A1653,[1]原表!$E:$X,20,0)</f>
        <v>147217.11</v>
      </c>
    </row>
    <row r="1654" spans="1:17">
      <c r="A1654" s="74" t="s">
        <v>1713</v>
      </c>
      <c r="B1654" t="str">
        <f>VLOOKUP(A1654,[1]原表!$E:$AJ,32,0)</f>
        <v>SCT14120059</v>
      </c>
      <c r="C1654" t="str">
        <f>VLOOKUP(A1654,[1]原表!$A:$D,4,0)</f>
        <v>机器设备-化工医用设备</v>
      </c>
      <c r="D1654" t="str">
        <f>VLOOKUP(A1654,[1]原表!$E:$G,3,0)</f>
        <v>提取罐</v>
      </c>
      <c r="E1654" t="str">
        <f>VLOOKUP(A1654,'[1]拆分表2-整理表'!$C:$P,14,0)</f>
        <v>6m3</v>
      </c>
      <c r="F1654">
        <v>91</v>
      </c>
      <c r="I1654" s="68">
        <f>VLOOKUP(A1654,[1]原表!$E:$N,10,0)</f>
        <v>43709</v>
      </c>
      <c r="J1654" s="68" t="s">
        <v>31</v>
      </c>
      <c r="M1654" t="str">
        <f>VLOOKUP(A1654,[1]原表!$E:$M,9,0)</f>
        <v>直接购入</v>
      </c>
      <c r="O1654" t="str">
        <f>VLOOKUP(A1654,'[1]拆分表2-整理表'!$C:$O,13,0)</f>
        <v>温州市金榜轻工机械有限公司</v>
      </c>
      <c r="P1654" t="str">
        <f>VLOOKUP(A1654,[1]原表!$E:$U,17,0)</f>
        <v>10</v>
      </c>
      <c r="Q1654">
        <f>VLOOKUP(A1654,[1]原表!$E:$X,20,0)</f>
        <v>147217.11</v>
      </c>
    </row>
    <row r="1655" spans="1:17">
      <c r="A1655" s="74" t="s">
        <v>1714</v>
      </c>
      <c r="B1655" t="str">
        <f>VLOOKUP(A1655,[1]原表!$E:$AJ,32,0)</f>
        <v>SCT14120031</v>
      </c>
      <c r="C1655" t="str">
        <f>VLOOKUP(A1655,[1]原表!$A:$D,4,0)</f>
        <v>机器设备-化工医用设备</v>
      </c>
      <c r="D1655" t="str">
        <f>VLOOKUP(A1655,[1]原表!$E:$G,3,0)</f>
        <v>双效浓缩器</v>
      </c>
      <c r="E1655" t="str">
        <f>VLOOKUP(A1655,'[1]拆分表2-整理表'!$C:$P,14,0)</f>
        <v>SJH-2-2000</v>
      </c>
      <c r="F1655">
        <v>92</v>
      </c>
      <c r="I1655" s="68">
        <f>VLOOKUP(A1655,[1]原表!$E:$N,10,0)</f>
        <v>43709</v>
      </c>
      <c r="J1655" s="68" t="s">
        <v>31</v>
      </c>
      <c r="M1655" t="str">
        <f>VLOOKUP(A1655,[1]原表!$E:$M,9,0)</f>
        <v>直接购入</v>
      </c>
      <c r="O1655" t="str">
        <f>VLOOKUP(A1655,'[1]拆分表2-整理表'!$C:$O,13,0)</f>
        <v>温州市金榜轻工机械有限公司</v>
      </c>
      <c r="P1655" t="str">
        <f>VLOOKUP(A1655,[1]原表!$E:$U,17,0)</f>
        <v>10</v>
      </c>
      <c r="Q1655">
        <f>VLOOKUP(A1655,[1]原表!$E:$X,20,0)</f>
        <v>169247.79</v>
      </c>
    </row>
    <row r="1656" spans="1:17">
      <c r="A1656" s="74" t="s">
        <v>1715</v>
      </c>
      <c r="B1656" t="str">
        <f>VLOOKUP(A1656,[1]原表!$E:$AJ,32,0)</f>
        <v>XDT14120030</v>
      </c>
      <c r="C1656" t="str">
        <f>VLOOKUP(A1656,[1]原表!$A:$D,4,0)</f>
        <v>机器设备-化工医用设备</v>
      </c>
      <c r="D1656" t="str">
        <f>VLOOKUP(A1656,[1]原表!$E:$G,3,0)</f>
        <v>双效浓缩器</v>
      </c>
      <c r="E1656" t="str">
        <f>VLOOKUP(A1656,'[1]拆分表2-整理表'!$C:$P,14,0)</f>
        <v>SJH-2-2000</v>
      </c>
      <c r="F1656">
        <v>93</v>
      </c>
      <c r="I1656" s="68">
        <f>VLOOKUP(A1656,[1]原表!$E:$N,10,0)</f>
        <v>43709</v>
      </c>
      <c r="J1656" s="68" t="s">
        <v>31</v>
      </c>
      <c r="M1656" t="str">
        <f>VLOOKUP(A1656,[1]原表!$E:$M,9,0)</f>
        <v>直接购入</v>
      </c>
      <c r="O1656" t="str">
        <f>VLOOKUP(A1656,'[1]拆分表2-整理表'!$C:$O,13,0)</f>
        <v>温州市金榜轻工机械有限公司</v>
      </c>
      <c r="P1656" t="str">
        <f>VLOOKUP(A1656,[1]原表!$E:$U,17,0)</f>
        <v>10</v>
      </c>
      <c r="Q1656">
        <f>VLOOKUP(A1656,[1]原表!$E:$X,20,0)</f>
        <v>169247.79</v>
      </c>
    </row>
    <row r="1657" spans="1:17">
      <c r="A1657" s="74" t="s">
        <v>1716</v>
      </c>
      <c r="B1657" t="str">
        <f>VLOOKUP(A1657,[1]原表!$E:$AJ,32,0)</f>
        <v>SCK17050038</v>
      </c>
      <c r="C1657" t="str">
        <f>VLOOKUP(A1657,[1]原表!$A:$D,4,0)</f>
        <v>机器设备-化工医用设备</v>
      </c>
      <c r="D1657" t="str">
        <f>VLOOKUP(A1657,[1]原表!$E:$G,3,0)</f>
        <v>十列充填包装机</v>
      </c>
      <c r="E1657" t="str">
        <f>VLOOKUP(A1657,'[1]拆分表2-整理表'!$C:$P,14,0)</f>
        <v>TM60-10</v>
      </c>
      <c r="F1657">
        <v>94</v>
      </c>
      <c r="I1657" s="68">
        <f>VLOOKUP(A1657,[1]原表!$E:$N,10,0)</f>
        <v>43709</v>
      </c>
      <c r="J1657" s="68" t="s">
        <v>140</v>
      </c>
      <c r="M1657" t="str">
        <f>VLOOKUP(A1657,[1]原表!$E:$M,9,0)</f>
        <v>直接购入</v>
      </c>
      <c r="O1657" t="str">
        <f>VLOOKUP(A1657,'[1]拆分表2-整理表'!$C:$O,13,0)</f>
        <v>江苏仅一联合智造有限公司</v>
      </c>
      <c r="P1657" t="str">
        <f>VLOOKUP(A1657,[1]原表!$E:$U,17,0)</f>
        <v>10</v>
      </c>
      <c r="Q1657">
        <f>VLOOKUP(A1657,[1]原表!$E:$X,20,0)</f>
        <v>3207264.96</v>
      </c>
    </row>
    <row r="1658" spans="1:17">
      <c r="A1658" s="74" t="s">
        <v>1717</v>
      </c>
      <c r="B1658" t="str">
        <f>VLOOKUP(A1658,[1]原表!$E:$AJ,32,0)</f>
        <v>SCK16080001</v>
      </c>
      <c r="C1658" t="str">
        <f>VLOOKUP(A1658,[1]原表!$A:$D,4,0)</f>
        <v>机器设备-化工医用设备</v>
      </c>
      <c r="D1658" t="str">
        <f>VLOOKUP(A1658,[1]原表!$E:$G,3,0)</f>
        <v>粉碎计量配比系统（无尘配比系统）</v>
      </c>
      <c r="E1658" t="str">
        <f>VLOOKUP(A1658,'[1]拆分表2-整理表'!$C:$P,14,0)</f>
        <v>X16114.01.01</v>
      </c>
      <c r="F1658">
        <v>95</v>
      </c>
      <c r="I1658" s="68">
        <f>VLOOKUP(A1658,[1]原表!$E:$N,10,0)</f>
        <v>43709</v>
      </c>
      <c r="J1658" s="68" t="s">
        <v>140</v>
      </c>
      <c r="M1658" t="str">
        <f>VLOOKUP(A1658,[1]原表!$E:$M,9,0)</f>
        <v>直接购入</v>
      </c>
      <c r="O1658" t="str">
        <f>VLOOKUP(A1658,'[1]拆分表2-整理表'!$C:$O,13,0)</f>
        <v>北京长峰金鼎科技有限公司</v>
      </c>
      <c r="P1658" t="str">
        <f>VLOOKUP(A1658,[1]原表!$E:$U,17,0)</f>
        <v>10</v>
      </c>
      <c r="Q1658">
        <f>VLOOKUP(A1658,[1]原表!$E:$X,20,0)</f>
        <v>485120.51</v>
      </c>
    </row>
    <row r="1659" spans="1:17">
      <c r="A1659" s="74" t="s">
        <v>1718</v>
      </c>
      <c r="B1659" t="str">
        <f>VLOOKUP(A1659,[1]原表!$E:$AJ,32,0)</f>
        <v>SCK16080002</v>
      </c>
      <c r="C1659" t="str">
        <f>VLOOKUP(A1659,[1]原表!$A:$D,4,0)</f>
        <v>机器设备-化工医用设备</v>
      </c>
      <c r="D1659" t="str">
        <f>VLOOKUP(A1659,[1]原表!$E:$G,3,0)</f>
        <v>无尘投料机（无尘配比系统）</v>
      </c>
      <c r="E1659" t="str">
        <f>VLOOKUP(A1659,'[1]拆分表2-整理表'!$C:$P,14,0)</f>
        <v>X16114.01.01</v>
      </c>
      <c r="F1659">
        <v>96</v>
      </c>
      <c r="I1659" s="68">
        <f>VLOOKUP(A1659,[1]原表!$E:$N,10,0)</f>
        <v>43709</v>
      </c>
      <c r="J1659" s="68" t="s">
        <v>140</v>
      </c>
      <c r="M1659" t="str">
        <f>VLOOKUP(A1659,[1]原表!$E:$M,9,0)</f>
        <v>直接购入</v>
      </c>
      <c r="O1659" t="str">
        <f>VLOOKUP(A1659,'[1]拆分表2-整理表'!$C:$O,13,0)</f>
        <v>北京长峰金鼎科技有限公司</v>
      </c>
      <c r="P1659" t="str">
        <f>VLOOKUP(A1659,[1]原表!$E:$U,17,0)</f>
        <v>10</v>
      </c>
      <c r="Q1659">
        <f>VLOOKUP(A1659,[1]原表!$E:$X,20,0)</f>
        <v>94074.2</v>
      </c>
    </row>
    <row r="1660" spans="1:17">
      <c r="A1660" s="74" t="s">
        <v>1719</v>
      </c>
      <c r="B1660" t="str">
        <f>VLOOKUP(A1660,[1]原表!$E:$AJ,32,0)</f>
        <v>SCK16080003</v>
      </c>
      <c r="C1660" t="str">
        <f>VLOOKUP(A1660,[1]原表!$A:$D,4,0)</f>
        <v>机器设备-化工医用设备</v>
      </c>
      <c r="D1660" t="str">
        <f>VLOOKUP(A1660,[1]原表!$E:$G,3,0)</f>
        <v>粉碎机（无尘粉碎系统）</v>
      </c>
      <c r="E1660" t="str">
        <f>VLOOKUP(A1660,'[1]拆分表2-整理表'!$C:$P,14,0)</f>
        <v>MB4-603</v>
      </c>
      <c r="F1660">
        <v>97</v>
      </c>
      <c r="I1660" s="68">
        <f>VLOOKUP(A1660,[1]原表!$E:$N,10,0)</f>
        <v>43709</v>
      </c>
      <c r="J1660" s="68" t="s">
        <v>140</v>
      </c>
      <c r="M1660" t="str">
        <f>VLOOKUP(A1660,[1]原表!$E:$M,9,0)</f>
        <v>直接购入</v>
      </c>
      <c r="O1660" t="str">
        <f>VLOOKUP(A1660,'[1]拆分表2-整理表'!$C:$O,13,0)</f>
        <v>北京长峰金鼎科技有限公司</v>
      </c>
      <c r="P1660" t="str">
        <f>VLOOKUP(A1660,[1]原表!$E:$U,17,0)</f>
        <v>10</v>
      </c>
      <c r="Q1660">
        <f>VLOOKUP(A1660,[1]原表!$E:$X,20,0)</f>
        <v>506275.39</v>
      </c>
    </row>
    <row r="1661" spans="1:17">
      <c r="A1661" s="74" t="s">
        <v>1720</v>
      </c>
      <c r="B1661" t="str">
        <f>VLOOKUP(A1661,[1]原表!$E:$AJ,32,0)</f>
        <v>SCK16090023</v>
      </c>
      <c r="C1661" t="str">
        <f>VLOOKUP(A1661,[1]原表!$A:$D,4,0)</f>
        <v>机器设备-化工医用设备</v>
      </c>
      <c r="D1661" t="str">
        <f>VLOOKUP(A1661,[1]原表!$E:$G,3,0)</f>
        <v>三元旋振筛（高位振动筛）</v>
      </c>
      <c r="E1661" t="str">
        <f>VLOOKUP(A1661,'[1]拆分表2-整理表'!$C:$P,14,0)</f>
        <v>S49-1200-2S</v>
      </c>
      <c r="F1661">
        <v>98</v>
      </c>
      <c r="I1661" s="68">
        <f>VLOOKUP(A1661,[1]原表!$E:$N,10,0)</f>
        <v>43709</v>
      </c>
      <c r="J1661" s="68" t="s">
        <v>140</v>
      </c>
      <c r="M1661" t="str">
        <f>VLOOKUP(A1661,[1]原表!$E:$M,9,0)</f>
        <v>直接购入</v>
      </c>
      <c r="O1661" t="str">
        <f>VLOOKUP(A1661,'[1]拆分表2-整理表'!$C:$O,13,0)</f>
        <v>浙江迦南科技股份有限公司</v>
      </c>
      <c r="P1661" t="str">
        <f>VLOOKUP(A1661,[1]原表!$E:$U,17,0)</f>
        <v>10</v>
      </c>
      <c r="Q1661">
        <f>VLOOKUP(A1661,[1]原表!$E:$X,20,0)</f>
        <v>55555.55</v>
      </c>
    </row>
    <row r="1662" spans="1:17">
      <c r="A1662" s="74" t="s">
        <v>1721</v>
      </c>
      <c r="B1662" t="str">
        <f>VLOOKUP(A1662,[1]原表!$E:$AJ,32,0)</f>
        <v>SCK16090010</v>
      </c>
      <c r="C1662" t="str">
        <f>VLOOKUP(A1662,[1]原表!$A:$D,4,0)</f>
        <v>机器设备-化工医用设备</v>
      </c>
      <c r="D1662" t="str">
        <f>VLOOKUP(A1662,[1]原表!$E:$G,3,0)</f>
        <v>三元旋振筛（高位振动筛）</v>
      </c>
      <c r="E1662" t="str">
        <f>VLOOKUP(A1662,'[1]拆分表2-整理表'!$C:$P,14,0)</f>
        <v>S49-1200-2S</v>
      </c>
      <c r="F1662">
        <v>99</v>
      </c>
      <c r="I1662" s="68">
        <f>VLOOKUP(A1662,[1]原表!$E:$N,10,0)</f>
        <v>43709</v>
      </c>
      <c r="J1662" s="68" t="s">
        <v>140</v>
      </c>
      <c r="M1662" t="str">
        <f>VLOOKUP(A1662,[1]原表!$E:$M,9,0)</f>
        <v>直接购入</v>
      </c>
      <c r="O1662" t="str">
        <f>VLOOKUP(A1662,'[1]拆分表2-整理表'!$C:$O,13,0)</f>
        <v>浙江迦南科技股份有限公司</v>
      </c>
      <c r="P1662" t="str">
        <f>VLOOKUP(A1662,[1]原表!$E:$U,17,0)</f>
        <v>10</v>
      </c>
      <c r="Q1662">
        <f>VLOOKUP(A1662,[1]原表!$E:$X,20,0)</f>
        <v>55555.56</v>
      </c>
    </row>
    <row r="1663" spans="1:17">
      <c r="A1663" s="74" t="s">
        <v>1722</v>
      </c>
      <c r="B1663" t="str">
        <f>VLOOKUP(A1663,[1]原表!$E:$AJ,32,0)</f>
        <v>SCK16090028</v>
      </c>
      <c r="C1663" t="str">
        <f>VLOOKUP(A1663,[1]原表!$A:$D,4,0)</f>
        <v>机器设备-化工医用设备</v>
      </c>
      <c r="D1663" t="str">
        <f>VLOOKUP(A1663,[1]原表!$E:$G,3,0)</f>
        <v>三元旋振筛</v>
      </c>
      <c r="E1663" t="str">
        <f>VLOOKUP(A1663,'[1]拆分表2-整理表'!$C:$P,14,0)</f>
        <v>S49-1200-2S</v>
      </c>
      <c r="F1663">
        <v>100</v>
      </c>
      <c r="I1663" s="68">
        <f>VLOOKUP(A1663,[1]原表!$E:$N,10,0)</f>
        <v>43709</v>
      </c>
      <c r="J1663" s="68" t="s">
        <v>140</v>
      </c>
      <c r="M1663" t="str">
        <f>VLOOKUP(A1663,[1]原表!$E:$M,9,0)</f>
        <v>直接购入</v>
      </c>
      <c r="O1663" t="str">
        <f>VLOOKUP(A1663,'[1]拆分表2-整理表'!$C:$O,13,0)</f>
        <v>浙江迦南科技股份有限公司</v>
      </c>
      <c r="P1663" t="str">
        <f>VLOOKUP(A1663,[1]原表!$E:$U,17,0)</f>
        <v>10</v>
      </c>
      <c r="Q1663">
        <f>VLOOKUP(A1663,[1]原表!$E:$X,20,0)</f>
        <v>55555.56</v>
      </c>
    </row>
    <row r="1664" spans="1:17">
      <c r="A1664" s="74" t="s">
        <v>1723</v>
      </c>
      <c r="B1664" t="str">
        <f>VLOOKUP(A1664,[1]原表!$E:$AJ,32,0)</f>
        <v>SCK16090016</v>
      </c>
      <c r="C1664" t="str">
        <f>VLOOKUP(A1664,[1]原表!$A:$D,4,0)</f>
        <v>机器设备-化工医用设备</v>
      </c>
      <c r="D1664" t="str">
        <f>VLOOKUP(A1664,[1]原表!$E:$G,3,0)</f>
        <v>三元旋振筛</v>
      </c>
      <c r="E1664" t="str">
        <f>VLOOKUP(A1664,'[1]拆分表2-整理表'!$C:$P,14,0)</f>
        <v>S49-1200-2S</v>
      </c>
      <c r="F1664">
        <v>101</v>
      </c>
      <c r="I1664" s="68">
        <f>VLOOKUP(A1664,[1]原表!$E:$N,10,0)</f>
        <v>43709</v>
      </c>
      <c r="J1664" s="68" t="s">
        <v>140</v>
      </c>
      <c r="M1664" t="str">
        <f>VLOOKUP(A1664,[1]原表!$E:$M,9,0)</f>
        <v>直接购入</v>
      </c>
      <c r="O1664" t="str">
        <f>VLOOKUP(A1664,'[1]拆分表2-整理表'!$C:$O,13,0)</f>
        <v>浙江迦南科技股份有限公司</v>
      </c>
      <c r="P1664" t="str">
        <f>VLOOKUP(A1664,[1]原表!$E:$U,17,0)</f>
        <v>10</v>
      </c>
      <c r="Q1664">
        <f>VLOOKUP(A1664,[1]原表!$E:$X,20,0)</f>
        <v>55555.56</v>
      </c>
    </row>
    <row r="1665" spans="1:17">
      <c r="A1665" s="74" t="s">
        <v>1724</v>
      </c>
      <c r="B1665" t="str">
        <f>VLOOKUP(A1665,[1]原表!$E:$AJ,32,0)</f>
        <v>SCK14120025</v>
      </c>
      <c r="C1665" t="str">
        <f>VLOOKUP(A1665,[1]原表!$A:$D,4,0)</f>
        <v>机器设备-化工医用设备</v>
      </c>
      <c r="D1665" t="str">
        <f>VLOOKUP(A1665,[1]原表!$E:$G,3,0)</f>
        <v>沸腾制粒机</v>
      </c>
      <c r="E1665" t="str">
        <f>VLOOKUP(A1665,'[1]拆分表2-整理表'!$C:$P,14,0)</f>
        <v>FZ300</v>
      </c>
      <c r="F1665">
        <v>102</v>
      </c>
      <c r="I1665" s="68">
        <f>VLOOKUP(A1665,[1]原表!$E:$N,10,0)</f>
        <v>43709</v>
      </c>
      <c r="J1665" s="68" t="s">
        <v>140</v>
      </c>
      <c r="M1665" t="str">
        <f>VLOOKUP(A1665,[1]原表!$E:$M,9,0)</f>
        <v>直接购入</v>
      </c>
      <c r="O1665" t="str">
        <f>VLOOKUP(A1665,'[1]拆分表2-整理表'!$C:$O,13,0)</f>
        <v>浙江迦南科技股份有限公司</v>
      </c>
      <c r="P1665" t="str">
        <f>VLOOKUP(A1665,[1]原表!$E:$U,17,0)</f>
        <v>10</v>
      </c>
      <c r="Q1665">
        <f>VLOOKUP(A1665,[1]原表!$E:$X,20,0)</f>
        <v>411965.81</v>
      </c>
    </row>
    <row r="1666" spans="1:17">
      <c r="A1666" s="74" t="s">
        <v>1725</v>
      </c>
      <c r="B1666" t="str">
        <f>VLOOKUP(A1666,[1]原表!$E:$AJ,32,0)</f>
        <v>SCK14120017</v>
      </c>
      <c r="C1666" t="str">
        <f>VLOOKUP(A1666,[1]原表!$A:$D,4,0)</f>
        <v>机器设备-化工医用设备</v>
      </c>
      <c r="D1666" t="str">
        <f>VLOOKUP(A1666,[1]原表!$E:$G,3,0)</f>
        <v>沸腾制粒机</v>
      </c>
      <c r="E1666" t="str">
        <f>VLOOKUP(A1666,'[1]拆分表2-整理表'!$C:$P,14,0)</f>
        <v>FZ300</v>
      </c>
      <c r="F1666">
        <v>103</v>
      </c>
      <c r="I1666" s="68">
        <f>VLOOKUP(A1666,[1]原表!$E:$N,10,0)</f>
        <v>43709</v>
      </c>
      <c r="J1666" s="68" t="s">
        <v>140</v>
      </c>
      <c r="M1666" t="str">
        <f>VLOOKUP(A1666,[1]原表!$E:$M,9,0)</f>
        <v>直接购入</v>
      </c>
      <c r="O1666" t="str">
        <f>VLOOKUP(A1666,'[1]拆分表2-整理表'!$C:$O,13,0)</f>
        <v>浙江迦南科技股份有限公司</v>
      </c>
      <c r="P1666" t="str">
        <f>VLOOKUP(A1666,[1]原表!$E:$U,17,0)</f>
        <v>10</v>
      </c>
      <c r="Q1666">
        <f>VLOOKUP(A1666,[1]原表!$E:$X,20,0)</f>
        <v>411965.81</v>
      </c>
    </row>
    <row r="1667" spans="1:17">
      <c r="A1667" s="74" t="s">
        <v>1726</v>
      </c>
      <c r="B1667" t="str">
        <f>VLOOKUP(A1667,[1]原表!$E:$AJ,32,0)</f>
        <v>SCK14120018</v>
      </c>
      <c r="C1667" t="str">
        <f>VLOOKUP(A1667,[1]原表!$A:$D,4,0)</f>
        <v>机器设备-化工医用设备</v>
      </c>
      <c r="D1667" t="str">
        <f>VLOOKUP(A1667,[1]原表!$E:$G,3,0)</f>
        <v>沸腾制粒机</v>
      </c>
      <c r="E1667" t="str">
        <f>VLOOKUP(A1667,'[1]拆分表2-整理表'!$C:$P,14,0)</f>
        <v>FZ300</v>
      </c>
      <c r="F1667">
        <v>104</v>
      </c>
      <c r="I1667" s="68">
        <f>VLOOKUP(A1667,[1]原表!$E:$N,10,0)</f>
        <v>43709</v>
      </c>
      <c r="J1667" s="68" t="s">
        <v>140</v>
      </c>
      <c r="M1667" t="str">
        <f>VLOOKUP(A1667,[1]原表!$E:$M,9,0)</f>
        <v>直接购入</v>
      </c>
      <c r="O1667" t="str">
        <f>VLOOKUP(A1667,'[1]拆分表2-整理表'!$C:$O,13,0)</f>
        <v>浙江迦南科技股份有限公司</v>
      </c>
      <c r="P1667" t="str">
        <f>VLOOKUP(A1667,[1]原表!$E:$U,17,0)</f>
        <v>10</v>
      </c>
      <c r="Q1667">
        <f>VLOOKUP(A1667,[1]原表!$E:$X,20,0)</f>
        <v>411965.81</v>
      </c>
    </row>
    <row r="1668" spans="1:17">
      <c r="A1668" s="74" t="s">
        <v>1727</v>
      </c>
      <c r="B1668" t="str">
        <f>VLOOKUP(A1668,[1]原表!$E:$AJ,32,0)</f>
        <v>SCK14120024</v>
      </c>
      <c r="C1668" t="str">
        <f>VLOOKUP(A1668,[1]原表!$A:$D,4,0)</f>
        <v>机器设备-化工医用设备</v>
      </c>
      <c r="D1668" t="str">
        <f>VLOOKUP(A1668,[1]原表!$E:$G,3,0)</f>
        <v>沸腾制粒机</v>
      </c>
      <c r="E1668" t="str">
        <f>VLOOKUP(A1668,'[1]拆分表2-整理表'!$C:$P,14,0)</f>
        <v>FZ300</v>
      </c>
      <c r="F1668">
        <v>105</v>
      </c>
      <c r="I1668" s="68">
        <f>VLOOKUP(A1668,[1]原表!$E:$N,10,0)</f>
        <v>43709</v>
      </c>
      <c r="J1668" s="68" t="s">
        <v>140</v>
      </c>
      <c r="M1668" t="str">
        <f>VLOOKUP(A1668,[1]原表!$E:$M,9,0)</f>
        <v>直接购入</v>
      </c>
      <c r="O1668" t="str">
        <f>VLOOKUP(A1668,'[1]拆分表2-整理表'!$C:$O,13,0)</f>
        <v>浙江迦南科技股份有限公司</v>
      </c>
      <c r="P1668" t="str">
        <f>VLOOKUP(A1668,[1]原表!$E:$U,17,0)</f>
        <v>10</v>
      </c>
      <c r="Q1668">
        <f>VLOOKUP(A1668,[1]原表!$E:$X,20,0)</f>
        <v>411965.81</v>
      </c>
    </row>
    <row r="1669" spans="1:17">
      <c r="A1669" s="74" t="s">
        <v>1728</v>
      </c>
      <c r="B1669" t="str">
        <f>VLOOKUP(A1669,[1]原表!$E:$AJ,32,0)</f>
        <v>SCK14120012</v>
      </c>
      <c r="C1669" t="str">
        <f>VLOOKUP(A1669,[1]原表!$A:$D,4,0)</f>
        <v>机器设备-化工医用设备</v>
      </c>
      <c r="D1669" t="str">
        <f>VLOOKUP(A1669,[1]原表!$E:$G,3,0)</f>
        <v>沸腾干燥机</v>
      </c>
      <c r="E1669" t="str">
        <f>VLOOKUP(A1669,'[1]拆分表2-整理表'!$C:$P,14,0)</f>
        <v>FG300B</v>
      </c>
      <c r="F1669">
        <v>106</v>
      </c>
      <c r="I1669" s="68">
        <f>VLOOKUP(A1669,[1]原表!$E:$N,10,0)</f>
        <v>43709</v>
      </c>
      <c r="J1669" s="68" t="s">
        <v>140</v>
      </c>
      <c r="M1669" t="str">
        <f>VLOOKUP(A1669,[1]原表!$E:$M,9,0)</f>
        <v>直接购入</v>
      </c>
      <c r="O1669" t="str">
        <f>VLOOKUP(A1669,'[1]拆分表2-整理表'!$C:$O,13,0)</f>
        <v>浙江迦南科技股份有限公司</v>
      </c>
      <c r="P1669" t="str">
        <f>VLOOKUP(A1669,[1]原表!$E:$U,17,0)</f>
        <v>10</v>
      </c>
      <c r="Q1669">
        <f>VLOOKUP(A1669,[1]原表!$E:$X,20,0)</f>
        <v>357264.96</v>
      </c>
    </row>
    <row r="1670" spans="1:17">
      <c r="A1670" s="74" t="s">
        <v>1729</v>
      </c>
      <c r="B1670" t="str">
        <f>VLOOKUP(A1670,[1]原表!$E:$AJ,32,0)</f>
        <v>SCK14120005</v>
      </c>
      <c r="C1670" t="str">
        <f>VLOOKUP(A1670,[1]原表!$A:$D,4,0)</f>
        <v>机器设备-化工医用设备</v>
      </c>
      <c r="D1670" t="str">
        <f>VLOOKUP(A1670,[1]原表!$E:$G,3,0)</f>
        <v>沸腾干燥机</v>
      </c>
      <c r="E1670" t="str">
        <f>VLOOKUP(A1670,'[1]拆分表2-整理表'!$C:$P,14,0)</f>
        <v>FG300B</v>
      </c>
      <c r="F1670">
        <v>107</v>
      </c>
      <c r="I1670" s="68">
        <f>VLOOKUP(A1670,[1]原表!$E:$N,10,0)</f>
        <v>43709</v>
      </c>
      <c r="J1670" s="68" t="s">
        <v>140</v>
      </c>
      <c r="M1670" t="str">
        <f>VLOOKUP(A1670,[1]原表!$E:$M,9,0)</f>
        <v>直接购入</v>
      </c>
      <c r="O1670" t="str">
        <f>VLOOKUP(A1670,'[1]拆分表2-整理表'!$C:$O,13,0)</f>
        <v>浙江迦南科技股份有限公司</v>
      </c>
      <c r="P1670" t="str">
        <f>VLOOKUP(A1670,[1]原表!$E:$U,17,0)</f>
        <v>10</v>
      </c>
      <c r="Q1670">
        <f>VLOOKUP(A1670,[1]原表!$E:$X,20,0)</f>
        <v>357264.96</v>
      </c>
    </row>
    <row r="1671" spans="1:17">
      <c r="A1671" s="74" t="s">
        <v>1730</v>
      </c>
      <c r="B1671" t="str">
        <f>VLOOKUP(A1671,[1]原表!$E:$AJ,32,0)</f>
        <v>SCK14120004</v>
      </c>
      <c r="C1671" t="str">
        <f>VLOOKUP(A1671,[1]原表!$A:$D,4,0)</f>
        <v>机器设备-化工医用设备</v>
      </c>
      <c r="D1671" t="str">
        <f>VLOOKUP(A1671,[1]原表!$E:$G,3,0)</f>
        <v>沸腾干燥机</v>
      </c>
      <c r="E1671" t="str">
        <f>VLOOKUP(A1671,'[1]拆分表2-整理表'!$C:$P,14,0)</f>
        <v>FG300B</v>
      </c>
      <c r="F1671">
        <v>108</v>
      </c>
      <c r="I1671" s="68">
        <f>VLOOKUP(A1671,[1]原表!$E:$N,10,0)</f>
        <v>43709</v>
      </c>
      <c r="J1671" s="68" t="s">
        <v>140</v>
      </c>
      <c r="M1671" t="str">
        <f>VLOOKUP(A1671,[1]原表!$E:$M,9,0)</f>
        <v>直接购入</v>
      </c>
      <c r="O1671" t="str">
        <f>VLOOKUP(A1671,'[1]拆分表2-整理表'!$C:$O,13,0)</f>
        <v>浙江迦南科技股份有限公司</v>
      </c>
      <c r="P1671" t="str">
        <f>VLOOKUP(A1671,[1]原表!$E:$U,17,0)</f>
        <v>10</v>
      </c>
      <c r="Q1671">
        <f>VLOOKUP(A1671,[1]原表!$E:$X,20,0)</f>
        <v>357264.96</v>
      </c>
    </row>
    <row r="1672" spans="1:17">
      <c r="A1672" s="74" t="s">
        <v>1731</v>
      </c>
      <c r="B1672" t="str">
        <f>VLOOKUP(A1672,[1]原表!$E:$AJ,32,0)</f>
        <v>SCK14120011</v>
      </c>
      <c r="C1672" t="str">
        <f>VLOOKUP(A1672,[1]原表!$A:$D,4,0)</f>
        <v>机器设备-化工医用设备</v>
      </c>
      <c r="D1672" t="str">
        <f>VLOOKUP(A1672,[1]原表!$E:$G,3,0)</f>
        <v>沸腾干燥机</v>
      </c>
      <c r="E1672" t="str">
        <f>VLOOKUP(A1672,'[1]拆分表2-整理表'!$C:$P,14,0)</f>
        <v>FG300B</v>
      </c>
      <c r="F1672">
        <v>109</v>
      </c>
      <c r="I1672" s="68">
        <f>VLOOKUP(A1672,[1]原表!$E:$N,10,0)</f>
        <v>43709</v>
      </c>
      <c r="J1672" s="68" t="s">
        <v>140</v>
      </c>
      <c r="M1672" t="str">
        <f>VLOOKUP(A1672,[1]原表!$E:$M,9,0)</f>
        <v>直接购入</v>
      </c>
      <c r="O1672" t="str">
        <f>VLOOKUP(A1672,'[1]拆分表2-整理表'!$C:$O,13,0)</f>
        <v>浙江迦南科技股份有限公司</v>
      </c>
      <c r="P1672" t="str">
        <f>VLOOKUP(A1672,[1]原表!$E:$U,17,0)</f>
        <v>10</v>
      </c>
      <c r="Q1672">
        <f>VLOOKUP(A1672,[1]原表!$E:$X,20,0)</f>
        <v>357264.95</v>
      </c>
    </row>
    <row r="1673" spans="1:17">
      <c r="A1673" s="74" t="s">
        <v>1732</v>
      </c>
      <c r="B1673" t="str">
        <f>VLOOKUP(A1673,[1]原表!$E:$AJ,32,0)</f>
        <v>SCP14120006</v>
      </c>
      <c r="C1673" t="str">
        <f>VLOOKUP(A1673,[1]原表!$A:$D,4,0)</f>
        <v>机器设备-化工医用设备</v>
      </c>
      <c r="D1673" t="str">
        <f>VLOOKUP(A1673,[1]原表!$E:$G,3,0)</f>
        <v>沸腾干燥机</v>
      </c>
      <c r="E1673" t="str">
        <f>VLOOKUP(A1673,'[1]拆分表2-整理表'!$C:$P,14,0)</f>
        <v>FG200B</v>
      </c>
      <c r="F1673">
        <v>110</v>
      </c>
      <c r="I1673" s="68">
        <f>VLOOKUP(A1673,[1]原表!$E:$N,10,0)</f>
        <v>43709</v>
      </c>
      <c r="J1673" s="68" t="s">
        <v>171</v>
      </c>
      <c r="M1673" t="str">
        <f>VLOOKUP(A1673,[1]原表!$E:$M,9,0)</f>
        <v>直接购入</v>
      </c>
      <c r="O1673" t="str">
        <f>VLOOKUP(A1673,'[1]拆分表2-整理表'!$C:$O,13,0)</f>
        <v>浙江迦南科技股份有限公司</v>
      </c>
      <c r="P1673" t="str">
        <f>VLOOKUP(A1673,[1]原表!$E:$U,17,0)</f>
        <v>10</v>
      </c>
      <c r="Q1673">
        <f>VLOOKUP(A1673,[1]原表!$E:$X,20,0)</f>
        <v>320512.82</v>
      </c>
    </row>
    <row r="1674" spans="1:17">
      <c r="A1674" s="74" t="s">
        <v>1733</v>
      </c>
      <c r="B1674" t="str">
        <f>VLOOKUP(A1674,[1]原表!$E:$AJ,32,0)</f>
        <v>SCP16070003</v>
      </c>
      <c r="C1674" t="str">
        <f>VLOOKUP(A1674,[1]原表!$A:$D,4,0)</f>
        <v>机器设备-化工医用设备</v>
      </c>
      <c r="D1674" t="str">
        <f>VLOOKUP(A1674,[1]原表!$E:$G,3,0)</f>
        <v>高位湿法混合制粒机</v>
      </c>
      <c r="E1674" t="str">
        <f>VLOOKUP(A1674,'[1]拆分表2-整理表'!$C:$P,14,0)</f>
        <v>LHSG600B</v>
      </c>
      <c r="F1674">
        <v>111</v>
      </c>
      <c r="I1674" s="68">
        <f>VLOOKUP(A1674,[1]原表!$E:$N,10,0)</f>
        <v>43709</v>
      </c>
      <c r="J1674" s="68" t="s">
        <v>171</v>
      </c>
      <c r="M1674" t="str">
        <f>VLOOKUP(A1674,[1]原表!$E:$M,9,0)</f>
        <v>直接购入</v>
      </c>
      <c r="O1674" t="str">
        <f>VLOOKUP(A1674,'[1]拆分表2-整理表'!$C:$O,13,0)</f>
        <v>浙江迦南科技股份有限公司</v>
      </c>
      <c r="P1674" t="str">
        <f>VLOOKUP(A1674,[1]原表!$E:$U,17,0)</f>
        <v>10</v>
      </c>
      <c r="Q1674">
        <f>VLOOKUP(A1674,[1]原表!$E:$X,20,0)</f>
        <v>346153.85</v>
      </c>
    </row>
    <row r="1675" spans="1:17">
      <c r="A1675" s="74" t="s">
        <v>1734</v>
      </c>
      <c r="B1675" t="str">
        <f>VLOOKUP(A1675,[1]原表!$E:$AJ,32,0)</f>
        <v>SCP16070002</v>
      </c>
      <c r="C1675" t="str">
        <f>VLOOKUP(A1675,[1]原表!$A:$D,4,0)</f>
        <v>机器设备-化工医用设备</v>
      </c>
      <c r="D1675" t="str">
        <f>VLOOKUP(A1675,[1]原表!$E:$G,3,0)</f>
        <v>沸腾制粒机</v>
      </c>
      <c r="E1675" t="str">
        <f>VLOOKUP(A1675,'[1]拆分表2-整理表'!$C:$P,14,0)</f>
        <v>FZ300B</v>
      </c>
      <c r="F1675">
        <v>112</v>
      </c>
      <c r="I1675" s="68">
        <f>VLOOKUP(A1675,[1]原表!$E:$N,10,0)</f>
        <v>43709</v>
      </c>
      <c r="J1675" s="68" t="s">
        <v>171</v>
      </c>
      <c r="M1675" t="str">
        <f>VLOOKUP(A1675,[1]原表!$E:$M,9,0)</f>
        <v>直接购入</v>
      </c>
      <c r="O1675" t="str">
        <f>VLOOKUP(A1675,'[1]拆分表2-整理表'!$C:$O,13,0)</f>
        <v>浙江迦南科技股份有限公司</v>
      </c>
      <c r="P1675" t="str">
        <f>VLOOKUP(A1675,[1]原表!$E:$U,17,0)</f>
        <v>10</v>
      </c>
      <c r="Q1675">
        <f>VLOOKUP(A1675,[1]原表!$E:$X,20,0)</f>
        <v>433333.33</v>
      </c>
    </row>
    <row r="1676" spans="1:17">
      <c r="A1676" s="74" t="s">
        <v>1735</v>
      </c>
      <c r="B1676" t="str">
        <f>VLOOKUP(A1676,[1]原表!$E:$AJ,32,0)</f>
        <v>SCP16070005</v>
      </c>
      <c r="C1676" t="str">
        <f>VLOOKUP(A1676,[1]原表!$A:$D,4,0)</f>
        <v>机器设备-化工医用设备</v>
      </c>
      <c r="D1676" t="str">
        <f>VLOOKUP(A1676,[1]原表!$E:$G,3,0)</f>
        <v>摇摆颗粒机</v>
      </c>
      <c r="E1676" t="str">
        <f>VLOOKUP(A1676,'[1]拆分表2-整理表'!$C:$P,14,0)</f>
        <v>YK2-160B</v>
      </c>
      <c r="F1676">
        <v>113</v>
      </c>
      <c r="I1676" s="68">
        <f>VLOOKUP(A1676,[1]原表!$E:$N,10,0)</f>
        <v>43709</v>
      </c>
      <c r="J1676" s="68" t="s">
        <v>171</v>
      </c>
      <c r="M1676" t="str">
        <f>VLOOKUP(A1676,[1]原表!$E:$M,9,0)</f>
        <v>直接购入</v>
      </c>
      <c r="O1676" t="str">
        <f>VLOOKUP(A1676,'[1]拆分表2-整理表'!$C:$O,13,0)</f>
        <v>浙江迦南科技股份有限公司</v>
      </c>
      <c r="P1676" t="str">
        <f>VLOOKUP(A1676,[1]原表!$E:$U,17,0)</f>
        <v>10</v>
      </c>
      <c r="Q1676">
        <f>VLOOKUP(A1676,[1]原表!$E:$X,20,0)</f>
        <v>21367.52</v>
      </c>
    </row>
    <row r="1677" spans="1:17">
      <c r="A1677" s="74" t="s">
        <v>1736</v>
      </c>
      <c r="B1677" t="str">
        <f>VLOOKUP(A1677,[1]原表!$E:$AJ,32,0)</f>
        <v>SCK14120007</v>
      </c>
      <c r="C1677" t="str">
        <f>VLOOKUP(A1677,[1]原表!$A:$D,4,0)</f>
        <v>机器设备-化工医用设备</v>
      </c>
      <c r="D1677" t="str">
        <f>VLOOKUP(A1677,[1]原表!$E:$G,3,0)</f>
        <v>摇摆颗粒机</v>
      </c>
      <c r="E1677" t="str">
        <f>VLOOKUP(A1677,'[1]拆分表2-整理表'!$C:$P,14,0)</f>
        <v>YK160S</v>
      </c>
      <c r="F1677">
        <v>114</v>
      </c>
      <c r="I1677" s="68">
        <f>VLOOKUP(A1677,[1]原表!$E:$N,10,0)</f>
        <v>43709</v>
      </c>
      <c r="J1677" s="68" t="s">
        <v>140</v>
      </c>
      <c r="M1677" t="str">
        <f>VLOOKUP(A1677,[1]原表!$E:$M,9,0)</f>
        <v>直接购入</v>
      </c>
      <c r="O1677" t="str">
        <f>VLOOKUP(A1677,'[1]拆分表2-整理表'!$C:$O,13,0)</f>
        <v>浙江迦南科技股份有限公司</v>
      </c>
      <c r="P1677" t="str">
        <f>VLOOKUP(A1677,[1]原表!$E:$U,17,0)</f>
        <v>10</v>
      </c>
      <c r="Q1677">
        <f>VLOOKUP(A1677,[1]原表!$E:$X,20,0)</f>
        <v>42735.04</v>
      </c>
    </row>
    <row r="1678" spans="1:17">
      <c r="A1678" s="74" t="s">
        <v>1737</v>
      </c>
      <c r="B1678" t="str">
        <f>VLOOKUP(A1678,[1]原表!$E:$AJ,32,0)</f>
        <v>SCK14120020</v>
      </c>
      <c r="C1678" t="str">
        <f>VLOOKUP(A1678,[1]原表!$A:$D,4,0)</f>
        <v>机器设备-化工医用设备</v>
      </c>
      <c r="D1678" t="str">
        <f>VLOOKUP(A1678,[1]原表!$E:$G,3,0)</f>
        <v>摇摆颗粒机</v>
      </c>
      <c r="E1678" t="str">
        <f>VLOOKUP(A1678,'[1]拆分表2-整理表'!$C:$P,14,0)</f>
        <v>YK160S</v>
      </c>
      <c r="F1678">
        <v>115</v>
      </c>
      <c r="I1678" s="68">
        <f>VLOOKUP(A1678,[1]原表!$E:$N,10,0)</f>
        <v>43709</v>
      </c>
      <c r="J1678" s="68" t="s">
        <v>140</v>
      </c>
      <c r="M1678" t="str">
        <f>VLOOKUP(A1678,[1]原表!$E:$M,9,0)</f>
        <v>直接购入</v>
      </c>
      <c r="O1678" t="str">
        <f>VLOOKUP(A1678,'[1]拆分表2-整理表'!$C:$O,13,0)</f>
        <v>浙江迦南科技股份有限公司</v>
      </c>
      <c r="P1678" t="str">
        <f>VLOOKUP(A1678,[1]原表!$E:$U,17,0)</f>
        <v>10</v>
      </c>
      <c r="Q1678">
        <f>VLOOKUP(A1678,[1]原表!$E:$X,20,0)</f>
        <v>42735.04</v>
      </c>
    </row>
    <row r="1679" spans="1:17">
      <c r="A1679" s="74" t="s">
        <v>1738</v>
      </c>
      <c r="B1679" t="str">
        <f>VLOOKUP(A1679,[1]原表!$E:$AJ,32,0)</f>
        <v>SCK14120014</v>
      </c>
      <c r="C1679" t="str">
        <f>VLOOKUP(A1679,[1]原表!$A:$D,4,0)</f>
        <v>机器设备-化工医用设备</v>
      </c>
      <c r="D1679" t="str">
        <f>VLOOKUP(A1679,[1]原表!$E:$G,3,0)</f>
        <v>摇摆颗粒机</v>
      </c>
      <c r="E1679" t="str">
        <f>VLOOKUP(A1679,'[1]拆分表2-整理表'!$C:$P,14,0)</f>
        <v>YK160S</v>
      </c>
      <c r="F1679">
        <v>116</v>
      </c>
      <c r="I1679" s="68">
        <f>VLOOKUP(A1679,[1]原表!$E:$N,10,0)</f>
        <v>43709</v>
      </c>
      <c r="J1679" s="68" t="s">
        <v>140</v>
      </c>
      <c r="M1679" t="str">
        <f>VLOOKUP(A1679,[1]原表!$E:$M,9,0)</f>
        <v>直接购入</v>
      </c>
      <c r="O1679" t="str">
        <f>VLOOKUP(A1679,'[1]拆分表2-整理表'!$C:$O,13,0)</f>
        <v>浙江迦南科技股份有限公司</v>
      </c>
      <c r="P1679" t="str">
        <f>VLOOKUP(A1679,[1]原表!$E:$U,17,0)</f>
        <v>10</v>
      </c>
      <c r="Q1679">
        <f>VLOOKUP(A1679,[1]原表!$E:$X,20,0)</f>
        <v>42735.04</v>
      </c>
    </row>
    <row r="1680" spans="1:17">
      <c r="A1680" s="74" t="s">
        <v>1739</v>
      </c>
      <c r="B1680" t="str">
        <f>VLOOKUP(A1680,[1]原表!$E:$AJ,32,0)</f>
        <v>GYS16100075</v>
      </c>
      <c r="C1680" t="str">
        <f>VLOOKUP(A1680,[1]原表!$A:$D,4,0)</f>
        <v>机器设备-化工医用设备</v>
      </c>
      <c r="D1680" t="str">
        <f>VLOOKUP(A1680,[1]原表!$E:$G,3,0)</f>
        <v>空气压缩机（空气压缩机组）</v>
      </c>
      <c r="E1680" t="str">
        <f>VLOOKUP(A1680,'[1]拆分表2-整理表'!$C:$P,14,0)</f>
        <v>ZR75-8-6</v>
      </c>
      <c r="F1680">
        <v>117</v>
      </c>
      <c r="I1680" s="68">
        <f>VLOOKUP(A1680,[1]原表!$E:$N,10,0)</f>
        <v>43709</v>
      </c>
      <c r="J1680" s="68" t="s">
        <v>29</v>
      </c>
      <c r="M1680" t="str">
        <f>VLOOKUP(A1680,[1]原表!$E:$M,9,0)</f>
        <v>直接购入</v>
      </c>
      <c r="O1680" t="str">
        <f>VLOOKUP(A1680,'[1]拆分表2-整理表'!$C:$O,13,0)</f>
        <v>昆明欧尼斯特动力设备有限公司</v>
      </c>
      <c r="P1680" t="str">
        <f>VLOOKUP(A1680,[1]原表!$E:$U,17,0)</f>
        <v>10</v>
      </c>
      <c r="Q1680">
        <f>VLOOKUP(A1680,[1]原表!$E:$X,20,0)</f>
        <v>284683.62</v>
      </c>
    </row>
    <row r="1681" spans="1:17">
      <c r="A1681" s="74" t="s">
        <v>1740</v>
      </c>
      <c r="B1681" t="str">
        <f>VLOOKUP(A1681,[1]原表!$E:$AJ,32,0)</f>
        <v>GYS16100074</v>
      </c>
      <c r="C1681" t="str">
        <f>VLOOKUP(A1681,[1]原表!$A:$D,4,0)</f>
        <v>机器设备-化工医用设备</v>
      </c>
      <c r="D1681" t="str">
        <f>VLOOKUP(A1681,[1]原表!$E:$G,3,0)</f>
        <v>空气压缩机（空气压缩机组）</v>
      </c>
      <c r="E1681" t="str">
        <f>VLOOKUP(A1681,'[1]拆分表2-整理表'!$C:$P,14,0)</f>
        <v>ZR75-8-6</v>
      </c>
      <c r="F1681">
        <v>118</v>
      </c>
      <c r="I1681" s="68">
        <f>VLOOKUP(A1681,[1]原表!$E:$N,10,0)</f>
        <v>43709</v>
      </c>
      <c r="J1681" s="68" t="s">
        <v>29</v>
      </c>
      <c r="M1681" t="str">
        <f>VLOOKUP(A1681,[1]原表!$E:$M,9,0)</f>
        <v>直接购入</v>
      </c>
      <c r="O1681" t="str">
        <f>VLOOKUP(A1681,'[1]拆分表2-整理表'!$C:$O,13,0)</f>
        <v>昆明欧尼斯特动力设备有限公司</v>
      </c>
      <c r="P1681" t="str">
        <f>VLOOKUP(A1681,[1]原表!$E:$U,17,0)</f>
        <v>10</v>
      </c>
      <c r="Q1681">
        <f>VLOOKUP(A1681,[1]原表!$E:$X,20,0)</f>
        <v>284683.62</v>
      </c>
    </row>
    <row r="1682" spans="1:17">
      <c r="A1682" s="74" t="s">
        <v>1741</v>
      </c>
      <c r="B1682" t="str">
        <f>VLOOKUP(A1682,[1]原表!$E:$AJ,32,0)</f>
        <v>GYS16100076</v>
      </c>
      <c r="C1682" t="str">
        <f>VLOOKUP(A1682,[1]原表!$A:$D,4,0)</f>
        <v>机器设备-化工医用设备</v>
      </c>
      <c r="D1682" t="str">
        <f>VLOOKUP(A1682,[1]原表!$E:$G,3,0)</f>
        <v>空气压缩机（空气压缩机组）</v>
      </c>
      <c r="E1682" t="str">
        <f>VLOOKUP(A1682,'[1]拆分表2-整理表'!$C:$P,14,0)</f>
        <v>ZR75-8-6</v>
      </c>
      <c r="F1682">
        <v>119</v>
      </c>
      <c r="I1682" s="68">
        <f>VLOOKUP(A1682,[1]原表!$E:$N,10,0)</f>
        <v>43709</v>
      </c>
      <c r="J1682" s="68" t="s">
        <v>29</v>
      </c>
      <c r="M1682" t="str">
        <f>VLOOKUP(A1682,[1]原表!$E:$M,9,0)</f>
        <v>直接购入</v>
      </c>
      <c r="O1682" t="str">
        <f>VLOOKUP(A1682,'[1]拆分表2-整理表'!$C:$O,13,0)</f>
        <v>昆明欧尼斯特动力设备有限公司</v>
      </c>
      <c r="P1682" t="str">
        <f>VLOOKUP(A1682,[1]原表!$E:$U,17,0)</f>
        <v>10</v>
      </c>
      <c r="Q1682">
        <f>VLOOKUP(A1682,[1]原表!$E:$X,20,0)</f>
        <v>284683.62</v>
      </c>
    </row>
    <row r="1683" spans="1:17">
      <c r="A1683" s="74" t="s">
        <v>1742</v>
      </c>
      <c r="B1683" t="str">
        <f>VLOOKUP(A1683,[1]原表!$E:$AJ,32,0)</f>
        <v>GYS16100077</v>
      </c>
      <c r="C1683" t="str">
        <f>VLOOKUP(A1683,[1]原表!$A:$D,4,0)</f>
        <v>机器设备-化工医用设备</v>
      </c>
      <c r="D1683" t="str">
        <f>VLOOKUP(A1683,[1]原表!$E:$G,3,0)</f>
        <v>空气压缩机（空气压缩机组）</v>
      </c>
      <c r="E1683" t="str">
        <f>VLOOKUP(A1683,'[1]拆分表2-整理表'!$C:$P,14,0)</f>
        <v>ZR75VSD-9</v>
      </c>
      <c r="F1683">
        <v>120</v>
      </c>
      <c r="I1683" s="68">
        <f>VLOOKUP(A1683,[1]原表!$E:$N,10,0)</f>
        <v>43709</v>
      </c>
      <c r="J1683" s="68" t="s">
        <v>29</v>
      </c>
      <c r="M1683" t="str">
        <f>VLOOKUP(A1683,[1]原表!$E:$M,9,0)</f>
        <v>直接购入</v>
      </c>
      <c r="O1683" t="str">
        <f>VLOOKUP(A1683,'[1]拆分表2-整理表'!$C:$O,13,0)</f>
        <v>昆明欧尼斯特动力设备有限公司</v>
      </c>
      <c r="P1683" t="str">
        <f>VLOOKUP(A1683,[1]原表!$E:$U,17,0)</f>
        <v>10</v>
      </c>
      <c r="Q1683">
        <f>VLOOKUP(A1683,[1]原表!$E:$X,20,0)</f>
        <v>363687.07</v>
      </c>
    </row>
    <row r="1684" spans="1:17">
      <c r="A1684" s="74" t="s">
        <v>1743</v>
      </c>
      <c r="B1684" t="str">
        <f>VLOOKUP(A1684,[1]原表!$E:$AJ,32,0)</f>
        <v>GYS16100078</v>
      </c>
      <c r="C1684" t="str">
        <f>VLOOKUP(A1684,[1]原表!$A:$D,4,0)</f>
        <v>机器设备-化工医用设备</v>
      </c>
      <c r="D1684" t="str">
        <f>VLOOKUP(A1684,[1]原表!$E:$G,3,0)</f>
        <v>吸附式干燥器（空气压缩机组）</v>
      </c>
      <c r="E1684" t="str">
        <f>VLOOKUP(A1684,'[1]拆分表2-整理表'!$C:$P,14,0)</f>
        <v>AD300</v>
      </c>
      <c r="F1684">
        <v>121</v>
      </c>
      <c r="I1684" s="68">
        <f>VLOOKUP(A1684,[1]原表!$E:$N,10,0)</f>
        <v>43709</v>
      </c>
      <c r="J1684" s="68" t="s">
        <v>29</v>
      </c>
      <c r="M1684" t="str">
        <f>VLOOKUP(A1684,[1]原表!$E:$M,9,0)</f>
        <v>直接购入</v>
      </c>
      <c r="O1684" t="str">
        <f>VLOOKUP(A1684,'[1]拆分表2-整理表'!$C:$O,13,0)</f>
        <v>昆明欧尼斯特动力设备有限公司</v>
      </c>
      <c r="P1684" t="str">
        <f>VLOOKUP(A1684,[1]原表!$E:$U,17,0)</f>
        <v>10</v>
      </c>
      <c r="Q1684">
        <f>VLOOKUP(A1684,[1]原表!$E:$X,20,0)</f>
        <v>47732.76</v>
      </c>
    </row>
    <row r="1685" spans="1:17">
      <c r="A1685" s="74" t="s">
        <v>1744</v>
      </c>
      <c r="B1685" t="str">
        <f>VLOOKUP(A1685,[1]原表!$E:$AJ,32,0)</f>
        <v>GYS16100079</v>
      </c>
      <c r="C1685" t="str">
        <f>VLOOKUP(A1685,[1]原表!$A:$D,4,0)</f>
        <v>机器设备-化工医用设备</v>
      </c>
      <c r="D1685" t="str">
        <f>VLOOKUP(A1685,[1]原表!$E:$G,3,0)</f>
        <v>吸附式干燥器（空气压缩机组）</v>
      </c>
      <c r="E1685" t="str">
        <f>VLOOKUP(A1685,'[1]拆分表2-整理表'!$C:$P,14,0)</f>
        <v>AD300</v>
      </c>
      <c r="F1685">
        <v>122</v>
      </c>
      <c r="I1685" s="68">
        <f>VLOOKUP(A1685,[1]原表!$E:$N,10,0)</f>
        <v>43709</v>
      </c>
      <c r="J1685" s="68" t="s">
        <v>29</v>
      </c>
      <c r="M1685" t="str">
        <f>VLOOKUP(A1685,[1]原表!$E:$M,9,0)</f>
        <v>直接购入</v>
      </c>
      <c r="O1685" t="str">
        <f>VLOOKUP(A1685,'[1]拆分表2-整理表'!$C:$O,13,0)</f>
        <v>昆明欧尼斯特动力设备有限公司</v>
      </c>
      <c r="P1685" t="str">
        <f>VLOOKUP(A1685,[1]原表!$E:$U,17,0)</f>
        <v>10</v>
      </c>
      <c r="Q1685">
        <f>VLOOKUP(A1685,[1]原表!$E:$X,20,0)</f>
        <v>47732.76</v>
      </c>
    </row>
    <row r="1686" spans="1:17">
      <c r="A1686" s="74" t="s">
        <v>1745</v>
      </c>
      <c r="B1686" t="str">
        <f>VLOOKUP(A1686,[1]原表!$E:$AJ,32,0)</f>
        <v>GYS16100080</v>
      </c>
      <c r="C1686" t="str">
        <f>VLOOKUP(A1686,[1]原表!$A:$D,4,0)</f>
        <v>机器设备-化工医用设备</v>
      </c>
      <c r="D1686" t="str">
        <f>VLOOKUP(A1686,[1]原表!$E:$G,3,0)</f>
        <v>吸附式干燥器（空气压缩机组）</v>
      </c>
      <c r="E1686" t="str">
        <f>VLOOKUP(A1686,'[1]拆分表2-整理表'!$C:$P,14,0)</f>
        <v>AD300</v>
      </c>
      <c r="F1686">
        <v>123</v>
      </c>
      <c r="I1686" s="68">
        <f>VLOOKUP(A1686,[1]原表!$E:$N,10,0)</f>
        <v>43709</v>
      </c>
      <c r="J1686" s="68" t="s">
        <v>29</v>
      </c>
      <c r="M1686" t="str">
        <f>VLOOKUP(A1686,[1]原表!$E:$M,9,0)</f>
        <v>直接购入</v>
      </c>
      <c r="O1686" t="str">
        <f>VLOOKUP(A1686,'[1]拆分表2-整理表'!$C:$O,13,0)</f>
        <v>昆明欧尼斯特动力设备有限公司</v>
      </c>
      <c r="P1686" t="str">
        <f>VLOOKUP(A1686,[1]原表!$E:$U,17,0)</f>
        <v>10</v>
      </c>
      <c r="Q1686">
        <f>VLOOKUP(A1686,[1]原表!$E:$X,20,0)</f>
        <v>47732.76</v>
      </c>
    </row>
    <row r="1687" spans="1:17">
      <c r="A1687" s="74" t="s">
        <v>1746</v>
      </c>
      <c r="B1687" t="str">
        <f>VLOOKUP(A1687,[1]原表!$E:$AJ,32,0)</f>
        <v>GYS16100081</v>
      </c>
      <c r="C1687" t="str">
        <f>VLOOKUP(A1687,[1]原表!$A:$D,4,0)</f>
        <v>机器设备-化工医用设备</v>
      </c>
      <c r="D1687" t="str">
        <f>VLOOKUP(A1687,[1]原表!$E:$G,3,0)</f>
        <v>吸附式干燥器（空气压缩机组）</v>
      </c>
      <c r="E1687" t="str">
        <f>VLOOKUP(A1687,'[1]拆分表2-整理表'!$C:$P,14,0)</f>
        <v>AD300</v>
      </c>
      <c r="F1687">
        <v>124</v>
      </c>
      <c r="I1687" s="68">
        <f>VLOOKUP(A1687,[1]原表!$E:$N,10,0)</f>
        <v>43709</v>
      </c>
      <c r="J1687" s="68" t="s">
        <v>29</v>
      </c>
      <c r="M1687" t="str">
        <f>VLOOKUP(A1687,[1]原表!$E:$M,9,0)</f>
        <v>直接购入</v>
      </c>
      <c r="O1687" t="str">
        <f>VLOOKUP(A1687,'[1]拆分表2-整理表'!$C:$O,13,0)</f>
        <v>昆明欧尼斯特动力设备有限公司</v>
      </c>
      <c r="P1687" t="str">
        <f>VLOOKUP(A1687,[1]原表!$E:$U,17,0)</f>
        <v>10</v>
      </c>
      <c r="Q1687">
        <f>VLOOKUP(A1687,[1]原表!$E:$X,20,0)</f>
        <v>47732.76</v>
      </c>
    </row>
    <row r="1688" spans="1:17">
      <c r="A1688" s="74" t="s">
        <v>1747</v>
      </c>
      <c r="B1688" t="str">
        <f>VLOOKUP(A1688,[1]原表!$E:$AJ,32,0)</f>
        <v>GYS16100082</v>
      </c>
      <c r="C1688" t="str">
        <f>VLOOKUP(A1688,[1]原表!$A:$D,4,0)</f>
        <v>机器设备-化工医用设备</v>
      </c>
      <c r="D1688" t="str">
        <f>VLOOKUP(A1688,[1]原表!$E:$G,3,0)</f>
        <v>不锈钢储气罐（空气压缩机组）</v>
      </c>
      <c r="E1688" t="str">
        <f>VLOOKUP(A1688,'[1]拆分表2-整理表'!$C:$P,14,0)</f>
        <v>2/1.0</v>
      </c>
      <c r="F1688">
        <v>125</v>
      </c>
      <c r="I1688" s="68">
        <f>VLOOKUP(A1688,[1]原表!$E:$N,10,0)</f>
        <v>43709</v>
      </c>
      <c r="J1688" s="68" t="s">
        <v>29</v>
      </c>
      <c r="M1688" t="str">
        <f>VLOOKUP(A1688,[1]原表!$E:$M,9,0)</f>
        <v>直接购入</v>
      </c>
      <c r="O1688" t="str">
        <f>VLOOKUP(A1688,'[1]拆分表2-整理表'!$C:$O,13,0)</f>
        <v>昆明欧尼斯特动力设备有限公司</v>
      </c>
      <c r="P1688" t="str">
        <f>VLOOKUP(A1688,[1]原表!$E:$U,17,0)</f>
        <v>10</v>
      </c>
      <c r="Q1688">
        <f>VLOOKUP(A1688,[1]原表!$E:$X,20,0)</f>
        <v>15796.55</v>
      </c>
    </row>
    <row r="1689" spans="1:17">
      <c r="A1689" s="74" t="s">
        <v>1748</v>
      </c>
      <c r="B1689" t="str">
        <f>VLOOKUP(A1689,[1]原表!$E:$AJ,32,0)</f>
        <v>GYS16100083</v>
      </c>
      <c r="C1689" t="str">
        <f>VLOOKUP(A1689,[1]原表!$A:$D,4,0)</f>
        <v>机器设备-化工医用设备</v>
      </c>
      <c r="D1689" t="str">
        <f>VLOOKUP(A1689,[1]原表!$E:$G,3,0)</f>
        <v>不锈钢储气罐（空气压缩机组）</v>
      </c>
      <c r="E1689" t="str">
        <f>VLOOKUP(A1689,'[1]拆分表2-整理表'!$C:$P,14,0)</f>
        <v>2/1.0</v>
      </c>
      <c r="F1689">
        <v>126</v>
      </c>
      <c r="I1689" s="68">
        <f>VLOOKUP(A1689,[1]原表!$E:$N,10,0)</f>
        <v>43709</v>
      </c>
      <c r="J1689" s="68" t="s">
        <v>29</v>
      </c>
      <c r="M1689" t="str">
        <f>VLOOKUP(A1689,[1]原表!$E:$M,9,0)</f>
        <v>直接购入</v>
      </c>
      <c r="O1689" t="str">
        <f>VLOOKUP(A1689,'[1]拆分表2-整理表'!$C:$O,13,0)</f>
        <v>昆明欧尼斯特动力设备有限公司</v>
      </c>
      <c r="P1689" t="str">
        <f>VLOOKUP(A1689,[1]原表!$E:$U,17,0)</f>
        <v>10</v>
      </c>
      <c r="Q1689">
        <f>VLOOKUP(A1689,[1]原表!$E:$X,20,0)</f>
        <v>15796.55</v>
      </c>
    </row>
    <row r="1690" spans="1:17">
      <c r="A1690" s="74" t="s">
        <v>1749</v>
      </c>
      <c r="B1690" t="str">
        <f>VLOOKUP(A1690,[1]原表!$E:$AJ,32,0)</f>
        <v>GYS16100084</v>
      </c>
      <c r="C1690" t="str">
        <f>VLOOKUP(A1690,[1]原表!$A:$D,4,0)</f>
        <v>机器设备-化工医用设备</v>
      </c>
      <c r="D1690" t="str">
        <f>VLOOKUP(A1690,[1]原表!$E:$G,3,0)</f>
        <v>不锈钢储气罐（空气压缩机组）</v>
      </c>
      <c r="E1690" t="str">
        <f>VLOOKUP(A1690,'[1]拆分表2-整理表'!$C:$P,14,0)</f>
        <v>2/1.0</v>
      </c>
      <c r="F1690">
        <v>127</v>
      </c>
      <c r="I1690" s="68">
        <f>VLOOKUP(A1690,[1]原表!$E:$N,10,0)</f>
        <v>43709</v>
      </c>
      <c r="J1690" s="68" t="s">
        <v>29</v>
      </c>
      <c r="M1690" t="str">
        <f>VLOOKUP(A1690,[1]原表!$E:$M,9,0)</f>
        <v>直接购入</v>
      </c>
      <c r="O1690" t="str">
        <f>VLOOKUP(A1690,'[1]拆分表2-整理表'!$C:$O,13,0)</f>
        <v>昆明欧尼斯特动力设备有限公司</v>
      </c>
      <c r="P1690" t="str">
        <f>VLOOKUP(A1690,[1]原表!$E:$U,17,0)</f>
        <v>10</v>
      </c>
      <c r="Q1690">
        <f>VLOOKUP(A1690,[1]原表!$E:$X,20,0)</f>
        <v>15796.55</v>
      </c>
    </row>
    <row r="1691" spans="1:17">
      <c r="A1691" s="74" t="s">
        <v>1750</v>
      </c>
      <c r="B1691" t="str">
        <f>VLOOKUP(A1691,[1]原表!$E:$AJ,32,0)</f>
        <v>GYS16100085</v>
      </c>
      <c r="C1691" t="str">
        <f>VLOOKUP(A1691,[1]原表!$A:$D,4,0)</f>
        <v>机器设备-化工医用设备</v>
      </c>
      <c r="D1691" t="str">
        <f>VLOOKUP(A1691,[1]原表!$E:$G,3,0)</f>
        <v>不锈钢储气罐（空气压缩机组）</v>
      </c>
      <c r="E1691" t="str">
        <f>VLOOKUP(A1691,'[1]拆分表2-整理表'!$C:$P,14,0)</f>
        <v>2/1.0</v>
      </c>
      <c r="F1691">
        <v>128</v>
      </c>
      <c r="I1691" s="68">
        <f>VLOOKUP(A1691,[1]原表!$E:$N,10,0)</f>
        <v>43709</v>
      </c>
      <c r="J1691" s="68" t="s">
        <v>29</v>
      </c>
      <c r="M1691" t="str">
        <f>VLOOKUP(A1691,[1]原表!$E:$M,9,0)</f>
        <v>直接购入</v>
      </c>
      <c r="O1691" t="str">
        <f>VLOOKUP(A1691,'[1]拆分表2-整理表'!$C:$O,13,0)</f>
        <v>昆明欧尼斯特动力设备有限公司</v>
      </c>
      <c r="P1691" t="str">
        <f>VLOOKUP(A1691,[1]原表!$E:$U,17,0)</f>
        <v>10</v>
      </c>
      <c r="Q1691">
        <f>VLOOKUP(A1691,[1]原表!$E:$X,20,0)</f>
        <v>15796.55</v>
      </c>
    </row>
    <row r="1692" spans="1:17">
      <c r="A1692" s="74" t="s">
        <v>1751</v>
      </c>
      <c r="B1692" t="str">
        <f>VLOOKUP(A1692,[1]原表!$E:$AJ,32,0)</f>
        <v>GYS16100086</v>
      </c>
      <c r="C1692" t="str">
        <f>VLOOKUP(A1692,[1]原表!$A:$D,4,0)</f>
        <v>机器设备-化工医用设备</v>
      </c>
      <c r="D1692" t="str">
        <f>VLOOKUP(A1692,[1]原表!$E:$G,3,0)</f>
        <v>不锈钢储气罐（空气压缩机组）</v>
      </c>
      <c r="E1692" t="str">
        <f>VLOOKUP(A1692,'[1]拆分表2-整理表'!$C:$P,14,0)</f>
        <v>4/1.0</v>
      </c>
      <c r="F1692">
        <v>129</v>
      </c>
      <c r="I1692" s="68">
        <f>VLOOKUP(A1692,[1]原表!$E:$N,10,0)</f>
        <v>43709</v>
      </c>
      <c r="J1692" s="68" t="s">
        <v>29</v>
      </c>
      <c r="M1692" t="str">
        <f>VLOOKUP(A1692,[1]原表!$E:$M,9,0)</f>
        <v>直接购入</v>
      </c>
      <c r="O1692" t="str">
        <f>VLOOKUP(A1692,'[1]拆分表2-整理表'!$C:$O,13,0)</f>
        <v>昆明欧尼斯特动力设备有限公司</v>
      </c>
      <c r="P1692" t="str">
        <f>VLOOKUP(A1692,[1]原表!$E:$U,17,0)</f>
        <v>10</v>
      </c>
      <c r="Q1692">
        <f>VLOOKUP(A1692,[1]原表!$E:$X,20,0)</f>
        <v>27335.34</v>
      </c>
    </row>
    <row r="1693" spans="1:17">
      <c r="A1693" s="74" t="s">
        <v>1752</v>
      </c>
      <c r="B1693" t="str">
        <f>VLOOKUP(A1693,[1]原表!$E:$AJ,32,0)</f>
        <v>GYS16100087</v>
      </c>
      <c r="C1693" t="str">
        <f>VLOOKUP(A1693,[1]原表!$A:$D,4,0)</f>
        <v>机器设备-化工医用设备</v>
      </c>
      <c r="D1693" t="str">
        <f>VLOOKUP(A1693,[1]原表!$E:$G,3,0)</f>
        <v>不锈钢储气罐（空气压缩机组）</v>
      </c>
      <c r="E1693" t="str">
        <f>VLOOKUP(A1693,'[1]拆分表2-整理表'!$C:$P,14,0)</f>
        <v>4/1.0</v>
      </c>
      <c r="F1693">
        <v>130</v>
      </c>
      <c r="I1693" s="68">
        <f>VLOOKUP(A1693,[1]原表!$E:$N,10,0)</f>
        <v>43709</v>
      </c>
      <c r="J1693" s="68" t="s">
        <v>29</v>
      </c>
      <c r="M1693" t="str">
        <f>VLOOKUP(A1693,[1]原表!$E:$M,9,0)</f>
        <v>直接购入</v>
      </c>
      <c r="O1693" t="str">
        <f>VLOOKUP(A1693,'[1]拆分表2-整理表'!$C:$O,13,0)</f>
        <v>昆明欧尼斯特动力设备有限公司</v>
      </c>
      <c r="P1693" t="str">
        <f>VLOOKUP(A1693,[1]原表!$E:$U,17,0)</f>
        <v>10</v>
      </c>
      <c r="Q1693">
        <f>VLOOKUP(A1693,[1]原表!$E:$X,20,0)</f>
        <v>27335.34</v>
      </c>
    </row>
    <row r="1694" spans="1:17">
      <c r="A1694" s="74" t="s">
        <v>1753</v>
      </c>
      <c r="B1694" t="str">
        <f>VLOOKUP(A1694,[1]原表!$E:$AJ,32,0)</f>
        <v>GYS16100088</v>
      </c>
      <c r="C1694" t="str">
        <f>VLOOKUP(A1694,[1]原表!$A:$D,4,0)</f>
        <v>机器设备-化工医用设备</v>
      </c>
      <c r="D1694" t="str">
        <f>VLOOKUP(A1694,[1]原表!$E:$G,3,0)</f>
        <v>不锈钢储气罐（空气压缩机组）</v>
      </c>
      <c r="E1694" t="str">
        <f>VLOOKUP(A1694,'[1]拆分表2-整理表'!$C:$P,14,0)</f>
        <v>4/1.0</v>
      </c>
      <c r="F1694">
        <v>131</v>
      </c>
      <c r="I1694" s="68">
        <f>VLOOKUP(A1694,[1]原表!$E:$N,10,0)</f>
        <v>43709</v>
      </c>
      <c r="J1694" s="68" t="s">
        <v>29</v>
      </c>
      <c r="M1694" t="str">
        <f>VLOOKUP(A1694,[1]原表!$E:$M,9,0)</f>
        <v>直接购入</v>
      </c>
      <c r="O1694" t="str">
        <f>VLOOKUP(A1694,'[1]拆分表2-整理表'!$C:$O,13,0)</f>
        <v>昆明欧尼斯特动力设备有限公司</v>
      </c>
      <c r="P1694" t="str">
        <f>VLOOKUP(A1694,[1]原表!$E:$U,17,0)</f>
        <v>10</v>
      </c>
      <c r="Q1694">
        <f>VLOOKUP(A1694,[1]原表!$E:$X,20,0)</f>
        <v>27335.34</v>
      </c>
    </row>
    <row r="1695" spans="1:17">
      <c r="A1695" s="74" t="s">
        <v>1754</v>
      </c>
      <c r="B1695" t="str">
        <f>VLOOKUP(A1695,[1]原表!$E:$AJ,32,0)</f>
        <v>GYS16100089</v>
      </c>
      <c r="C1695" t="str">
        <f>VLOOKUP(A1695,[1]原表!$A:$D,4,0)</f>
        <v>机器设备-化工医用设备</v>
      </c>
      <c r="D1695" t="str">
        <f>VLOOKUP(A1695,[1]原表!$E:$G,3,0)</f>
        <v>不锈钢储气罐（空气压缩机组）</v>
      </c>
      <c r="E1695" t="str">
        <f>VLOOKUP(A1695,'[1]拆分表2-整理表'!$C:$P,14,0)</f>
        <v>4/1.0</v>
      </c>
      <c r="F1695">
        <v>132</v>
      </c>
      <c r="I1695" s="68">
        <f>VLOOKUP(A1695,[1]原表!$E:$N,10,0)</f>
        <v>43709</v>
      </c>
      <c r="J1695" s="68" t="s">
        <v>29</v>
      </c>
      <c r="M1695" t="str">
        <f>VLOOKUP(A1695,[1]原表!$E:$M,9,0)</f>
        <v>直接购入</v>
      </c>
      <c r="O1695" t="str">
        <f>VLOOKUP(A1695,'[1]拆分表2-整理表'!$C:$O,13,0)</f>
        <v>昆明欧尼斯特动力设备有限公司</v>
      </c>
      <c r="P1695" t="str">
        <f>VLOOKUP(A1695,[1]原表!$E:$U,17,0)</f>
        <v>10</v>
      </c>
      <c r="Q1695">
        <f>VLOOKUP(A1695,[1]原表!$E:$X,20,0)</f>
        <v>27335.34</v>
      </c>
    </row>
    <row r="1696" spans="1:17">
      <c r="A1696" s="74" t="s">
        <v>1755</v>
      </c>
      <c r="B1696" t="str">
        <f>VLOOKUP(A1696,[1]原表!$E:$AJ,32,0)</f>
        <v>SCT14120002</v>
      </c>
      <c r="C1696" t="str">
        <f>VLOOKUP(A1696,[1]原表!$A:$D,4,0)</f>
        <v>机器设备-化工医用设备</v>
      </c>
      <c r="D1696" t="str">
        <f>VLOOKUP(A1696,[1]原表!$E:$G,3,0)</f>
        <v>2.5M3储罐</v>
      </c>
      <c r="E1696" t="str">
        <f>VLOOKUP(A1696,'[1]拆分表2-整理表'!$C:$P,14,0)</f>
        <v>BTCG-2500</v>
      </c>
      <c r="F1696">
        <v>133</v>
      </c>
      <c r="I1696" s="68">
        <f>VLOOKUP(A1696,[1]原表!$E:$N,10,0)</f>
        <v>43709</v>
      </c>
      <c r="J1696" s="68" t="s">
        <v>31</v>
      </c>
      <c r="M1696" t="str">
        <f>VLOOKUP(A1696,[1]原表!$E:$M,9,0)</f>
        <v>直接购入</v>
      </c>
      <c r="O1696" t="str">
        <f>VLOOKUP(A1696,'[1]拆分表2-整理表'!$C:$O,13,0)</f>
        <v>云南宝泰轻化机械有限公司</v>
      </c>
      <c r="P1696" t="str">
        <f>VLOOKUP(A1696,[1]原表!$E:$U,17,0)</f>
        <v>10</v>
      </c>
      <c r="Q1696">
        <f>VLOOKUP(A1696,[1]原表!$E:$X,20,0)</f>
        <v>13809.86</v>
      </c>
    </row>
    <row r="1697" spans="1:17">
      <c r="A1697" s="74" t="s">
        <v>1756</v>
      </c>
      <c r="B1697" t="str">
        <f>VLOOKUP(A1697,[1]原表!$E:$AJ,32,0)</f>
        <v>SCT14120003</v>
      </c>
      <c r="C1697" t="str">
        <f>VLOOKUP(A1697,[1]原表!$A:$D,4,0)</f>
        <v>机器设备-化工医用设备</v>
      </c>
      <c r="D1697" t="str">
        <f>VLOOKUP(A1697,[1]原表!$E:$G,3,0)</f>
        <v>2.5M3储罐</v>
      </c>
      <c r="E1697" t="str">
        <f>VLOOKUP(A1697,'[1]拆分表2-整理表'!$C:$P,14,0)</f>
        <v>BTCG-2500</v>
      </c>
      <c r="F1697">
        <v>134</v>
      </c>
      <c r="I1697" s="68">
        <f>VLOOKUP(A1697,[1]原表!$E:$N,10,0)</f>
        <v>43709</v>
      </c>
      <c r="J1697" s="68" t="s">
        <v>31</v>
      </c>
      <c r="M1697" t="str">
        <f>VLOOKUP(A1697,[1]原表!$E:$M,9,0)</f>
        <v>直接购入</v>
      </c>
      <c r="O1697" t="str">
        <f>VLOOKUP(A1697,'[1]拆分表2-整理表'!$C:$O,13,0)</f>
        <v>云南宝泰轻化机械有限公司</v>
      </c>
      <c r="P1697" t="str">
        <f>VLOOKUP(A1697,[1]原表!$E:$U,17,0)</f>
        <v>10</v>
      </c>
      <c r="Q1697">
        <f>VLOOKUP(A1697,[1]原表!$E:$X,20,0)</f>
        <v>13809.86</v>
      </c>
    </row>
    <row r="1698" spans="1:17">
      <c r="A1698" s="74" t="s">
        <v>1757</v>
      </c>
      <c r="B1698" t="str">
        <f>VLOOKUP(A1698,[1]原表!$E:$AJ,32,0)</f>
        <v>SCT14120004</v>
      </c>
      <c r="C1698" t="str">
        <f>VLOOKUP(A1698,[1]原表!$A:$D,4,0)</f>
        <v>机器设备-化工医用设备</v>
      </c>
      <c r="D1698" t="str">
        <f>VLOOKUP(A1698,[1]原表!$E:$G,3,0)</f>
        <v>2.5M3储罐</v>
      </c>
      <c r="E1698" t="str">
        <f>VLOOKUP(A1698,'[1]拆分表2-整理表'!$C:$P,14,0)</f>
        <v>BTCG-2500</v>
      </c>
      <c r="F1698">
        <v>135</v>
      </c>
      <c r="I1698" s="68">
        <f>VLOOKUP(A1698,[1]原表!$E:$N,10,0)</f>
        <v>43709</v>
      </c>
      <c r="J1698" s="68" t="s">
        <v>31</v>
      </c>
      <c r="M1698" t="str">
        <f>VLOOKUP(A1698,[1]原表!$E:$M,9,0)</f>
        <v>直接购入</v>
      </c>
      <c r="O1698" t="str">
        <f>VLOOKUP(A1698,'[1]拆分表2-整理表'!$C:$O,13,0)</f>
        <v>云南宝泰轻化机械有限公司</v>
      </c>
      <c r="P1698" t="str">
        <f>VLOOKUP(A1698,[1]原表!$E:$U,17,0)</f>
        <v>10</v>
      </c>
      <c r="Q1698">
        <f>VLOOKUP(A1698,[1]原表!$E:$X,20,0)</f>
        <v>13809.86</v>
      </c>
    </row>
    <row r="1699" spans="1:17">
      <c r="A1699" s="74" t="s">
        <v>1758</v>
      </c>
      <c r="B1699" t="str">
        <f>VLOOKUP(A1699,[1]原表!$E:$AJ,32,0)</f>
        <v>SCT14120005</v>
      </c>
      <c r="C1699" t="str">
        <f>VLOOKUP(A1699,[1]原表!$A:$D,4,0)</f>
        <v>机器设备-化工医用设备</v>
      </c>
      <c r="D1699" t="str">
        <f>VLOOKUP(A1699,[1]原表!$E:$G,3,0)</f>
        <v>2.5M3储罐</v>
      </c>
      <c r="E1699" t="str">
        <f>VLOOKUP(A1699,'[1]拆分表2-整理表'!$C:$P,14,0)</f>
        <v>BTCG-2500</v>
      </c>
      <c r="F1699">
        <v>136</v>
      </c>
      <c r="I1699" s="68">
        <f>VLOOKUP(A1699,[1]原表!$E:$N,10,0)</f>
        <v>43709</v>
      </c>
      <c r="J1699" s="68" t="s">
        <v>31</v>
      </c>
      <c r="M1699" t="str">
        <f>VLOOKUP(A1699,[1]原表!$E:$M,9,0)</f>
        <v>直接购入</v>
      </c>
      <c r="O1699" t="str">
        <f>VLOOKUP(A1699,'[1]拆分表2-整理表'!$C:$O,13,0)</f>
        <v>云南宝泰轻化机械有限公司</v>
      </c>
      <c r="P1699" t="str">
        <f>VLOOKUP(A1699,[1]原表!$E:$U,17,0)</f>
        <v>10</v>
      </c>
      <c r="Q1699">
        <f>VLOOKUP(A1699,[1]原表!$E:$X,20,0)</f>
        <v>13809.86</v>
      </c>
    </row>
    <row r="1700" spans="1:17">
      <c r="A1700" s="74" t="s">
        <v>1759</v>
      </c>
      <c r="B1700" t="str">
        <f>VLOOKUP(A1700,[1]原表!$E:$AJ,32,0)</f>
        <v>SCT14120006</v>
      </c>
      <c r="C1700" t="str">
        <f>VLOOKUP(A1700,[1]原表!$A:$D,4,0)</f>
        <v>机器设备-化工医用设备</v>
      </c>
      <c r="D1700" t="str">
        <f>VLOOKUP(A1700,[1]原表!$E:$G,3,0)</f>
        <v>2.5M3储罐</v>
      </c>
      <c r="E1700" t="str">
        <f>VLOOKUP(A1700,'[1]拆分表2-整理表'!$C:$P,14,0)</f>
        <v>BTCG-2500</v>
      </c>
      <c r="F1700">
        <v>137</v>
      </c>
      <c r="I1700" s="68">
        <f>VLOOKUP(A1700,[1]原表!$E:$N,10,0)</f>
        <v>43709</v>
      </c>
      <c r="J1700" s="68" t="s">
        <v>31</v>
      </c>
      <c r="M1700" t="str">
        <f>VLOOKUP(A1700,[1]原表!$E:$M,9,0)</f>
        <v>直接购入</v>
      </c>
      <c r="O1700" t="str">
        <f>VLOOKUP(A1700,'[1]拆分表2-整理表'!$C:$O,13,0)</f>
        <v>云南宝泰轻化机械有限公司</v>
      </c>
      <c r="P1700" t="str">
        <f>VLOOKUP(A1700,[1]原表!$E:$U,17,0)</f>
        <v>10</v>
      </c>
      <c r="Q1700">
        <f>VLOOKUP(A1700,[1]原表!$E:$X,20,0)</f>
        <v>13809.86</v>
      </c>
    </row>
    <row r="1701" spans="1:17">
      <c r="A1701" s="74" t="s">
        <v>1760</v>
      </c>
      <c r="B1701" t="str">
        <f>VLOOKUP(A1701,[1]原表!$E:$AJ,32,0)</f>
        <v>SCT14120007</v>
      </c>
      <c r="C1701" t="str">
        <f>VLOOKUP(A1701,[1]原表!$A:$D,4,0)</f>
        <v>机器设备-化工医用设备</v>
      </c>
      <c r="D1701" t="str">
        <f>VLOOKUP(A1701,[1]原表!$E:$G,3,0)</f>
        <v>2.5M3储罐</v>
      </c>
      <c r="E1701" t="str">
        <f>VLOOKUP(A1701,'[1]拆分表2-整理表'!$C:$P,14,0)</f>
        <v>BTCG-2500</v>
      </c>
      <c r="F1701">
        <v>138</v>
      </c>
      <c r="I1701" s="68">
        <f>VLOOKUP(A1701,[1]原表!$E:$N,10,0)</f>
        <v>43709</v>
      </c>
      <c r="J1701" s="68" t="s">
        <v>31</v>
      </c>
      <c r="M1701" t="str">
        <f>VLOOKUP(A1701,[1]原表!$E:$M,9,0)</f>
        <v>直接购入</v>
      </c>
      <c r="O1701" t="str">
        <f>VLOOKUP(A1701,'[1]拆分表2-整理表'!$C:$O,13,0)</f>
        <v>云南宝泰轻化机械有限公司</v>
      </c>
      <c r="P1701" t="str">
        <f>VLOOKUP(A1701,[1]原表!$E:$U,17,0)</f>
        <v>10</v>
      </c>
      <c r="Q1701">
        <f>VLOOKUP(A1701,[1]原表!$E:$X,20,0)</f>
        <v>13809.85</v>
      </c>
    </row>
    <row r="1702" spans="1:17">
      <c r="A1702" s="74" t="s">
        <v>1761</v>
      </c>
      <c r="B1702" t="str">
        <f>VLOOKUP(A1702,[1]原表!$E:$AJ,32,0)</f>
        <v>SCT14120008</v>
      </c>
      <c r="C1702" t="str">
        <f>VLOOKUP(A1702,[1]原表!$A:$D,4,0)</f>
        <v>机器设备-化工医用设备</v>
      </c>
      <c r="D1702" t="str">
        <f>VLOOKUP(A1702,[1]原表!$E:$G,3,0)</f>
        <v>2.5M3储罐</v>
      </c>
      <c r="E1702" t="str">
        <f>VLOOKUP(A1702,'[1]拆分表2-整理表'!$C:$P,14,0)</f>
        <v>2015-FK-094</v>
      </c>
      <c r="F1702">
        <v>139</v>
      </c>
      <c r="I1702" s="68">
        <f>VLOOKUP(A1702,[1]原表!$E:$N,10,0)</f>
        <v>43709</v>
      </c>
      <c r="J1702" s="68" t="s">
        <v>31</v>
      </c>
      <c r="M1702" t="str">
        <f>VLOOKUP(A1702,[1]原表!$E:$M,9,0)</f>
        <v>直接购入</v>
      </c>
      <c r="O1702" t="str">
        <f>VLOOKUP(A1702,'[1]拆分表2-整理表'!$C:$O,13,0)</f>
        <v>云南宝泰轻化机械有限公司</v>
      </c>
      <c r="P1702" t="str">
        <f>VLOOKUP(A1702,[1]原表!$E:$U,17,0)</f>
        <v>10</v>
      </c>
      <c r="Q1702">
        <f>VLOOKUP(A1702,[1]原表!$E:$X,20,0)</f>
        <v>13809.85</v>
      </c>
    </row>
    <row r="1703" spans="1:17">
      <c r="A1703" s="74" t="s">
        <v>1762</v>
      </c>
      <c r="B1703" t="str">
        <f>VLOOKUP(A1703,[1]原表!$E:$AJ,32,0)</f>
        <v>SCT16100009</v>
      </c>
      <c r="C1703" t="str">
        <f>VLOOKUP(A1703,[1]原表!$A:$D,4,0)</f>
        <v>机器设备-化工医用设备</v>
      </c>
      <c r="D1703" t="str">
        <f>VLOOKUP(A1703,[1]原表!$E:$G,3,0)</f>
        <v>2.5M3储罐</v>
      </c>
      <c r="E1703" t="str">
        <f>VLOOKUP(A1703,'[1]拆分表2-整理表'!$C:$P,14,0)</f>
        <v>BTCG-2500</v>
      </c>
      <c r="F1703">
        <v>140</v>
      </c>
      <c r="I1703" s="68">
        <f>VLOOKUP(A1703,[1]原表!$E:$N,10,0)</f>
        <v>43709</v>
      </c>
      <c r="J1703" s="68" t="s">
        <v>31</v>
      </c>
      <c r="M1703" t="str">
        <f>VLOOKUP(A1703,[1]原表!$E:$M,9,0)</f>
        <v>直接购入</v>
      </c>
      <c r="O1703" t="str">
        <f>VLOOKUP(A1703,'[1]拆分表2-整理表'!$C:$O,13,0)</f>
        <v>云南宝泰轻化机械有限公司</v>
      </c>
      <c r="P1703" t="str">
        <f>VLOOKUP(A1703,[1]原表!$E:$U,17,0)</f>
        <v>10</v>
      </c>
      <c r="Q1703">
        <f>VLOOKUP(A1703,[1]原表!$E:$X,20,0)</f>
        <v>15070.8</v>
      </c>
    </row>
    <row r="1704" spans="1:17">
      <c r="A1704" s="74" t="s">
        <v>1763</v>
      </c>
      <c r="B1704" t="str">
        <f>VLOOKUP(A1704,[1]原表!$E:$AJ,32,0)</f>
        <v>SCT14120010</v>
      </c>
      <c r="C1704" t="str">
        <f>VLOOKUP(A1704,[1]原表!$A:$D,4,0)</f>
        <v>机器设备-化工医用设备</v>
      </c>
      <c r="D1704" t="str">
        <f>VLOOKUP(A1704,[1]原表!$E:$G,3,0)</f>
        <v>2.5M3储罐</v>
      </c>
      <c r="E1704" t="str">
        <f>VLOOKUP(A1704,'[1]拆分表2-整理表'!$C:$P,14,0)</f>
        <v>BTCG-2500</v>
      </c>
      <c r="F1704">
        <v>141</v>
      </c>
      <c r="I1704" s="68">
        <f>VLOOKUP(A1704,[1]原表!$E:$N,10,0)</f>
        <v>43709</v>
      </c>
      <c r="J1704" s="68" t="s">
        <v>31</v>
      </c>
      <c r="M1704" t="str">
        <f>VLOOKUP(A1704,[1]原表!$E:$M,9,0)</f>
        <v>直接购入</v>
      </c>
      <c r="O1704" t="str">
        <f>VLOOKUP(A1704,'[1]拆分表2-整理表'!$C:$O,13,0)</f>
        <v>云南宝泰轻化机械有限公司</v>
      </c>
      <c r="P1704" t="str">
        <f>VLOOKUP(A1704,[1]原表!$E:$U,17,0)</f>
        <v>10</v>
      </c>
      <c r="Q1704">
        <f>VLOOKUP(A1704,[1]原表!$E:$X,20,0)</f>
        <v>13809.85</v>
      </c>
    </row>
    <row r="1705" spans="1:17">
      <c r="A1705" s="74" t="s">
        <v>1764</v>
      </c>
      <c r="B1705" t="str">
        <f>VLOOKUP(A1705,[1]原表!$E:$AJ,32,0)</f>
        <v>SCT14120011</v>
      </c>
      <c r="C1705" t="str">
        <f>VLOOKUP(A1705,[1]原表!$A:$D,4,0)</f>
        <v>机器设备-化工医用设备</v>
      </c>
      <c r="D1705" t="str">
        <f>VLOOKUP(A1705,[1]原表!$E:$G,3,0)</f>
        <v>4M3乙醇配置罐</v>
      </c>
      <c r="E1705" t="str">
        <f>VLOOKUP(A1705,'[1]拆分表2-整理表'!$C:$P,14,0)</f>
        <v>BTPYG</v>
      </c>
      <c r="F1705">
        <v>142</v>
      </c>
      <c r="I1705" s="68">
        <f>VLOOKUP(A1705,[1]原表!$E:$N,10,0)</f>
        <v>43709</v>
      </c>
      <c r="J1705" s="68" t="s">
        <v>31</v>
      </c>
      <c r="M1705" t="str">
        <f>VLOOKUP(A1705,[1]原表!$E:$M,9,0)</f>
        <v>直接购入</v>
      </c>
      <c r="O1705" t="str">
        <f>VLOOKUP(A1705,'[1]拆分表2-整理表'!$C:$O,13,0)</f>
        <v>云南宝泰轻化机械有限公司</v>
      </c>
      <c r="P1705" t="str">
        <f>VLOOKUP(A1705,[1]原表!$E:$U,17,0)</f>
        <v>10</v>
      </c>
      <c r="Q1705">
        <f>VLOOKUP(A1705,[1]原表!$E:$X,20,0)</f>
        <v>28318.58</v>
      </c>
    </row>
    <row r="1706" spans="1:17">
      <c r="A1706" s="74" t="s">
        <v>1765</v>
      </c>
      <c r="B1706" t="str">
        <f>VLOOKUP(A1706,[1]原表!$E:$AJ,32,0)</f>
        <v>SCT14120012</v>
      </c>
      <c r="C1706" t="str">
        <f>VLOOKUP(A1706,[1]原表!$A:$D,4,0)</f>
        <v>机器设备-化工医用设备</v>
      </c>
      <c r="D1706" t="str">
        <f>VLOOKUP(A1706,[1]原表!$E:$G,3,0)</f>
        <v>4M3储罐</v>
      </c>
      <c r="E1706" t="str">
        <f>VLOOKUP(A1706,'[1]拆分表2-整理表'!$C:$P,14,0)</f>
        <v>BTCG-4000</v>
      </c>
      <c r="F1706">
        <v>143</v>
      </c>
      <c r="I1706" s="68">
        <f>VLOOKUP(A1706,[1]原表!$E:$N,10,0)</f>
        <v>43709</v>
      </c>
      <c r="J1706" s="68" t="s">
        <v>31</v>
      </c>
      <c r="M1706" t="str">
        <f>VLOOKUP(A1706,[1]原表!$E:$M,9,0)</f>
        <v>直接购入</v>
      </c>
      <c r="O1706" t="str">
        <f>VLOOKUP(A1706,'[1]拆分表2-整理表'!$C:$O,13,0)</f>
        <v>云南宝泰轻化机械有限公司</v>
      </c>
      <c r="P1706" t="str">
        <f>VLOOKUP(A1706,[1]原表!$E:$U,17,0)</f>
        <v>10</v>
      </c>
      <c r="Q1706">
        <f>VLOOKUP(A1706,[1]原表!$E:$X,20,0)</f>
        <v>17699.12</v>
      </c>
    </row>
    <row r="1707" spans="1:17">
      <c r="A1707" s="74" t="s">
        <v>1766</v>
      </c>
      <c r="B1707" t="str">
        <f>VLOOKUP(A1707,[1]原表!$E:$AJ,32,0)</f>
        <v>SCT14120021</v>
      </c>
      <c r="C1707" t="str">
        <f>VLOOKUP(A1707,[1]原表!$A:$D,4,0)</f>
        <v>机器设备-化工医用设备</v>
      </c>
      <c r="D1707" t="str">
        <f>VLOOKUP(A1707,[1]原表!$E:$G,3,0)</f>
        <v>2.5M3储罐</v>
      </c>
      <c r="E1707" t="str">
        <f>VLOOKUP(A1707,'[1]拆分表2-整理表'!$C:$P,14,0)</f>
        <v>BTCG-2500</v>
      </c>
      <c r="F1707">
        <v>144</v>
      </c>
      <c r="I1707" s="68">
        <f>VLOOKUP(A1707,[1]原表!$E:$N,10,0)</f>
        <v>43709</v>
      </c>
      <c r="J1707" s="68" t="s">
        <v>31</v>
      </c>
      <c r="M1707" t="str">
        <f>VLOOKUP(A1707,[1]原表!$E:$M,9,0)</f>
        <v>直接购入</v>
      </c>
      <c r="O1707" t="str">
        <f>VLOOKUP(A1707,'[1]拆分表2-整理表'!$C:$O,13,0)</f>
        <v>云南宝泰轻化机械有限公司</v>
      </c>
      <c r="P1707" t="str">
        <f>VLOOKUP(A1707,[1]原表!$E:$U,17,0)</f>
        <v>10</v>
      </c>
      <c r="Q1707">
        <f>VLOOKUP(A1707,[1]原表!$E:$X,20,0)</f>
        <v>13809.85</v>
      </c>
    </row>
    <row r="1708" spans="1:17">
      <c r="A1708" s="74" t="s">
        <v>1767</v>
      </c>
      <c r="B1708" t="str">
        <f>VLOOKUP(A1708,[1]原表!$E:$AJ,32,0)</f>
        <v>SCK14120032</v>
      </c>
      <c r="C1708" t="str">
        <f>VLOOKUP(A1708,[1]原表!$A:$D,4,0)</f>
        <v>机器设备-化工医用设备</v>
      </c>
      <c r="D1708" t="str">
        <f>VLOOKUP(A1708,[1]原表!$E:$G,3,0)</f>
        <v>4.5M3醇沉罐</v>
      </c>
      <c r="E1708" t="str">
        <f>VLOOKUP(A1708,'[1]拆分表2-整理表'!$C:$P,14,0)</f>
        <v>BTCCG-4500</v>
      </c>
      <c r="F1708">
        <v>145</v>
      </c>
      <c r="I1708" s="68">
        <f>VLOOKUP(A1708,[1]原表!$E:$N,10,0)</f>
        <v>43709</v>
      </c>
      <c r="J1708" s="68" t="s">
        <v>31</v>
      </c>
      <c r="M1708" t="str">
        <f>VLOOKUP(A1708,[1]原表!$E:$M,9,0)</f>
        <v>直接购入</v>
      </c>
      <c r="O1708" t="str">
        <f>VLOOKUP(A1708,'[1]拆分表2-整理表'!$C:$O,13,0)</f>
        <v>云南宝泰轻化机械有限公司SCT14120032</v>
      </c>
      <c r="P1708" t="str">
        <f>VLOOKUP(A1708,[1]原表!$E:$U,17,0)</f>
        <v>10</v>
      </c>
      <c r="Q1708">
        <f>VLOOKUP(A1708,[1]原表!$E:$X,20,0)</f>
        <v>61946.9</v>
      </c>
    </row>
    <row r="1709" spans="1:17">
      <c r="A1709" s="74" t="s">
        <v>1768</v>
      </c>
      <c r="B1709" t="str">
        <f>VLOOKUP(A1709,[1]原表!$E:$AJ,32,0)</f>
        <v>SCT14120033</v>
      </c>
      <c r="C1709" t="str">
        <f>VLOOKUP(A1709,[1]原表!$A:$D,4,0)</f>
        <v>机器设备-化工医用设备</v>
      </c>
      <c r="D1709" t="str">
        <f>VLOOKUP(A1709,[1]原表!$E:$G,3,0)</f>
        <v>4.5M3醇沉罐</v>
      </c>
      <c r="E1709" t="str">
        <f>VLOOKUP(A1709,'[1]拆分表2-整理表'!$C:$P,14,0)</f>
        <v>BTCCG-4500</v>
      </c>
      <c r="F1709">
        <v>146</v>
      </c>
      <c r="I1709" s="68">
        <f>VLOOKUP(A1709,[1]原表!$E:$N,10,0)</f>
        <v>43709</v>
      </c>
      <c r="J1709" s="68" t="s">
        <v>31</v>
      </c>
      <c r="M1709" t="str">
        <f>VLOOKUP(A1709,[1]原表!$E:$M,9,0)</f>
        <v>直接购入</v>
      </c>
      <c r="O1709" t="str">
        <f>VLOOKUP(A1709,'[1]拆分表2-整理表'!$C:$O,13,0)</f>
        <v>云南宝泰轻化机械有限公司</v>
      </c>
      <c r="P1709" t="str">
        <f>VLOOKUP(A1709,[1]原表!$E:$U,17,0)</f>
        <v>10</v>
      </c>
      <c r="Q1709">
        <f>VLOOKUP(A1709,[1]原表!$E:$X,20,0)</f>
        <v>61946.9</v>
      </c>
    </row>
    <row r="1710" spans="1:17">
      <c r="A1710" s="74" t="s">
        <v>1769</v>
      </c>
      <c r="B1710" t="str">
        <f>VLOOKUP(A1710,[1]原表!$E:$AJ,32,0)</f>
        <v>SCT16070034</v>
      </c>
      <c r="C1710" t="str">
        <f>VLOOKUP(A1710,[1]原表!$A:$D,4,0)</f>
        <v>机器设备-化工医用设备</v>
      </c>
      <c r="D1710" t="str">
        <f>VLOOKUP(A1710,[1]原表!$E:$G,3,0)</f>
        <v>4M3储罐</v>
      </c>
      <c r="E1710" t="str">
        <f>VLOOKUP(A1710,'[1]拆分表2-整理表'!$C:$P,14,0)</f>
        <v>BTCG-4000</v>
      </c>
      <c r="F1710">
        <v>147</v>
      </c>
      <c r="I1710" s="68">
        <f>VLOOKUP(A1710,[1]原表!$E:$N,10,0)</f>
        <v>43709</v>
      </c>
      <c r="J1710" s="68" t="s">
        <v>31</v>
      </c>
      <c r="M1710" t="str">
        <f>VLOOKUP(A1710,[1]原表!$E:$M,9,0)</f>
        <v>直接购入</v>
      </c>
      <c r="O1710" t="str">
        <f>VLOOKUP(A1710,'[1]拆分表2-整理表'!$C:$O,13,0)</f>
        <v>云南宝泰轻化机械有限公司</v>
      </c>
      <c r="P1710" t="str">
        <f>VLOOKUP(A1710,[1]原表!$E:$U,17,0)</f>
        <v>10</v>
      </c>
      <c r="Q1710">
        <f>VLOOKUP(A1710,[1]原表!$E:$X,20,0)</f>
        <v>20005.93</v>
      </c>
    </row>
    <row r="1711" spans="1:17">
      <c r="A1711" s="74" t="s">
        <v>1770</v>
      </c>
      <c r="B1711" t="str">
        <f>VLOOKUP(A1711,[1]原表!$E:$AJ,32,0)</f>
        <v>SCT14120035</v>
      </c>
      <c r="C1711" t="str">
        <f>VLOOKUP(A1711,[1]原表!$A:$D,4,0)</f>
        <v>机器设备-化工医用设备</v>
      </c>
      <c r="D1711" t="str">
        <f>VLOOKUP(A1711,[1]原表!$E:$G,3,0)</f>
        <v>4M3储罐</v>
      </c>
      <c r="E1711" t="str">
        <f>VLOOKUP(A1711,'[1]拆分表2-整理表'!$C:$P,14,0)</f>
        <v>BTCG-4000</v>
      </c>
      <c r="F1711">
        <v>148</v>
      </c>
      <c r="I1711" s="68">
        <f>VLOOKUP(A1711,[1]原表!$E:$N,10,0)</f>
        <v>43709</v>
      </c>
      <c r="J1711" s="68" t="s">
        <v>31</v>
      </c>
      <c r="M1711" t="str">
        <f>VLOOKUP(A1711,[1]原表!$E:$M,9,0)</f>
        <v>直接购入</v>
      </c>
      <c r="O1711" t="str">
        <f>VLOOKUP(A1711,'[1]拆分表2-整理表'!$C:$O,13,0)</f>
        <v>云南宝泰轻化机械有限公司</v>
      </c>
      <c r="P1711" t="str">
        <f>VLOOKUP(A1711,[1]原表!$E:$U,17,0)</f>
        <v>10</v>
      </c>
      <c r="Q1711">
        <f>VLOOKUP(A1711,[1]原表!$E:$X,20,0)</f>
        <v>19203.54</v>
      </c>
    </row>
    <row r="1712" spans="1:17">
      <c r="A1712" s="74" t="s">
        <v>1771</v>
      </c>
      <c r="B1712" t="str">
        <f>VLOOKUP(A1712,[1]原表!$E:$AJ,32,0)</f>
        <v>SCT14120040</v>
      </c>
      <c r="C1712" t="str">
        <f>VLOOKUP(A1712,[1]原表!$A:$D,4,0)</f>
        <v>机器设备-化工医用设备</v>
      </c>
      <c r="D1712" t="str">
        <f>VLOOKUP(A1712,[1]原表!$E:$G,3,0)</f>
        <v>2.5M3储罐</v>
      </c>
      <c r="E1712" t="str">
        <f>VLOOKUP(A1712,'[1]拆分表2-整理表'!$C:$P,14,0)</f>
        <v>BTCG-2500</v>
      </c>
      <c r="F1712">
        <v>149</v>
      </c>
      <c r="I1712" s="68">
        <f>VLOOKUP(A1712,[1]原表!$E:$N,10,0)</f>
        <v>43709</v>
      </c>
      <c r="J1712" s="68" t="s">
        <v>31</v>
      </c>
      <c r="M1712" t="str">
        <f>VLOOKUP(A1712,[1]原表!$E:$M,9,0)</f>
        <v>直接购入</v>
      </c>
      <c r="O1712" t="str">
        <f>VLOOKUP(A1712,'[1]拆分表2-整理表'!$C:$O,13,0)</f>
        <v>云南宝泰轻化机械有限公司</v>
      </c>
      <c r="P1712" t="str">
        <f>VLOOKUP(A1712,[1]原表!$E:$U,17,0)</f>
        <v>10</v>
      </c>
      <c r="Q1712">
        <f>VLOOKUP(A1712,[1]原表!$E:$X,20,0)</f>
        <v>14694.81</v>
      </c>
    </row>
    <row r="1713" spans="1:17">
      <c r="A1713" s="74" t="s">
        <v>1772</v>
      </c>
      <c r="B1713" t="str">
        <f>VLOOKUP(A1713,[1]原表!$E:$AJ,32,0)</f>
        <v>SCT14120041</v>
      </c>
      <c r="C1713" t="str">
        <f>VLOOKUP(A1713,[1]原表!$A:$D,4,0)</f>
        <v>机器设备-化工医用设备</v>
      </c>
      <c r="D1713" t="str">
        <f>VLOOKUP(A1713,[1]原表!$E:$G,3,0)</f>
        <v>2.5M3储罐</v>
      </c>
      <c r="E1713" t="str">
        <f>VLOOKUP(A1713,'[1]拆分表2-整理表'!$C:$P,14,0)</f>
        <v>BTCG-2500</v>
      </c>
      <c r="F1713">
        <v>150</v>
      </c>
      <c r="I1713" s="68">
        <f>VLOOKUP(A1713,[1]原表!$E:$N,10,0)</f>
        <v>43709</v>
      </c>
      <c r="J1713" s="68" t="s">
        <v>31</v>
      </c>
      <c r="M1713" t="str">
        <f>VLOOKUP(A1713,[1]原表!$E:$M,9,0)</f>
        <v>直接购入</v>
      </c>
      <c r="O1713" t="str">
        <f>VLOOKUP(A1713,'[1]拆分表2-整理表'!$C:$O,13,0)</f>
        <v>云南宝泰轻化机械有限公司</v>
      </c>
      <c r="P1713" t="str">
        <f>VLOOKUP(A1713,[1]原表!$E:$U,17,0)</f>
        <v>10</v>
      </c>
      <c r="Q1713">
        <f>VLOOKUP(A1713,[1]原表!$E:$X,20,0)</f>
        <v>14694.81</v>
      </c>
    </row>
    <row r="1714" spans="1:17">
      <c r="A1714" s="74" t="s">
        <v>1773</v>
      </c>
      <c r="B1714" t="str">
        <f>VLOOKUP(A1714,[1]原表!$E:$AJ,32,0)</f>
        <v>SCT14120042</v>
      </c>
      <c r="C1714" t="str">
        <f>VLOOKUP(A1714,[1]原表!$A:$D,4,0)</f>
        <v>机器设备-化工医用设备</v>
      </c>
      <c r="D1714" t="str">
        <f>VLOOKUP(A1714,[1]原表!$E:$G,3,0)</f>
        <v>2.5M3储罐</v>
      </c>
      <c r="E1714" t="str">
        <f>VLOOKUP(A1714,'[1]拆分表2-整理表'!$C:$P,14,0)</f>
        <v>BTCG-2500</v>
      </c>
      <c r="F1714">
        <v>151</v>
      </c>
      <c r="I1714" s="68">
        <f>VLOOKUP(A1714,[1]原表!$E:$N,10,0)</f>
        <v>43709</v>
      </c>
      <c r="J1714" s="68" t="s">
        <v>31</v>
      </c>
      <c r="M1714" t="str">
        <f>VLOOKUP(A1714,[1]原表!$E:$M,9,0)</f>
        <v>直接购入</v>
      </c>
      <c r="O1714" t="str">
        <f>VLOOKUP(A1714,'[1]拆分表2-整理表'!$C:$O,13,0)</f>
        <v>云南宝泰轻化机械有限公司</v>
      </c>
      <c r="P1714" t="str">
        <f>VLOOKUP(A1714,[1]原表!$E:$U,17,0)</f>
        <v>10</v>
      </c>
      <c r="Q1714">
        <f>VLOOKUP(A1714,[1]原表!$E:$X,20,0)</f>
        <v>14694.81</v>
      </c>
    </row>
    <row r="1715" spans="1:17">
      <c r="A1715" s="74" t="s">
        <v>1774</v>
      </c>
      <c r="B1715" t="str">
        <f>VLOOKUP(A1715,[1]原表!$E:$AJ,32,0)</f>
        <v>SCT14120043</v>
      </c>
      <c r="C1715" t="str">
        <f>VLOOKUP(A1715,[1]原表!$A:$D,4,0)</f>
        <v>机器设备-化工医用设备</v>
      </c>
      <c r="D1715" t="str">
        <f>VLOOKUP(A1715,[1]原表!$E:$G,3,0)</f>
        <v>2.5M3储罐</v>
      </c>
      <c r="E1715" t="str">
        <f>VLOOKUP(A1715,'[1]拆分表2-整理表'!$C:$P,14,0)</f>
        <v>BTCG-2500</v>
      </c>
      <c r="F1715">
        <v>152</v>
      </c>
      <c r="I1715" s="68">
        <f>VLOOKUP(A1715,[1]原表!$E:$N,10,0)</f>
        <v>43709</v>
      </c>
      <c r="J1715" s="68" t="s">
        <v>31</v>
      </c>
      <c r="M1715" t="str">
        <f>VLOOKUP(A1715,[1]原表!$E:$M,9,0)</f>
        <v>直接购入</v>
      </c>
      <c r="O1715" t="str">
        <f>VLOOKUP(A1715,'[1]拆分表2-整理表'!$C:$O,13,0)</f>
        <v>云南宝泰轻化机械有限公司</v>
      </c>
      <c r="P1715" t="str">
        <f>VLOOKUP(A1715,[1]原表!$E:$U,17,0)</f>
        <v>10</v>
      </c>
      <c r="Q1715">
        <f>VLOOKUP(A1715,[1]原表!$E:$X,20,0)</f>
        <v>14694.81</v>
      </c>
    </row>
    <row r="1716" spans="1:17">
      <c r="A1716" s="74" t="s">
        <v>1775</v>
      </c>
      <c r="B1716" t="str">
        <f>VLOOKUP(A1716,[1]原表!$E:$AJ,32,0)</f>
        <v>SCT14120044</v>
      </c>
      <c r="C1716" t="str">
        <f>VLOOKUP(A1716,[1]原表!$A:$D,4,0)</f>
        <v>机器设备-化工医用设备</v>
      </c>
      <c r="D1716" t="str">
        <f>VLOOKUP(A1716,[1]原表!$E:$G,3,0)</f>
        <v>2.5M3储罐</v>
      </c>
      <c r="E1716" t="str">
        <f>VLOOKUP(A1716,'[1]拆分表2-整理表'!$C:$P,14,0)</f>
        <v>BTCG-2500</v>
      </c>
      <c r="F1716">
        <v>153</v>
      </c>
      <c r="I1716" s="68">
        <f>VLOOKUP(A1716,[1]原表!$E:$N,10,0)</f>
        <v>43709</v>
      </c>
      <c r="J1716" s="68" t="s">
        <v>31</v>
      </c>
      <c r="M1716" t="str">
        <f>VLOOKUP(A1716,[1]原表!$E:$M,9,0)</f>
        <v>直接购入</v>
      </c>
      <c r="O1716" t="str">
        <f>VLOOKUP(A1716,'[1]拆分表2-整理表'!$C:$O,13,0)</f>
        <v>云南宝泰轻化机械有限公司</v>
      </c>
      <c r="P1716" t="str">
        <f>VLOOKUP(A1716,[1]原表!$E:$U,17,0)</f>
        <v>10</v>
      </c>
      <c r="Q1716">
        <f>VLOOKUP(A1716,[1]原表!$E:$X,20,0)</f>
        <v>13809.86</v>
      </c>
    </row>
    <row r="1717" spans="1:17">
      <c r="A1717" s="74" t="s">
        <v>1776</v>
      </c>
      <c r="B1717" t="str">
        <f>VLOOKUP(A1717,[1]原表!$E:$AJ,32,0)</f>
        <v>SCT16070045</v>
      </c>
      <c r="C1717" t="str">
        <f>VLOOKUP(A1717,[1]原表!$A:$D,4,0)</f>
        <v>机器设备-化工医用设备</v>
      </c>
      <c r="D1717" t="str">
        <f>VLOOKUP(A1717,[1]原表!$E:$G,3,0)</f>
        <v>2.5M3储罐</v>
      </c>
      <c r="E1717" t="str">
        <f>VLOOKUP(A1717,'[1]拆分表2-整理表'!$C:$P,14,0)</f>
        <v>BTCG-2500</v>
      </c>
      <c r="F1717">
        <v>154</v>
      </c>
      <c r="I1717" s="68">
        <f>VLOOKUP(A1717,[1]原表!$E:$N,10,0)</f>
        <v>43709</v>
      </c>
      <c r="J1717" s="68" t="s">
        <v>31</v>
      </c>
      <c r="M1717" t="str">
        <f>VLOOKUP(A1717,[1]原表!$E:$M,9,0)</f>
        <v>直接购入</v>
      </c>
      <c r="O1717" t="str">
        <f>VLOOKUP(A1717,'[1]拆分表2-整理表'!$C:$O,13,0)</f>
        <v>云南宝泰轻化机械有限公司</v>
      </c>
      <c r="P1717" t="str">
        <f>VLOOKUP(A1717,[1]原表!$E:$U,17,0)</f>
        <v>10</v>
      </c>
      <c r="Q1717">
        <f>VLOOKUP(A1717,[1]原表!$E:$X,20,0)</f>
        <v>14556.64</v>
      </c>
    </row>
    <row r="1718" spans="1:17">
      <c r="A1718" s="74" t="s">
        <v>1777</v>
      </c>
      <c r="B1718" t="str">
        <f>VLOOKUP(A1718,[1]原表!$E:$AJ,32,0)</f>
        <v>SCT16070046</v>
      </c>
      <c r="C1718" t="str">
        <f>VLOOKUP(A1718,[1]原表!$A:$D,4,0)</f>
        <v>机器设备-化工医用设备</v>
      </c>
      <c r="D1718" t="str">
        <f>VLOOKUP(A1718,[1]原表!$E:$G,3,0)</f>
        <v>2.5M3储罐</v>
      </c>
      <c r="E1718" t="str">
        <f>VLOOKUP(A1718,'[1]拆分表2-整理表'!$C:$P,14,0)</f>
        <v>BTCG-2500</v>
      </c>
      <c r="F1718">
        <v>155</v>
      </c>
      <c r="I1718" s="68">
        <f>VLOOKUP(A1718,[1]原表!$E:$N,10,0)</f>
        <v>43709</v>
      </c>
      <c r="J1718" s="68" t="s">
        <v>31</v>
      </c>
      <c r="M1718" t="str">
        <f>VLOOKUP(A1718,[1]原表!$E:$M,9,0)</f>
        <v>直接购入</v>
      </c>
      <c r="O1718" t="str">
        <f>VLOOKUP(A1718,'[1]拆分表2-整理表'!$C:$O,13,0)</f>
        <v>云南宝泰轻化机械有限公司</v>
      </c>
      <c r="P1718" t="str">
        <f>VLOOKUP(A1718,[1]原表!$E:$U,17,0)</f>
        <v>10</v>
      </c>
      <c r="Q1718">
        <f>VLOOKUP(A1718,[1]原表!$E:$X,20,0)</f>
        <v>14556.64</v>
      </c>
    </row>
    <row r="1719" spans="1:17">
      <c r="A1719" s="74" t="s">
        <v>1778</v>
      </c>
      <c r="B1719" t="str">
        <f>VLOOKUP(A1719,[1]原表!$E:$AJ,32,0)</f>
        <v>SCT16070047</v>
      </c>
      <c r="C1719" t="str">
        <f>VLOOKUP(A1719,[1]原表!$A:$D,4,0)</f>
        <v>机器设备-化工医用设备</v>
      </c>
      <c r="D1719" t="str">
        <f>VLOOKUP(A1719,[1]原表!$E:$G,3,0)</f>
        <v>2.5M3储罐</v>
      </c>
      <c r="E1719" t="str">
        <f>VLOOKUP(A1719,'[1]拆分表2-整理表'!$C:$P,14,0)</f>
        <v>BTCG-2500</v>
      </c>
      <c r="F1719">
        <v>156</v>
      </c>
      <c r="I1719" s="68">
        <f>VLOOKUP(A1719,[1]原表!$E:$N,10,0)</f>
        <v>43709</v>
      </c>
      <c r="J1719" s="68" t="s">
        <v>31</v>
      </c>
      <c r="M1719" t="str">
        <f>VLOOKUP(A1719,[1]原表!$E:$M,9,0)</f>
        <v>直接购入</v>
      </c>
      <c r="O1719" t="str">
        <f>VLOOKUP(A1719,'[1]拆分表2-整理表'!$C:$O,13,0)</f>
        <v>云南宝泰轻化机械有限公司</v>
      </c>
      <c r="P1719" t="str">
        <f>VLOOKUP(A1719,[1]原表!$E:$U,17,0)</f>
        <v>10</v>
      </c>
      <c r="Q1719">
        <f>VLOOKUP(A1719,[1]原表!$E:$X,20,0)</f>
        <v>14556.64</v>
      </c>
    </row>
    <row r="1720" spans="1:17">
      <c r="A1720" s="74" t="s">
        <v>1779</v>
      </c>
      <c r="B1720" t="str">
        <f>VLOOKUP(A1720,[1]原表!$E:$AJ,32,0)</f>
        <v>SCT14120063</v>
      </c>
      <c r="C1720" t="str">
        <f>VLOOKUP(A1720,[1]原表!$A:$D,4,0)</f>
        <v>机器设备-化工医用设备</v>
      </c>
      <c r="D1720" t="str">
        <f>VLOOKUP(A1720,[1]原表!$E:$G,3,0)</f>
        <v>4M3储罐</v>
      </c>
      <c r="E1720" t="str">
        <f>VLOOKUP(A1720,'[1]拆分表2-整理表'!$C:$P,14,0)</f>
        <v>BTCT-4000</v>
      </c>
      <c r="F1720">
        <v>157</v>
      </c>
      <c r="I1720" s="68">
        <f>VLOOKUP(A1720,[1]原表!$E:$N,10,0)</f>
        <v>43709</v>
      </c>
      <c r="J1720" s="68" t="s">
        <v>31</v>
      </c>
      <c r="M1720" t="str">
        <f>VLOOKUP(A1720,[1]原表!$E:$M,9,0)</f>
        <v>直接购入</v>
      </c>
      <c r="O1720" t="str">
        <f>VLOOKUP(A1720,'[1]拆分表2-整理表'!$C:$O,13,0)</f>
        <v>云南宝泰轻化机械有限公司</v>
      </c>
      <c r="P1720" t="str">
        <f>VLOOKUP(A1720,[1]原表!$E:$U,17,0)</f>
        <v>10</v>
      </c>
      <c r="Q1720">
        <f>VLOOKUP(A1720,[1]原表!$E:$X,20,0)</f>
        <v>17699.12</v>
      </c>
    </row>
    <row r="1721" spans="1:17">
      <c r="A1721" s="74" t="s">
        <v>1780</v>
      </c>
      <c r="B1721" t="str">
        <f>VLOOKUP(A1721,[1]原表!$E:$AJ,32,0)</f>
        <v>SCT14120064</v>
      </c>
      <c r="C1721" t="str">
        <f>VLOOKUP(A1721,[1]原表!$A:$D,4,0)</f>
        <v>机器设备-化工医用设备</v>
      </c>
      <c r="D1721" t="str">
        <f>VLOOKUP(A1721,[1]原表!$E:$G,3,0)</f>
        <v>4M3储罐</v>
      </c>
      <c r="E1721" t="str">
        <f>VLOOKUP(A1721,'[1]拆分表2-整理表'!$C:$P,14,0)</f>
        <v>BTCG-4000</v>
      </c>
      <c r="F1721">
        <v>158</v>
      </c>
      <c r="I1721" s="68">
        <f>VLOOKUP(A1721,[1]原表!$E:$N,10,0)</f>
        <v>43709</v>
      </c>
      <c r="J1721" s="68" t="s">
        <v>31</v>
      </c>
      <c r="M1721" t="str">
        <f>VLOOKUP(A1721,[1]原表!$E:$M,9,0)</f>
        <v>直接购入</v>
      </c>
      <c r="O1721" t="str">
        <f>VLOOKUP(A1721,'[1]拆分表2-整理表'!$C:$O,13,0)</f>
        <v>云南宝泰轻化机械有限公司</v>
      </c>
      <c r="P1721" t="str">
        <f>VLOOKUP(A1721,[1]原表!$E:$U,17,0)</f>
        <v>10</v>
      </c>
      <c r="Q1721">
        <f>VLOOKUP(A1721,[1]原表!$E:$X,20,0)</f>
        <v>17699.12</v>
      </c>
    </row>
    <row r="1722" spans="1:17">
      <c r="A1722" s="74" t="s">
        <v>1781</v>
      </c>
      <c r="B1722" t="str">
        <f>VLOOKUP(A1722,[1]原表!$E:$AJ,32,0)</f>
        <v>SCT16070065</v>
      </c>
      <c r="C1722" t="str">
        <f>VLOOKUP(A1722,[1]原表!$A:$D,4,0)</f>
        <v>机器设备-化工医用设备</v>
      </c>
      <c r="D1722" t="str">
        <f>VLOOKUP(A1722,[1]原表!$E:$G,3,0)</f>
        <v>4M3储罐</v>
      </c>
      <c r="E1722" t="str">
        <f>VLOOKUP(A1722,'[1]拆分表2-整理表'!$C:$P,14,0)</f>
        <v>BTCG-4000</v>
      </c>
      <c r="F1722">
        <v>159</v>
      </c>
      <c r="I1722" s="68">
        <f>VLOOKUP(A1722,[1]原表!$E:$N,10,0)</f>
        <v>43709</v>
      </c>
      <c r="J1722" s="68" t="s">
        <v>31</v>
      </c>
      <c r="M1722" t="str">
        <f>VLOOKUP(A1722,[1]原表!$E:$M,9,0)</f>
        <v>直接购入</v>
      </c>
      <c r="O1722" t="str">
        <f>VLOOKUP(A1722,'[1]拆分表2-整理表'!$C:$O,13,0)</f>
        <v>云南宝泰轻化机械有限公司</v>
      </c>
      <c r="P1722" t="str">
        <f>VLOOKUP(A1722,[1]原表!$E:$U,17,0)</f>
        <v>10</v>
      </c>
      <c r="Q1722">
        <f>VLOOKUP(A1722,[1]原表!$E:$X,20,0)</f>
        <v>18501.5</v>
      </c>
    </row>
    <row r="1723" spans="1:17">
      <c r="A1723" s="74" t="s">
        <v>1782</v>
      </c>
      <c r="B1723" t="str">
        <f>VLOOKUP(A1723,[1]原表!$E:$AJ,32,0)</f>
        <v>SCT16070066</v>
      </c>
      <c r="C1723" t="str">
        <f>VLOOKUP(A1723,[1]原表!$A:$D,4,0)</f>
        <v>机器设备-化工医用设备</v>
      </c>
      <c r="D1723" t="str">
        <f>VLOOKUP(A1723,[1]原表!$E:$G,3,0)</f>
        <v>4M3储罐</v>
      </c>
      <c r="E1723" t="str">
        <f>VLOOKUP(A1723,'[1]拆分表2-整理表'!$C:$P,14,0)</f>
        <v>BTCG-4000</v>
      </c>
      <c r="F1723">
        <v>160</v>
      </c>
      <c r="I1723" s="68">
        <f>VLOOKUP(A1723,[1]原表!$E:$N,10,0)</f>
        <v>43709</v>
      </c>
      <c r="J1723" s="68" t="s">
        <v>31</v>
      </c>
      <c r="M1723" t="str">
        <f>VLOOKUP(A1723,[1]原表!$E:$M,9,0)</f>
        <v>直接购入</v>
      </c>
      <c r="O1723" t="str">
        <f>VLOOKUP(A1723,'[1]拆分表2-整理表'!$C:$O,13,0)</f>
        <v>云南宝泰轻化机械有限公司</v>
      </c>
      <c r="P1723" t="str">
        <f>VLOOKUP(A1723,[1]原表!$E:$U,17,0)</f>
        <v>10</v>
      </c>
      <c r="Q1723">
        <f>VLOOKUP(A1723,[1]原表!$E:$X,20,0)</f>
        <v>18501.5</v>
      </c>
    </row>
    <row r="1724" spans="1:17">
      <c r="A1724" s="74" t="s">
        <v>1783</v>
      </c>
      <c r="B1724" t="str">
        <f>VLOOKUP(A1724,[1]原表!$E:$AJ,32,0)</f>
        <v>SCT14120067</v>
      </c>
      <c r="C1724" t="str">
        <f>VLOOKUP(A1724,[1]原表!$A:$D,4,0)</f>
        <v>机器设备-化工医用设备</v>
      </c>
      <c r="D1724" t="str">
        <f>VLOOKUP(A1724,[1]原表!$E:$G,3,0)</f>
        <v>2.5M3储罐</v>
      </c>
      <c r="E1724" t="str">
        <f>VLOOKUP(A1724,'[1]拆分表2-整理表'!$C:$P,14,0)</f>
        <v>BTCG-2500</v>
      </c>
      <c r="F1724">
        <v>161</v>
      </c>
      <c r="I1724" s="68">
        <f>VLOOKUP(A1724,[1]原表!$E:$N,10,0)</f>
        <v>43709</v>
      </c>
      <c r="J1724" s="68" t="s">
        <v>31</v>
      </c>
      <c r="M1724" t="str">
        <f>VLOOKUP(A1724,[1]原表!$E:$M,9,0)</f>
        <v>直接购入</v>
      </c>
      <c r="O1724" t="str">
        <f>VLOOKUP(A1724,'[1]拆分表2-整理表'!$C:$O,13,0)</f>
        <v>云南宝泰轻化机械有限公司</v>
      </c>
      <c r="P1724" t="str">
        <f>VLOOKUP(A1724,[1]原表!$E:$U,17,0)</f>
        <v>10</v>
      </c>
      <c r="Q1724">
        <f>VLOOKUP(A1724,[1]原表!$E:$X,20,0)</f>
        <v>13809.85</v>
      </c>
    </row>
    <row r="1725" spans="1:17">
      <c r="A1725" s="74" t="s">
        <v>1784</v>
      </c>
      <c r="B1725" t="str">
        <f>VLOOKUP(A1725,[1]原表!$E:$AJ,32,0)</f>
        <v>GYC15080007</v>
      </c>
      <c r="C1725" t="str">
        <f>VLOOKUP(A1725,[1]原表!$A:$D,4,0)</f>
        <v>机器设备-化工医用设备</v>
      </c>
      <c r="D1725" t="str">
        <f>VLOOKUP(A1725,[1]原表!$E:$G,3,0)</f>
        <v>40M3储罐</v>
      </c>
      <c r="E1725" t="str">
        <f>VLOOKUP(A1725,'[1]拆分表2-整理表'!$C:$P,14,0)</f>
        <v>BTCG-40000</v>
      </c>
      <c r="F1725">
        <v>162</v>
      </c>
      <c r="I1725" s="68">
        <f>VLOOKUP(A1725,[1]原表!$E:$N,10,0)</f>
        <v>43709</v>
      </c>
      <c r="J1725" s="68" t="s">
        <v>31</v>
      </c>
      <c r="M1725" t="str">
        <f>VLOOKUP(A1725,[1]原表!$E:$M,9,0)</f>
        <v>直接购入</v>
      </c>
      <c r="O1725" t="str">
        <f>VLOOKUP(A1725,'[1]拆分表2-整理表'!$C:$O,13,0)</f>
        <v>云南宝泰轻化机械有限公司</v>
      </c>
      <c r="P1725" t="str">
        <f>VLOOKUP(A1725,[1]原表!$E:$U,17,0)</f>
        <v>10</v>
      </c>
      <c r="Q1725">
        <f>VLOOKUP(A1725,[1]原表!$E:$X,20,0)</f>
        <v>114288.94</v>
      </c>
    </row>
    <row r="1726" spans="1:17">
      <c r="A1726" s="74" t="s">
        <v>1785</v>
      </c>
      <c r="B1726" t="str">
        <f>VLOOKUP(A1726,[1]原表!$E:$AJ,32,0)</f>
        <v>GYC15080008</v>
      </c>
      <c r="C1726" t="str">
        <f>VLOOKUP(A1726,[1]原表!$A:$D,4,0)</f>
        <v>机器设备-化工医用设备</v>
      </c>
      <c r="D1726" t="str">
        <f>VLOOKUP(A1726,[1]原表!$E:$G,3,0)</f>
        <v>40M3储罐</v>
      </c>
      <c r="E1726" t="str">
        <f>VLOOKUP(A1726,'[1]拆分表2-整理表'!$C:$P,14,0)</f>
        <v>BTCG-40000</v>
      </c>
      <c r="F1726">
        <v>163</v>
      </c>
      <c r="I1726" s="68">
        <f>VLOOKUP(A1726,[1]原表!$E:$N,10,0)</f>
        <v>43709</v>
      </c>
      <c r="J1726" s="68" t="s">
        <v>31</v>
      </c>
      <c r="M1726" t="str">
        <f>VLOOKUP(A1726,[1]原表!$E:$M,9,0)</f>
        <v>直接购入</v>
      </c>
      <c r="O1726" t="str">
        <f>VLOOKUP(A1726,'[1]拆分表2-整理表'!$C:$O,13,0)</f>
        <v>云南宝泰轻化机械有限公司</v>
      </c>
      <c r="P1726" t="str">
        <f>VLOOKUP(A1726,[1]原表!$E:$U,17,0)</f>
        <v>10</v>
      </c>
      <c r="Q1726">
        <f>VLOOKUP(A1726,[1]原表!$E:$X,20,0)</f>
        <v>114288.94</v>
      </c>
    </row>
    <row r="1727" spans="1:17">
      <c r="A1727" s="74" t="s">
        <v>1786</v>
      </c>
      <c r="B1727" t="str">
        <f>VLOOKUP(A1727,[1]原表!$E:$AJ,32,0)</f>
        <v>SCT15080117</v>
      </c>
      <c r="C1727" t="str">
        <f>VLOOKUP(A1727,[1]原表!$A:$D,4,0)</f>
        <v>机器设备-化工医用设备</v>
      </c>
      <c r="D1727" t="str">
        <f>VLOOKUP(A1727,[1]原表!$E:$G,3,0)</f>
        <v>10M3储罐</v>
      </c>
      <c r="E1727" t="str">
        <f>VLOOKUP(A1727,'[1]拆分表2-整理表'!$C:$P,14,0)</f>
        <v>BTCG-10000</v>
      </c>
      <c r="F1727">
        <v>164</v>
      </c>
      <c r="I1727" s="68">
        <f>VLOOKUP(A1727,[1]原表!$E:$N,10,0)</f>
        <v>43709</v>
      </c>
      <c r="J1727" s="68" t="s">
        <v>31</v>
      </c>
      <c r="M1727" t="str">
        <f>VLOOKUP(A1727,[1]原表!$E:$M,9,0)</f>
        <v>直接购入</v>
      </c>
      <c r="O1727" t="str">
        <f>VLOOKUP(A1727,'[1]拆分表2-整理表'!$C:$O,13,0)</f>
        <v>云南宝泰轻化机械有限公司</v>
      </c>
      <c r="P1727" t="str">
        <f>VLOOKUP(A1727,[1]原表!$E:$U,17,0)</f>
        <v>10</v>
      </c>
      <c r="Q1727">
        <f>VLOOKUP(A1727,[1]原表!$E:$X,20,0)</f>
        <v>46896.02</v>
      </c>
    </row>
    <row r="1728" spans="1:17">
      <c r="A1728" s="74" t="s">
        <v>1787</v>
      </c>
      <c r="B1728" t="str">
        <f>VLOOKUP(A1728,[1]原表!$E:$AJ,32,0)</f>
        <v>SCT15080118</v>
      </c>
      <c r="C1728" t="str">
        <f>VLOOKUP(A1728,[1]原表!$A:$D,4,0)</f>
        <v>机器设备-化工医用设备</v>
      </c>
      <c r="D1728" t="str">
        <f>VLOOKUP(A1728,[1]原表!$E:$G,3,0)</f>
        <v>10M3储罐</v>
      </c>
      <c r="E1728" t="str">
        <f>VLOOKUP(A1728,'[1]拆分表2-整理表'!$C:$P,14,0)</f>
        <v>BTCG-10000</v>
      </c>
      <c r="F1728">
        <v>165</v>
      </c>
      <c r="I1728" s="68">
        <f>VLOOKUP(A1728,[1]原表!$E:$N,10,0)</f>
        <v>43709</v>
      </c>
      <c r="J1728" s="68" t="s">
        <v>31</v>
      </c>
      <c r="M1728" t="str">
        <f>VLOOKUP(A1728,[1]原表!$E:$M,9,0)</f>
        <v>直接购入</v>
      </c>
      <c r="O1728" t="str">
        <f>VLOOKUP(A1728,'[1]拆分表2-整理表'!$C:$O,13,0)</f>
        <v>云南宝泰轻化机械有限公司</v>
      </c>
      <c r="P1728" t="str">
        <f>VLOOKUP(A1728,[1]原表!$E:$U,17,0)</f>
        <v>10</v>
      </c>
      <c r="Q1728">
        <f>VLOOKUP(A1728,[1]原表!$E:$X,20,0)</f>
        <v>46896.02</v>
      </c>
    </row>
    <row r="1729" spans="1:17">
      <c r="A1729" s="74" t="s">
        <v>1788</v>
      </c>
      <c r="B1729" t="str">
        <f>VLOOKUP(A1729,[1]原表!$E:$AJ,32,0)</f>
        <v>SCT16060022</v>
      </c>
      <c r="C1729" t="str">
        <f>VLOOKUP(A1729,[1]原表!$A:$D,4,0)</f>
        <v>机器设备-化工医用设备</v>
      </c>
      <c r="D1729" t="str">
        <f>VLOOKUP(A1729,[1]原表!$E:$G,3,0)</f>
        <v>10M3储罐</v>
      </c>
      <c r="E1729" t="str">
        <f>VLOOKUP(A1729,'[1]拆分表2-整理表'!$C:$P,14,0)</f>
        <v>BTCG-10000</v>
      </c>
      <c r="F1729">
        <v>166</v>
      </c>
      <c r="I1729" s="68">
        <f>VLOOKUP(A1729,[1]原表!$E:$N,10,0)</f>
        <v>43709</v>
      </c>
      <c r="J1729" s="68" t="s">
        <v>31</v>
      </c>
      <c r="M1729" t="str">
        <f>VLOOKUP(A1729,[1]原表!$E:$M,9,0)</f>
        <v>直接购入</v>
      </c>
      <c r="O1729" t="str">
        <f>VLOOKUP(A1729,'[1]拆分表2-整理表'!$C:$O,13,0)</f>
        <v>云南宝泰轻化机械有限公司</v>
      </c>
      <c r="P1729" t="str">
        <f>VLOOKUP(A1729,[1]原表!$E:$U,17,0)</f>
        <v>10</v>
      </c>
      <c r="Q1729">
        <f>VLOOKUP(A1729,[1]原表!$E:$X,20,0)</f>
        <v>39469.03</v>
      </c>
    </row>
    <row r="1730" spans="1:17">
      <c r="A1730" s="74" t="s">
        <v>1789</v>
      </c>
      <c r="B1730" t="str">
        <f>VLOOKUP(A1730,[1]原表!$E:$AJ,32,0)</f>
        <v>SCT16060023</v>
      </c>
      <c r="C1730" t="str">
        <f>VLOOKUP(A1730,[1]原表!$A:$D,4,0)</f>
        <v>机器设备-化工医用设备</v>
      </c>
      <c r="D1730" t="str">
        <f>VLOOKUP(A1730,[1]原表!$E:$G,3,0)</f>
        <v>10M3储罐</v>
      </c>
      <c r="E1730" t="str">
        <f>VLOOKUP(A1730,'[1]拆分表2-整理表'!$C:$P,14,0)</f>
        <v>BTCG-10000</v>
      </c>
      <c r="F1730">
        <v>167</v>
      </c>
      <c r="I1730" s="68">
        <f>VLOOKUP(A1730,[1]原表!$E:$N,10,0)</f>
        <v>43709</v>
      </c>
      <c r="J1730" s="68" t="s">
        <v>31</v>
      </c>
      <c r="M1730" t="str">
        <f>VLOOKUP(A1730,[1]原表!$E:$M,9,0)</f>
        <v>直接购入</v>
      </c>
      <c r="O1730" t="str">
        <f>VLOOKUP(A1730,'[1]拆分表2-整理表'!$C:$O,13,0)</f>
        <v>云南宝泰轻化机械有限公司</v>
      </c>
      <c r="P1730" t="str">
        <f>VLOOKUP(A1730,[1]原表!$E:$U,17,0)</f>
        <v>10</v>
      </c>
      <c r="Q1730">
        <f>VLOOKUP(A1730,[1]原表!$E:$X,20,0)</f>
        <v>39469.03</v>
      </c>
    </row>
    <row r="1731" spans="1:17">
      <c r="A1731" s="74" t="s">
        <v>1790</v>
      </c>
      <c r="B1731" t="str">
        <f>VLOOKUP(A1731,[1]原表!$E:$AJ,32,0)</f>
        <v>SCT16060024</v>
      </c>
      <c r="C1731" t="str">
        <f>VLOOKUP(A1731,[1]原表!$A:$D,4,0)</f>
        <v>机器设备-化工医用设备</v>
      </c>
      <c r="D1731" t="str">
        <f>VLOOKUP(A1731,[1]原表!$E:$G,3,0)</f>
        <v>10M3储罐</v>
      </c>
      <c r="E1731" t="str">
        <f>VLOOKUP(A1731,'[1]拆分表2-整理表'!$C:$P,14,0)</f>
        <v>BTCG-10000</v>
      </c>
      <c r="F1731">
        <v>168</v>
      </c>
      <c r="I1731" s="68">
        <f>VLOOKUP(A1731,[1]原表!$E:$N,10,0)</f>
        <v>43709</v>
      </c>
      <c r="J1731" s="68" t="s">
        <v>31</v>
      </c>
      <c r="M1731" t="str">
        <f>VLOOKUP(A1731,[1]原表!$E:$M,9,0)</f>
        <v>直接购入</v>
      </c>
      <c r="O1731" t="str">
        <f>VLOOKUP(A1731,'[1]拆分表2-整理表'!$C:$O,13,0)</f>
        <v>云南宝泰轻化机械有限公司</v>
      </c>
      <c r="P1731" t="str">
        <f>VLOOKUP(A1731,[1]原表!$E:$U,17,0)</f>
        <v>10</v>
      </c>
      <c r="Q1731">
        <f>VLOOKUP(A1731,[1]原表!$E:$X,20,0)</f>
        <v>39469.03</v>
      </c>
    </row>
    <row r="1732" spans="1:17">
      <c r="A1732" s="74" t="s">
        <v>1791</v>
      </c>
      <c r="B1732" t="str">
        <f>VLOOKUP(A1732,[1]原表!$E:$AJ,32,0)</f>
        <v>SCT16060025</v>
      </c>
      <c r="C1732" t="str">
        <f>VLOOKUP(A1732,[1]原表!$A:$D,4,0)</f>
        <v>机器设备-化工医用设备</v>
      </c>
      <c r="D1732" t="str">
        <f>VLOOKUP(A1732,[1]原表!$E:$G,3,0)</f>
        <v>10M3储罐</v>
      </c>
      <c r="E1732" t="str">
        <f>VLOOKUP(A1732,'[1]拆分表2-整理表'!$C:$P,14,0)</f>
        <v>BTGG-10000</v>
      </c>
      <c r="F1732">
        <v>169</v>
      </c>
      <c r="I1732" s="68">
        <f>VLOOKUP(A1732,[1]原表!$E:$N,10,0)</f>
        <v>43709</v>
      </c>
      <c r="J1732" s="68" t="s">
        <v>31</v>
      </c>
      <c r="M1732" t="str">
        <f>VLOOKUP(A1732,[1]原表!$E:$M,9,0)</f>
        <v>直接购入</v>
      </c>
      <c r="O1732" t="str">
        <f>VLOOKUP(A1732,'[1]拆分表2-整理表'!$C:$O,13,0)</f>
        <v>云南宝泰轻化机械有限公司</v>
      </c>
      <c r="P1732" t="str">
        <f>VLOOKUP(A1732,[1]原表!$E:$U,17,0)</f>
        <v>10</v>
      </c>
      <c r="Q1732">
        <f>VLOOKUP(A1732,[1]原表!$E:$X,20,0)</f>
        <v>39469.03</v>
      </c>
    </row>
    <row r="1733" spans="1:17">
      <c r="A1733" s="74" t="s">
        <v>1792</v>
      </c>
      <c r="B1733" t="str">
        <f>VLOOKUP(A1733,[1]原表!$E:$AJ,32,0)</f>
        <v>SCT16060026</v>
      </c>
      <c r="C1733" t="str">
        <f>VLOOKUP(A1733,[1]原表!$A:$D,4,0)</f>
        <v>机器设备-化工医用设备</v>
      </c>
      <c r="D1733" t="str">
        <f>VLOOKUP(A1733,[1]原表!$E:$G,3,0)</f>
        <v>10M3储罐</v>
      </c>
      <c r="E1733" t="str">
        <f>VLOOKUP(A1733,'[1]拆分表2-整理表'!$C:$P,14,0)</f>
        <v>BTCG-10000</v>
      </c>
      <c r="F1733">
        <v>170</v>
      </c>
      <c r="I1733" s="68">
        <f>VLOOKUP(A1733,[1]原表!$E:$N,10,0)</f>
        <v>43709</v>
      </c>
      <c r="J1733" s="68" t="s">
        <v>31</v>
      </c>
      <c r="M1733" t="str">
        <f>VLOOKUP(A1733,[1]原表!$E:$M,9,0)</f>
        <v>直接购入</v>
      </c>
      <c r="O1733" t="str">
        <f>VLOOKUP(A1733,'[1]拆分表2-整理表'!$C:$O,13,0)</f>
        <v>云南宝泰轻化机械有限公司</v>
      </c>
      <c r="P1733" t="str">
        <f>VLOOKUP(A1733,[1]原表!$E:$U,17,0)</f>
        <v>10</v>
      </c>
      <c r="Q1733">
        <f>VLOOKUP(A1733,[1]原表!$E:$X,20,0)</f>
        <v>39469.03</v>
      </c>
    </row>
    <row r="1734" spans="1:17">
      <c r="A1734" s="74" t="s">
        <v>1793</v>
      </c>
      <c r="B1734" t="str">
        <f>VLOOKUP(A1734,[1]原表!$E:$AJ,32,0)</f>
        <v>SCT16060027</v>
      </c>
      <c r="C1734" t="str">
        <f>VLOOKUP(A1734,[1]原表!$A:$D,4,0)</f>
        <v>机器设备-化工医用设备</v>
      </c>
      <c r="D1734" t="str">
        <f>VLOOKUP(A1734,[1]原表!$E:$G,3,0)</f>
        <v>10M3储罐</v>
      </c>
      <c r="E1734" t="str">
        <f>VLOOKUP(A1734,'[1]拆分表2-整理表'!$C:$P,14,0)</f>
        <v>BTCG-10000</v>
      </c>
      <c r="F1734">
        <v>171</v>
      </c>
      <c r="I1734" s="68">
        <f>VLOOKUP(A1734,[1]原表!$E:$N,10,0)</f>
        <v>43709</v>
      </c>
      <c r="J1734" s="68" t="s">
        <v>31</v>
      </c>
      <c r="M1734" t="str">
        <f>VLOOKUP(A1734,[1]原表!$E:$M,9,0)</f>
        <v>直接购入</v>
      </c>
      <c r="O1734" t="str">
        <f>VLOOKUP(A1734,'[1]拆分表2-整理表'!$C:$O,13,0)</f>
        <v>云南宝泰轻化机械有限公司</v>
      </c>
      <c r="P1734" t="str">
        <f>VLOOKUP(A1734,[1]原表!$E:$U,17,0)</f>
        <v>10</v>
      </c>
      <c r="Q1734">
        <f>VLOOKUP(A1734,[1]原表!$E:$X,20,0)</f>
        <v>39469.03</v>
      </c>
    </row>
    <row r="1735" spans="1:17">
      <c r="A1735" s="74" t="s">
        <v>1794</v>
      </c>
      <c r="B1735" t="str">
        <f>VLOOKUP(A1735,[1]原表!$E:$AJ,32,0)</f>
        <v>SCT16060028</v>
      </c>
      <c r="C1735" t="str">
        <f>VLOOKUP(A1735,[1]原表!$A:$D,4,0)</f>
        <v>机器设备-化工医用设备</v>
      </c>
      <c r="D1735" t="str">
        <f>VLOOKUP(A1735,[1]原表!$E:$G,3,0)</f>
        <v>10M3储罐</v>
      </c>
      <c r="E1735" t="str">
        <f>VLOOKUP(A1735,'[1]拆分表2-整理表'!$C:$P,14,0)</f>
        <v>BTCG-10000</v>
      </c>
      <c r="F1735">
        <v>172</v>
      </c>
      <c r="I1735" s="68">
        <f>VLOOKUP(A1735,[1]原表!$E:$N,10,0)</f>
        <v>43709</v>
      </c>
      <c r="J1735" s="68" t="s">
        <v>31</v>
      </c>
      <c r="M1735" t="str">
        <f>VLOOKUP(A1735,[1]原表!$E:$M,9,0)</f>
        <v>直接购入</v>
      </c>
      <c r="O1735" t="str">
        <f>VLOOKUP(A1735,'[1]拆分表2-整理表'!$C:$O,13,0)</f>
        <v>云南宝泰轻化机械有限公司</v>
      </c>
      <c r="P1735" t="str">
        <f>VLOOKUP(A1735,[1]原表!$E:$U,17,0)</f>
        <v>10</v>
      </c>
      <c r="Q1735">
        <f>VLOOKUP(A1735,[1]原表!$E:$X,20,0)</f>
        <v>39469.03</v>
      </c>
    </row>
    <row r="1736" spans="1:17">
      <c r="A1736" s="74" t="s">
        <v>1795</v>
      </c>
      <c r="B1736" t="str">
        <f>VLOOKUP(A1736,[1]原表!$E:$AJ,32,0)</f>
        <v>SCT16060029</v>
      </c>
      <c r="C1736" t="str">
        <f>VLOOKUP(A1736,[1]原表!$A:$D,4,0)</f>
        <v>机器设备-化工医用设备</v>
      </c>
      <c r="D1736" t="str">
        <f>VLOOKUP(A1736,[1]原表!$E:$G,3,0)</f>
        <v>10M3储罐</v>
      </c>
      <c r="E1736" t="str">
        <f>VLOOKUP(A1736,'[1]拆分表2-整理表'!$C:$P,14,0)</f>
        <v>BTCG-10000</v>
      </c>
      <c r="F1736">
        <v>173</v>
      </c>
      <c r="I1736" s="68">
        <f>VLOOKUP(A1736,[1]原表!$E:$N,10,0)</f>
        <v>43709</v>
      </c>
      <c r="J1736" s="68" t="s">
        <v>31</v>
      </c>
      <c r="M1736" t="str">
        <f>VLOOKUP(A1736,[1]原表!$E:$M,9,0)</f>
        <v>直接购入</v>
      </c>
      <c r="O1736" t="str">
        <f>VLOOKUP(A1736,'[1]拆分表2-整理表'!$C:$O,13,0)</f>
        <v>云南宝泰轻化机械有限公司</v>
      </c>
      <c r="P1736" t="str">
        <f>VLOOKUP(A1736,[1]原表!$E:$U,17,0)</f>
        <v>10</v>
      </c>
      <c r="Q1736">
        <f>VLOOKUP(A1736,[1]原表!$E:$X,20,0)</f>
        <v>39469.03</v>
      </c>
    </row>
    <row r="1737" spans="1:17">
      <c r="A1737" s="74" t="s">
        <v>1796</v>
      </c>
      <c r="B1737" t="str">
        <f>VLOOKUP(A1737,[1]原表!$E:$AJ,32,0)</f>
        <v>GYS16120100</v>
      </c>
      <c r="C1737" t="str">
        <f>VLOOKUP(A1737,[1]原表!$A:$D,4,0)</f>
        <v>机器设备-化工医用设备</v>
      </c>
      <c r="D1737" t="str">
        <f>VLOOKUP(A1737,[1]原表!$E:$G,3,0)</f>
        <v>纯化水系统</v>
      </c>
      <c r="E1737" t="str">
        <f>VLOOKUP(A1737,'[1]拆分表2-整理表'!$C:$P,14,0)</f>
        <v>10/h</v>
      </c>
      <c r="F1737">
        <v>174</v>
      </c>
      <c r="I1737" s="68">
        <f>VLOOKUP(A1737,[1]原表!$E:$N,10,0)</f>
        <v>43709</v>
      </c>
      <c r="J1737" s="68" t="s">
        <v>29</v>
      </c>
      <c r="M1737" t="str">
        <f>VLOOKUP(A1737,[1]原表!$E:$M,9,0)</f>
        <v>直接购入</v>
      </c>
      <c r="O1737" t="str">
        <f>VLOOKUP(A1737,'[1]拆分表2-整理表'!$C:$O,13,0)</f>
        <v>上海意迪尔科技股份有限公司</v>
      </c>
      <c r="P1737" t="str">
        <f>VLOOKUP(A1737,[1]原表!$E:$U,17,0)</f>
        <v>10</v>
      </c>
      <c r="Q1737">
        <f>VLOOKUP(A1737,[1]原表!$E:$X,20,0)</f>
        <v>3235800.26</v>
      </c>
    </row>
    <row r="1738" spans="1:17">
      <c r="A1738" s="74" t="s">
        <v>1797</v>
      </c>
      <c r="B1738" t="str">
        <f>VLOOKUP(A1738,[1]原表!$E:$AJ,32,0)</f>
        <v>JCX19020006</v>
      </c>
      <c r="C1738" t="str">
        <f>VLOOKUP(A1738,[1]原表!$A:$D,4,0)</f>
        <v>机器设备-化工医用设备</v>
      </c>
      <c r="D1738" t="str">
        <f>VLOOKUP(A1738,[1]原表!$E:$G,3,0)</f>
        <v>高效液相色谱仪</v>
      </c>
      <c r="E1738" t="str">
        <f>VLOOKUP(A1738,'[1]拆分表2-整理表'!$C:$P,14,0)</f>
        <v>DAD/1260</v>
      </c>
      <c r="F1738">
        <v>175</v>
      </c>
      <c r="I1738" s="68">
        <f>VLOOKUP(A1738,[1]原表!$E:$N,10,0)</f>
        <v>43709</v>
      </c>
      <c r="J1738" s="68" t="s">
        <v>123</v>
      </c>
      <c r="M1738" t="str">
        <f>VLOOKUP(A1738,[1]原表!$E:$M,9,0)</f>
        <v>直接购入</v>
      </c>
      <c r="O1738" t="str">
        <f>VLOOKUP(A1738,'[1]拆分表2-整理表'!$C:$O,13,0)</f>
        <v>云南明朗科技有限公司</v>
      </c>
      <c r="P1738" t="str">
        <f>VLOOKUP(A1738,[1]原表!$E:$U,17,0)</f>
        <v>10</v>
      </c>
      <c r="Q1738">
        <f>VLOOKUP(A1738,[1]原表!$E:$X,20,0)</f>
        <v>370269.92</v>
      </c>
    </row>
    <row r="1739" spans="1:17">
      <c r="A1739" s="74" t="s">
        <v>1798</v>
      </c>
      <c r="B1739" t="str">
        <f>VLOOKUP(A1739,[1]原表!$E:$AJ,32,0)</f>
        <v>JCX19020005</v>
      </c>
      <c r="C1739" t="str">
        <f>VLOOKUP(A1739,[1]原表!$A:$D,4,0)</f>
        <v>机器设备-化工医用设备</v>
      </c>
      <c r="D1739" t="str">
        <f>VLOOKUP(A1739,[1]原表!$E:$G,3,0)</f>
        <v>高效液相色谱仪</v>
      </c>
      <c r="E1739" t="str">
        <f>VLOOKUP(A1739,'[1]拆分表2-整理表'!$C:$P,14,0)</f>
        <v>VWD/1260</v>
      </c>
      <c r="F1739">
        <v>176</v>
      </c>
      <c r="I1739" s="68">
        <f>VLOOKUP(A1739,[1]原表!$E:$N,10,0)</f>
        <v>43709</v>
      </c>
      <c r="J1739" s="68" t="s">
        <v>123</v>
      </c>
      <c r="M1739" t="str">
        <f>VLOOKUP(A1739,[1]原表!$E:$M,9,0)</f>
        <v>直接购入</v>
      </c>
      <c r="O1739" t="str">
        <f>VLOOKUP(A1739,'[1]拆分表2-整理表'!$C:$O,13,0)</f>
        <v>云南明朗科技有限公司</v>
      </c>
      <c r="P1739" t="str">
        <f>VLOOKUP(A1739,[1]原表!$E:$U,17,0)</f>
        <v>10</v>
      </c>
      <c r="Q1739">
        <f>VLOOKUP(A1739,[1]原表!$E:$X,20,0)</f>
        <v>349557.52</v>
      </c>
    </row>
    <row r="1740" spans="1:17">
      <c r="A1740" s="74" t="s">
        <v>1799</v>
      </c>
      <c r="B1740" t="str">
        <f>VLOOKUP(A1740,[1]原表!$E:$AJ,32,0)</f>
        <v>SCT14120116</v>
      </c>
      <c r="C1740" t="str">
        <f>VLOOKUP(A1740,[1]原表!$A:$D,4,0)</f>
        <v>机器设备-化工医用设备</v>
      </c>
      <c r="D1740" t="str">
        <f>VLOOKUP(A1740,[1]原表!$E:$G,3,0)</f>
        <v>真空干燥箱</v>
      </c>
      <c r="E1740" t="str">
        <f>VLOOKUP(A1740,'[1]拆分表2-整理表'!$C:$P,14,0)</f>
        <v>FZG-32</v>
      </c>
      <c r="F1740">
        <v>177</v>
      </c>
      <c r="I1740" s="68">
        <f>VLOOKUP(A1740,[1]原表!$E:$N,10,0)</f>
        <v>43709</v>
      </c>
      <c r="J1740" s="68" t="s">
        <v>31</v>
      </c>
      <c r="M1740" t="str">
        <f>VLOOKUP(A1740,[1]原表!$E:$M,9,0)</f>
        <v>直接购入</v>
      </c>
      <c r="O1740" t="str">
        <f>VLOOKUP(A1740,'[1]拆分表2-整理表'!$C:$O,13,0)</f>
        <v>南京腾涌干热设备有限公司</v>
      </c>
      <c r="P1740" t="str">
        <f>VLOOKUP(A1740,[1]原表!$E:$U,17,0)</f>
        <v>10</v>
      </c>
      <c r="Q1740">
        <f>VLOOKUP(A1740,[1]原表!$E:$X,20,0)</f>
        <v>57670.89</v>
      </c>
    </row>
    <row r="1741" spans="1:17">
      <c r="A1741" s="74" t="s">
        <v>1800</v>
      </c>
      <c r="B1741" t="str">
        <f>VLOOKUP(A1741,[1]原表!$E:$AJ,32,0)</f>
        <v>SCT14120119</v>
      </c>
      <c r="C1741" t="str">
        <f>VLOOKUP(A1741,[1]原表!$A:$D,4,0)</f>
        <v>机器设备-化工医用设备</v>
      </c>
      <c r="D1741" t="str">
        <f>VLOOKUP(A1741,[1]原表!$E:$G,3,0)</f>
        <v>渗滤器</v>
      </c>
      <c r="E1741" t="str">
        <f>VLOOKUP(A1741,'[1]拆分表2-整理表'!$C:$P,14,0)</f>
        <v>BTSLG-2M3</v>
      </c>
      <c r="F1741">
        <v>178</v>
      </c>
      <c r="I1741" s="68">
        <f>VLOOKUP(A1741,[1]原表!$E:$N,10,0)</f>
        <v>43709</v>
      </c>
      <c r="J1741" s="68" t="s">
        <v>33</v>
      </c>
      <c r="M1741" t="str">
        <f>VLOOKUP(A1741,[1]原表!$E:$M,9,0)</f>
        <v>直接购入</v>
      </c>
      <c r="O1741" t="str">
        <f>VLOOKUP(A1741,'[1]拆分表2-整理表'!$C:$O,13,0)</f>
        <v>云南宝泰轻化机械有限公司</v>
      </c>
      <c r="P1741" t="str">
        <f>VLOOKUP(A1741,[1]原表!$E:$U,17,0)</f>
        <v>10</v>
      </c>
      <c r="Q1741">
        <f>VLOOKUP(A1741,[1]原表!$E:$X,20,0)</f>
        <v>54261.77</v>
      </c>
    </row>
    <row r="1742" spans="1:17">
      <c r="A1742" s="74" t="s">
        <v>1801</v>
      </c>
      <c r="B1742" t="str">
        <f>VLOOKUP(A1742,[1]原表!$E:$AJ,32,0)</f>
        <v>SCK17060036</v>
      </c>
      <c r="C1742" t="str">
        <f>VLOOKUP(A1742,[1]原表!$A:$D,4,0)</f>
        <v>机器设备-化工医用设备</v>
      </c>
      <c r="D1742" t="str">
        <f>VLOOKUP(A1742,[1]原表!$E:$G,3,0)</f>
        <v>万能粉碎机</v>
      </c>
      <c r="E1742" t="str">
        <f>VLOOKUP(A1742,'[1]拆分表2-整理表'!$C:$P,14,0)</f>
        <v/>
      </c>
      <c r="F1742">
        <v>179</v>
      </c>
      <c r="I1742" s="68">
        <f>VLOOKUP(A1742,[1]原表!$E:$N,10,0)</f>
        <v>43795</v>
      </c>
      <c r="J1742" s="68" t="s">
        <v>140</v>
      </c>
      <c r="M1742" t="str">
        <f>VLOOKUP(A1742,[1]原表!$E:$M,9,0)</f>
        <v>直接购入</v>
      </c>
      <c r="O1742" t="str">
        <f>VLOOKUP(A1742,'[1]拆分表2-整理表'!$C:$O,13,0)</f>
        <v>江阴市通达机械设备有限公司</v>
      </c>
      <c r="P1742" t="str">
        <f>VLOOKUP(A1742,[1]原表!$E:$U,17,0)</f>
        <v>10</v>
      </c>
      <c r="Q1742">
        <f>VLOOKUP(A1742,[1]原表!$E:$X,20,0)</f>
        <v>42735.04</v>
      </c>
    </row>
    <row r="1743" spans="1:17">
      <c r="A1743" s="74" t="s">
        <v>1802</v>
      </c>
      <c r="B1743" t="str">
        <f>VLOOKUP(A1743,[1]原表!$E:$AJ,32,0)</f>
        <v>SCP18050030</v>
      </c>
      <c r="C1743" t="str">
        <f>VLOOKUP(A1743,[1]原表!$A:$D,4,0)</f>
        <v>机器设备-化工医用设备</v>
      </c>
      <c r="D1743" t="str">
        <f>VLOOKUP(A1743,[1]原表!$E:$G,3,0)</f>
        <v>万能粉碎机</v>
      </c>
      <c r="E1743" t="str">
        <f>VLOOKUP(A1743,'[1]拆分表2-整理表'!$C:$P,14,0)</f>
        <v/>
      </c>
      <c r="F1743">
        <v>180</v>
      </c>
      <c r="I1743" s="68">
        <f>VLOOKUP(A1743,[1]原表!$E:$N,10,0)</f>
        <v>43795</v>
      </c>
      <c r="J1743" s="68" t="s">
        <v>171</v>
      </c>
      <c r="M1743" t="str">
        <f>VLOOKUP(A1743,[1]原表!$E:$M,9,0)</f>
        <v>直接购入</v>
      </c>
      <c r="O1743" t="str">
        <f>VLOOKUP(A1743,'[1]拆分表2-整理表'!$C:$O,13,0)</f>
        <v>江阴市通达机械设备有限公司</v>
      </c>
      <c r="P1743" t="str">
        <f>VLOOKUP(A1743,[1]原表!$E:$U,17,0)</f>
        <v>10</v>
      </c>
      <c r="Q1743">
        <f>VLOOKUP(A1743,[1]原表!$E:$X,20,0)</f>
        <v>19827.59</v>
      </c>
    </row>
    <row r="1744" spans="1:17">
      <c r="A1744" s="74" t="s">
        <v>1803</v>
      </c>
      <c r="B1744" t="str">
        <f>VLOOKUP(A1744,[1]原表!$E:$AJ,32,0)</f>
        <v>SCQ18050028</v>
      </c>
      <c r="C1744" t="str">
        <f>VLOOKUP(A1744,[1]原表!$A:$D,4,0)</f>
        <v>机器设备-化工医用设备</v>
      </c>
      <c r="D1744" t="str">
        <f>VLOOKUP(A1744,[1]原表!$E:$G,3,0)</f>
        <v>万能粉碎机</v>
      </c>
      <c r="E1744" t="str">
        <f>VLOOKUP(A1744,'[1]拆分表2-整理表'!$C:$P,14,0)</f>
        <v/>
      </c>
      <c r="F1744">
        <v>181</v>
      </c>
      <c r="I1744" s="68">
        <f>VLOOKUP(A1744,[1]原表!$E:$N,10,0)</f>
        <v>43795</v>
      </c>
      <c r="J1744" s="68" t="s">
        <v>31</v>
      </c>
      <c r="M1744" t="str">
        <f>VLOOKUP(A1744,[1]原表!$E:$M,9,0)</f>
        <v>直接购入</v>
      </c>
      <c r="O1744" t="str">
        <f>VLOOKUP(A1744,'[1]拆分表2-整理表'!$C:$O,13,0)</f>
        <v>江阴市通达机械设备有限公司</v>
      </c>
      <c r="P1744" t="str">
        <f>VLOOKUP(A1744,[1]原表!$E:$U,17,0)</f>
        <v>10</v>
      </c>
      <c r="Q1744">
        <f>VLOOKUP(A1744,[1]原表!$E:$X,20,0)</f>
        <v>19827.58</v>
      </c>
    </row>
    <row r="1745" spans="1:17">
      <c r="A1745" s="74" t="s">
        <v>1804</v>
      </c>
      <c r="B1745" t="str">
        <f>VLOOKUP(A1745,[1]原表!$E:$AJ,32,0)</f>
        <v>SCK17040042</v>
      </c>
      <c r="C1745" t="str">
        <f>VLOOKUP(A1745,[1]原表!$A:$D,4,0)</f>
        <v>机器设备-化工医用设备</v>
      </c>
      <c r="D1745" t="str">
        <f>VLOOKUP(A1745,[1]原表!$E:$G,3,0)</f>
        <v>自动充填包装机</v>
      </c>
      <c r="E1745" t="str">
        <f>VLOOKUP(A1745,'[1]拆分表2-整理表'!$C:$P,14,0)</f>
        <v>DKDK900A</v>
      </c>
      <c r="F1745">
        <v>182</v>
      </c>
      <c r="I1745" s="68">
        <f>VLOOKUP(A1745,[1]原表!$E:$N,10,0)</f>
        <v>43849</v>
      </c>
      <c r="J1745" s="68" t="s">
        <v>140</v>
      </c>
      <c r="M1745" t="str">
        <f>VLOOKUP(A1745,[1]原表!$E:$M,9,0)</f>
        <v>在建工程转入</v>
      </c>
      <c r="O1745" t="str">
        <f>VLOOKUP(A1745,'[1]拆分表2-整理表'!$C:$O,13,0)</f>
        <v>锦州龙威机械有限公司</v>
      </c>
      <c r="P1745" t="str">
        <f>VLOOKUP(A1745,[1]原表!$E:$U,17,0)</f>
        <v>10</v>
      </c>
      <c r="Q1745">
        <f>VLOOKUP(A1745,[1]原表!$E:$X,20,0)</f>
        <v>205128.21</v>
      </c>
    </row>
    <row r="1746" spans="1:17">
      <c r="A1746" s="74" t="s">
        <v>1805</v>
      </c>
      <c r="B1746" t="str">
        <f>VLOOKUP(A1746,[1]原表!$E:$AJ,32,0)</f>
        <v>SCK17040043</v>
      </c>
      <c r="C1746" t="str">
        <f>VLOOKUP(A1746,[1]原表!$A:$D,4,0)</f>
        <v>机器设备-化工医用设备</v>
      </c>
      <c r="D1746" t="str">
        <f>VLOOKUP(A1746,[1]原表!$E:$G,3,0)</f>
        <v>自动充填包装机</v>
      </c>
      <c r="E1746" t="str">
        <f>VLOOKUP(A1746,'[1]拆分表2-整理表'!$C:$P,14,0)</f>
        <v>DKDK900A</v>
      </c>
      <c r="F1746">
        <v>183</v>
      </c>
      <c r="I1746" s="68">
        <f>VLOOKUP(A1746,[1]原表!$E:$N,10,0)</f>
        <v>43849</v>
      </c>
      <c r="J1746" s="68" t="s">
        <v>140</v>
      </c>
      <c r="M1746" t="str">
        <f>VLOOKUP(A1746,[1]原表!$E:$M,9,0)</f>
        <v>在建工程转入</v>
      </c>
      <c r="O1746" t="str">
        <f>VLOOKUP(A1746,'[1]拆分表2-整理表'!$C:$O,13,0)</f>
        <v>锦州龙威机械有限公司</v>
      </c>
      <c r="P1746" t="str">
        <f>VLOOKUP(A1746,[1]原表!$E:$U,17,0)</f>
        <v>10</v>
      </c>
      <c r="Q1746">
        <f>VLOOKUP(A1746,[1]原表!$E:$X,20,0)</f>
        <v>205128.21</v>
      </c>
    </row>
    <row r="1747" spans="1:17">
      <c r="A1747" s="74" t="s">
        <v>1806</v>
      </c>
      <c r="B1747" t="str">
        <f>VLOOKUP(A1747,[1]原表!$E:$AJ,32,0)</f>
        <v>SCK17040044</v>
      </c>
      <c r="C1747" t="str">
        <f>VLOOKUP(A1747,[1]原表!$A:$D,4,0)</f>
        <v>机器设备-化工医用设备</v>
      </c>
      <c r="D1747" t="str">
        <f>VLOOKUP(A1747,[1]原表!$E:$G,3,0)</f>
        <v>整理机</v>
      </c>
      <c r="E1747" t="str">
        <f>VLOOKUP(A1747,'[1]拆分表2-整理表'!$C:$P,14,0)</f>
        <v>DZLJ450</v>
      </c>
      <c r="F1747">
        <v>184</v>
      </c>
      <c r="I1747" s="68">
        <f>VLOOKUP(A1747,[1]原表!$E:$N,10,0)</f>
        <v>43849</v>
      </c>
      <c r="J1747" s="68" t="s">
        <v>140</v>
      </c>
      <c r="M1747" t="str">
        <f>VLOOKUP(A1747,[1]原表!$E:$M,9,0)</f>
        <v>在建工程转入</v>
      </c>
      <c r="O1747" t="str">
        <f>VLOOKUP(A1747,'[1]拆分表2-整理表'!$C:$O,13,0)</f>
        <v>锦州龙威机械有限公司</v>
      </c>
      <c r="P1747" t="str">
        <f>VLOOKUP(A1747,[1]原表!$E:$U,17,0)</f>
        <v>10</v>
      </c>
      <c r="Q1747">
        <f>VLOOKUP(A1747,[1]原表!$E:$X,20,0)</f>
        <v>145299.15</v>
      </c>
    </row>
    <row r="1748" spans="1:17">
      <c r="A1748" s="74" t="s">
        <v>1807</v>
      </c>
      <c r="B1748" t="str">
        <f>VLOOKUP(A1748,[1]原表!$E:$AJ,32,0)</f>
        <v>SCK17040045</v>
      </c>
      <c r="C1748" t="str">
        <f>VLOOKUP(A1748,[1]原表!$A:$D,4,0)</f>
        <v>机器设备-化工医用设备</v>
      </c>
      <c r="D1748" t="str">
        <f>VLOOKUP(A1748,[1]原表!$E:$G,3,0)</f>
        <v>整理机</v>
      </c>
      <c r="E1748" t="str">
        <f>VLOOKUP(A1748,'[1]拆分表2-整理表'!$C:$P,14,0)</f>
        <v>DZLJ450</v>
      </c>
      <c r="F1748">
        <v>185</v>
      </c>
      <c r="I1748" s="68">
        <f>VLOOKUP(A1748,[1]原表!$E:$N,10,0)</f>
        <v>43849</v>
      </c>
      <c r="J1748" s="68" t="s">
        <v>140</v>
      </c>
      <c r="M1748" t="str">
        <f>VLOOKUP(A1748,[1]原表!$E:$M,9,0)</f>
        <v>在建工程转入</v>
      </c>
      <c r="O1748" t="str">
        <f>VLOOKUP(A1748,'[1]拆分表2-整理表'!$C:$O,13,0)</f>
        <v>锦州龙威机械有限公司</v>
      </c>
      <c r="P1748" t="str">
        <f>VLOOKUP(A1748,[1]原表!$E:$U,17,0)</f>
        <v>10</v>
      </c>
      <c r="Q1748">
        <f>VLOOKUP(A1748,[1]原表!$E:$X,20,0)</f>
        <v>145299.15</v>
      </c>
    </row>
    <row r="1749" spans="1:17">
      <c r="A1749" s="74" t="s">
        <v>1808</v>
      </c>
      <c r="B1749" t="str">
        <f>VLOOKUP(A1749,[1]原表!$E:$AJ,32,0)</f>
        <v>SCK17040046</v>
      </c>
      <c r="C1749" t="str">
        <f>VLOOKUP(A1749,[1]原表!$A:$D,4,0)</f>
        <v>机器设备-化工医用设备</v>
      </c>
      <c r="D1749" t="str">
        <f>VLOOKUP(A1749,[1]原表!$E:$G,3,0)</f>
        <v>补袋机</v>
      </c>
      <c r="E1749" t="str">
        <f>VLOOKUP(A1749,'[1]拆分表2-整理表'!$C:$P,14,0)</f>
        <v>BDJ180</v>
      </c>
      <c r="F1749">
        <v>186</v>
      </c>
      <c r="I1749" s="68">
        <f>VLOOKUP(A1749,[1]原表!$E:$N,10,0)</f>
        <v>43849</v>
      </c>
      <c r="J1749" s="68" t="s">
        <v>140</v>
      </c>
      <c r="M1749" t="str">
        <f>VLOOKUP(A1749,[1]原表!$E:$M,9,0)</f>
        <v>在建工程转入</v>
      </c>
      <c r="O1749" t="str">
        <f>VLOOKUP(A1749,'[1]拆分表2-整理表'!$C:$O,13,0)</f>
        <v>锦州龙威机械有限公司</v>
      </c>
      <c r="P1749" t="str">
        <f>VLOOKUP(A1749,[1]原表!$E:$U,17,0)</f>
        <v>10</v>
      </c>
      <c r="Q1749">
        <f>VLOOKUP(A1749,[1]原表!$E:$X,20,0)</f>
        <v>51282.05</v>
      </c>
    </row>
    <row r="1750" spans="1:17">
      <c r="A1750" s="74" t="s">
        <v>1809</v>
      </c>
      <c r="B1750" t="str">
        <f>VLOOKUP(A1750,[1]原表!$E:$AJ,32,0)</f>
        <v>SCK17040047</v>
      </c>
      <c r="C1750" t="str">
        <f>VLOOKUP(A1750,[1]原表!$A:$D,4,0)</f>
        <v>机器设备-化工医用设备</v>
      </c>
      <c r="D1750" t="str">
        <f>VLOOKUP(A1750,[1]原表!$E:$G,3,0)</f>
        <v>补袋机</v>
      </c>
      <c r="E1750" t="str">
        <f>VLOOKUP(A1750,'[1]拆分表2-整理表'!$C:$P,14,0)</f>
        <v>BDJ181</v>
      </c>
      <c r="F1750">
        <v>187</v>
      </c>
      <c r="I1750" s="68">
        <f>VLOOKUP(A1750,[1]原表!$E:$N,10,0)</f>
        <v>43849</v>
      </c>
      <c r="J1750" s="68" t="s">
        <v>140</v>
      </c>
      <c r="M1750" t="str">
        <f>VLOOKUP(A1750,[1]原表!$E:$M,9,0)</f>
        <v>在建工程转入</v>
      </c>
      <c r="O1750" t="str">
        <f>VLOOKUP(A1750,'[1]拆分表2-整理表'!$C:$O,13,0)</f>
        <v>锦州龙威机械有限公司</v>
      </c>
      <c r="P1750" t="str">
        <f>VLOOKUP(A1750,[1]原表!$E:$U,17,0)</f>
        <v>10</v>
      </c>
      <c r="Q1750">
        <f>VLOOKUP(A1750,[1]原表!$E:$X,20,0)</f>
        <v>51282.05</v>
      </c>
    </row>
    <row r="1751" spans="1:17">
      <c r="A1751" s="74" t="s">
        <v>1810</v>
      </c>
      <c r="B1751" t="str">
        <f>VLOOKUP(A1751,[1]原表!$E:$AJ,32,0)</f>
        <v>SCK17040048</v>
      </c>
      <c r="C1751" t="str">
        <f>VLOOKUP(A1751,[1]原表!$A:$D,4,0)</f>
        <v>机器设备-化工医用设备</v>
      </c>
      <c r="D1751" t="str">
        <f>VLOOKUP(A1751,[1]原表!$E:$G,3,0)</f>
        <v>自动装盒机</v>
      </c>
      <c r="E1751" t="str">
        <f>VLOOKUP(A1751,'[1]拆分表2-整理表'!$C:$P,14,0)</f>
        <v>HJ100</v>
      </c>
      <c r="F1751">
        <v>188</v>
      </c>
      <c r="I1751" s="68">
        <f>VLOOKUP(A1751,[1]原表!$E:$N,10,0)</f>
        <v>43849</v>
      </c>
      <c r="J1751" s="68" t="s">
        <v>140</v>
      </c>
      <c r="M1751" t="str">
        <f>VLOOKUP(A1751,[1]原表!$E:$M,9,0)</f>
        <v>在建工程转入</v>
      </c>
      <c r="O1751" t="str">
        <f>VLOOKUP(A1751,'[1]拆分表2-整理表'!$C:$O,13,0)</f>
        <v>锦州龙威机械有限公司</v>
      </c>
      <c r="P1751" t="str">
        <f>VLOOKUP(A1751,[1]原表!$E:$U,17,0)</f>
        <v>10</v>
      </c>
      <c r="Q1751">
        <f>VLOOKUP(A1751,[1]原表!$E:$X,20,0)</f>
        <v>311076.92</v>
      </c>
    </row>
    <row r="1752" spans="1:17">
      <c r="A1752" s="74" t="s">
        <v>1811</v>
      </c>
      <c r="B1752" t="str">
        <f>VLOOKUP(A1752,[1]原表!$E:$AJ,32,0)</f>
        <v>SCK17040049</v>
      </c>
      <c r="C1752" t="str">
        <f>VLOOKUP(A1752,[1]原表!$A:$D,4,0)</f>
        <v>机器设备-化工医用设备</v>
      </c>
      <c r="D1752" t="str">
        <f>VLOOKUP(A1752,[1]原表!$E:$G,3,0)</f>
        <v>自动装盒机</v>
      </c>
      <c r="E1752" t="str">
        <f>VLOOKUP(A1752,'[1]拆分表2-整理表'!$C:$P,14,0)</f>
        <v>HJ100</v>
      </c>
      <c r="F1752">
        <v>189</v>
      </c>
      <c r="I1752" s="68">
        <f>VLOOKUP(A1752,[1]原表!$E:$N,10,0)</f>
        <v>43849</v>
      </c>
      <c r="J1752" s="68" t="s">
        <v>140</v>
      </c>
      <c r="M1752" t="str">
        <f>VLOOKUP(A1752,[1]原表!$E:$M,9,0)</f>
        <v>在建工程转入</v>
      </c>
      <c r="O1752" t="str">
        <f>VLOOKUP(A1752,'[1]拆分表2-整理表'!$C:$O,13,0)</f>
        <v>锦州龙威机械有限公司</v>
      </c>
      <c r="P1752" t="str">
        <f>VLOOKUP(A1752,[1]原表!$E:$U,17,0)</f>
        <v>10</v>
      </c>
      <c r="Q1752">
        <f>VLOOKUP(A1752,[1]原表!$E:$X,20,0)</f>
        <v>311076.92</v>
      </c>
    </row>
    <row r="1753" spans="1:17">
      <c r="A1753" s="74" t="s">
        <v>1812</v>
      </c>
      <c r="B1753" t="str">
        <f>VLOOKUP(A1753,[1]原表!$E:$AJ,32,0)</f>
        <v>SCK17040053</v>
      </c>
      <c r="C1753" t="str">
        <f>VLOOKUP(A1753,[1]原表!$A:$D,4,0)</f>
        <v>机器设备-化工医用设备</v>
      </c>
      <c r="D1753" t="str">
        <f>VLOOKUP(A1753,[1]原表!$E:$G,3,0)</f>
        <v>自动充填包装机</v>
      </c>
      <c r="E1753" t="str">
        <f>VLOOKUP(A1753,'[1]拆分表2-整理表'!$C:$P,14,0)</f>
        <v>DKDK901A</v>
      </c>
      <c r="F1753">
        <v>190</v>
      </c>
      <c r="I1753" s="68">
        <f>VLOOKUP(A1753,[1]原表!$E:$N,10,0)</f>
        <v>43849</v>
      </c>
      <c r="J1753" s="68" t="s">
        <v>140</v>
      </c>
      <c r="M1753" t="str">
        <f>VLOOKUP(A1753,[1]原表!$E:$M,9,0)</f>
        <v>在建工程转入</v>
      </c>
      <c r="O1753" t="str">
        <f>VLOOKUP(A1753,'[1]拆分表2-整理表'!$C:$O,13,0)</f>
        <v>锦州龙威机械有限公司</v>
      </c>
      <c r="P1753" t="str">
        <f>VLOOKUP(A1753,[1]原表!$E:$U,17,0)</f>
        <v>10</v>
      </c>
      <c r="Q1753">
        <f>VLOOKUP(A1753,[1]原表!$E:$X,20,0)</f>
        <v>205128.21</v>
      </c>
    </row>
    <row r="1754" spans="1:17">
      <c r="A1754" s="74" t="s">
        <v>1813</v>
      </c>
      <c r="B1754" t="str">
        <f>VLOOKUP(A1754,[1]原表!$E:$AJ,32,0)</f>
        <v>SCK17040054</v>
      </c>
      <c r="C1754" t="str">
        <f>VLOOKUP(A1754,[1]原表!$A:$D,4,0)</f>
        <v>机器设备-化工医用设备</v>
      </c>
      <c r="D1754" t="str">
        <f>VLOOKUP(A1754,[1]原表!$E:$G,3,0)</f>
        <v>自动充填包装机</v>
      </c>
      <c r="E1754" t="str">
        <f>VLOOKUP(A1754,'[1]拆分表2-整理表'!$C:$P,14,0)</f>
        <v>DKDK901A</v>
      </c>
      <c r="F1754">
        <v>191</v>
      </c>
      <c r="I1754" s="68">
        <f>VLOOKUP(A1754,[1]原表!$E:$N,10,0)</f>
        <v>43849</v>
      </c>
      <c r="J1754" s="68" t="s">
        <v>140</v>
      </c>
      <c r="M1754" t="str">
        <f>VLOOKUP(A1754,[1]原表!$E:$M,9,0)</f>
        <v>在建工程转入</v>
      </c>
      <c r="O1754" t="str">
        <f>VLOOKUP(A1754,'[1]拆分表2-整理表'!$C:$O,13,0)</f>
        <v>锦州龙威机械有限公司</v>
      </c>
      <c r="P1754" t="str">
        <f>VLOOKUP(A1754,[1]原表!$E:$U,17,0)</f>
        <v>10</v>
      </c>
      <c r="Q1754">
        <f>VLOOKUP(A1754,[1]原表!$E:$X,20,0)</f>
        <v>205128.21</v>
      </c>
    </row>
    <row r="1755" spans="1:17">
      <c r="A1755" s="74" t="s">
        <v>1814</v>
      </c>
      <c r="B1755" t="str">
        <f>VLOOKUP(A1755,[1]原表!$E:$AJ,32,0)</f>
        <v>SCK17040055</v>
      </c>
      <c r="C1755" t="str">
        <f>VLOOKUP(A1755,[1]原表!$A:$D,4,0)</f>
        <v>机器设备-化工医用设备</v>
      </c>
      <c r="D1755" t="str">
        <f>VLOOKUP(A1755,[1]原表!$E:$G,3,0)</f>
        <v>整理机</v>
      </c>
      <c r="E1755" t="str">
        <f>VLOOKUP(A1755,'[1]拆分表2-整理表'!$C:$P,14,0)</f>
        <v>DZLJ450</v>
      </c>
      <c r="F1755">
        <v>192</v>
      </c>
      <c r="I1755" s="68">
        <f>VLOOKUP(A1755,[1]原表!$E:$N,10,0)</f>
        <v>43849</v>
      </c>
      <c r="J1755" s="68" t="s">
        <v>140</v>
      </c>
      <c r="M1755" t="str">
        <f>VLOOKUP(A1755,[1]原表!$E:$M,9,0)</f>
        <v>在建工程转入</v>
      </c>
      <c r="O1755" t="str">
        <f>VLOOKUP(A1755,'[1]拆分表2-整理表'!$C:$O,13,0)</f>
        <v>锦州龙威机械有限公司</v>
      </c>
      <c r="P1755" t="str">
        <f>VLOOKUP(A1755,[1]原表!$E:$U,17,0)</f>
        <v>10</v>
      </c>
      <c r="Q1755">
        <f>VLOOKUP(A1755,[1]原表!$E:$X,20,0)</f>
        <v>145299.15</v>
      </c>
    </row>
    <row r="1756" spans="1:17">
      <c r="A1756" s="74" t="s">
        <v>1815</v>
      </c>
      <c r="B1756" t="str">
        <f>VLOOKUP(A1756,[1]原表!$E:$AJ,32,0)</f>
        <v>SCK17040056</v>
      </c>
      <c r="C1756" t="str">
        <f>VLOOKUP(A1756,[1]原表!$A:$D,4,0)</f>
        <v>机器设备-化工医用设备</v>
      </c>
      <c r="D1756" t="str">
        <f>VLOOKUP(A1756,[1]原表!$E:$G,3,0)</f>
        <v>整理机</v>
      </c>
      <c r="E1756" t="str">
        <f>VLOOKUP(A1756,'[1]拆分表2-整理表'!$C:$P,14,0)</f>
        <v>DZLJ450</v>
      </c>
      <c r="F1756">
        <v>193</v>
      </c>
      <c r="I1756" s="68">
        <f>VLOOKUP(A1756,[1]原表!$E:$N,10,0)</f>
        <v>43849</v>
      </c>
      <c r="J1756" s="68" t="s">
        <v>140</v>
      </c>
      <c r="M1756" t="str">
        <f>VLOOKUP(A1756,[1]原表!$E:$M,9,0)</f>
        <v>在建工程转入</v>
      </c>
      <c r="O1756" t="str">
        <f>VLOOKUP(A1756,'[1]拆分表2-整理表'!$C:$O,13,0)</f>
        <v>锦州龙威机械有限公司</v>
      </c>
      <c r="P1756" t="str">
        <f>VLOOKUP(A1756,[1]原表!$E:$U,17,0)</f>
        <v>10</v>
      </c>
      <c r="Q1756">
        <f>VLOOKUP(A1756,[1]原表!$E:$X,20,0)</f>
        <v>145299.15</v>
      </c>
    </row>
    <row r="1757" spans="1:17">
      <c r="A1757" s="74" t="s">
        <v>1816</v>
      </c>
      <c r="B1757" t="str">
        <f>VLOOKUP(A1757,[1]原表!$E:$AJ,32,0)</f>
        <v>SCK17040057</v>
      </c>
      <c r="C1757" t="str">
        <f>VLOOKUP(A1757,[1]原表!$A:$D,4,0)</f>
        <v>机器设备-化工医用设备</v>
      </c>
      <c r="D1757" t="str">
        <f>VLOOKUP(A1757,[1]原表!$E:$G,3,0)</f>
        <v>补袋机</v>
      </c>
      <c r="E1757" t="str">
        <f>VLOOKUP(A1757,'[1]拆分表2-整理表'!$C:$P,14,0)</f>
        <v>BDJ180</v>
      </c>
      <c r="F1757">
        <v>194</v>
      </c>
      <c r="I1757" s="68">
        <f>VLOOKUP(A1757,[1]原表!$E:$N,10,0)</f>
        <v>43849</v>
      </c>
      <c r="J1757" s="68" t="s">
        <v>140</v>
      </c>
      <c r="M1757" t="str">
        <f>VLOOKUP(A1757,[1]原表!$E:$M,9,0)</f>
        <v>在建工程转入</v>
      </c>
      <c r="O1757" t="str">
        <f>VLOOKUP(A1757,'[1]拆分表2-整理表'!$C:$O,13,0)</f>
        <v>锦州龙威机械有限公司</v>
      </c>
      <c r="P1757" t="str">
        <f>VLOOKUP(A1757,[1]原表!$E:$U,17,0)</f>
        <v>10</v>
      </c>
      <c r="Q1757">
        <f>VLOOKUP(A1757,[1]原表!$E:$X,20,0)</f>
        <v>51282.05</v>
      </c>
    </row>
    <row r="1758" spans="1:17">
      <c r="A1758" s="74" t="s">
        <v>1817</v>
      </c>
      <c r="B1758" t="str">
        <f>VLOOKUP(A1758,[1]原表!$E:$AJ,32,0)</f>
        <v>SCK17040058</v>
      </c>
      <c r="C1758" t="str">
        <f>VLOOKUP(A1758,[1]原表!$A:$D,4,0)</f>
        <v>机器设备-化工医用设备</v>
      </c>
      <c r="D1758" t="str">
        <f>VLOOKUP(A1758,[1]原表!$E:$G,3,0)</f>
        <v>补袋机</v>
      </c>
      <c r="E1758" t="str">
        <f>VLOOKUP(A1758,'[1]拆分表2-整理表'!$C:$P,14,0)</f>
        <v>BDJ181</v>
      </c>
      <c r="F1758">
        <v>195</v>
      </c>
      <c r="I1758" s="68">
        <f>VLOOKUP(A1758,[1]原表!$E:$N,10,0)</f>
        <v>43849</v>
      </c>
      <c r="J1758" s="68" t="s">
        <v>140</v>
      </c>
      <c r="M1758" t="str">
        <f>VLOOKUP(A1758,[1]原表!$E:$M,9,0)</f>
        <v>在建工程转入</v>
      </c>
      <c r="O1758" t="str">
        <f>VLOOKUP(A1758,'[1]拆分表2-整理表'!$C:$O,13,0)</f>
        <v>锦州龙威机械有限公司</v>
      </c>
      <c r="P1758" t="str">
        <f>VLOOKUP(A1758,[1]原表!$E:$U,17,0)</f>
        <v>10</v>
      </c>
      <c r="Q1758">
        <f>VLOOKUP(A1758,[1]原表!$E:$X,20,0)</f>
        <v>51282.05</v>
      </c>
    </row>
    <row r="1759" spans="1:17">
      <c r="A1759" s="74" t="s">
        <v>1818</v>
      </c>
      <c r="B1759" t="str">
        <f>VLOOKUP(A1759,[1]原表!$E:$AJ,32,0)</f>
        <v>SCK17040059</v>
      </c>
      <c r="C1759" t="str">
        <f>VLOOKUP(A1759,[1]原表!$A:$D,4,0)</f>
        <v>机器设备-化工医用设备</v>
      </c>
      <c r="D1759" t="str">
        <f>VLOOKUP(A1759,[1]原表!$E:$G,3,0)</f>
        <v>自动装盒机</v>
      </c>
      <c r="E1759" t="str">
        <f>VLOOKUP(A1759,'[1]拆分表2-整理表'!$C:$P,14,0)</f>
        <v>HJ100</v>
      </c>
      <c r="F1759">
        <v>196</v>
      </c>
      <c r="I1759" s="68">
        <f>VLOOKUP(A1759,[1]原表!$E:$N,10,0)</f>
        <v>43849</v>
      </c>
      <c r="J1759" s="68" t="s">
        <v>140</v>
      </c>
      <c r="M1759" t="str">
        <f>VLOOKUP(A1759,[1]原表!$E:$M,9,0)</f>
        <v>在建工程转入</v>
      </c>
      <c r="O1759" t="str">
        <f>VLOOKUP(A1759,'[1]拆分表2-整理表'!$C:$O,13,0)</f>
        <v>锦州龙威机械有限公司</v>
      </c>
      <c r="P1759" t="str">
        <f>VLOOKUP(A1759,[1]原表!$E:$U,17,0)</f>
        <v>10</v>
      </c>
      <c r="Q1759">
        <f>VLOOKUP(A1759,[1]原表!$E:$X,20,0)</f>
        <v>311076.92</v>
      </c>
    </row>
    <row r="1760" spans="1:17">
      <c r="A1760" s="74" t="s">
        <v>1819</v>
      </c>
      <c r="B1760" t="str">
        <f>VLOOKUP(A1760,[1]原表!$E:$AJ,32,0)</f>
        <v>SCK17040060</v>
      </c>
      <c r="C1760" t="str">
        <f>VLOOKUP(A1760,[1]原表!$A:$D,4,0)</f>
        <v>机器设备-化工医用设备</v>
      </c>
      <c r="D1760" t="str">
        <f>VLOOKUP(A1760,[1]原表!$E:$G,3,0)</f>
        <v>自动装盒机</v>
      </c>
      <c r="E1760" t="str">
        <f>VLOOKUP(A1760,'[1]拆分表2-整理表'!$C:$P,14,0)</f>
        <v>HJ100</v>
      </c>
      <c r="F1760">
        <v>197</v>
      </c>
      <c r="I1760" s="68">
        <f>VLOOKUP(A1760,[1]原表!$E:$N,10,0)</f>
        <v>43849</v>
      </c>
      <c r="J1760" s="68" t="s">
        <v>140</v>
      </c>
      <c r="M1760" t="str">
        <f>VLOOKUP(A1760,[1]原表!$E:$M,9,0)</f>
        <v>在建工程转入</v>
      </c>
      <c r="O1760" t="str">
        <f>VLOOKUP(A1760,'[1]拆分表2-整理表'!$C:$O,13,0)</f>
        <v>锦州龙威机械有限公司</v>
      </c>
      <c r="P1760" t="str">
        <f>VLOOKUP(A1760,[1]原表!$E:$U,17,0)</f>
        <v>10</v>
      </c>
      <c r="Q1760">
        <f>VLOOKUP(A1760,[1]原表!$E:$X,20,0)</f>
        <v>311076.92</v>
      </c>
    </row>
    <row r="1761" spans="1:17">
      <c r="A1761" s="74" t="s">
        <v>1820</v>
      </c>
      <c r="B1761" t="str">
        <f>VLOOKUP(A1761,[1]原表!$E:$AJ,32,0)</f>
        <v>SCK17040064</v>
      </c>
      <c r="C1761" t="str">
        <f>VLOOKUP(A1761,[1]原表!$A:$D,4,0)</f>
        <v>机器设备-化工医用设备</v>
      </c>
      <c r="D1761" t="str">
        <f>VLOOKUP(A1761,[1]原表!$E:$G,3,0)</f>
        <v>自动充填包装机</v>
      </c>
      <c r="E1761" t="str">
        <f>VLOOKUP(A1761,'[1]拆分表2-整理表'!$C:$P,14,0)</f>
        <v>DKDK901A</v>
      </c>
      <c r="F1761">
        <v>198</v>
      </c>
      <c r="I1761" s="68">
        <f>VLOOKUP(A1761,[1]原表!$E:$N,10,0)</f>
        <v>43849</v>
      </c>
      <c r="J1761" s="68" t="s">
        <v>140</v>
      </c>
      <c r="M1761" t="str">
        <f>VLOOKUP(A1761,[1]原表!$E:$M,9,0)</f>
        <v>在建工程转入</v>
      </c>
      <c r="O1761" t="str">
        <f>VLOOKUP(A1761,'[1]拆分表2-整理表'!$C:$O,13,0)</f>
        <v>锦州龙威机械有限公司</v>
      </c>
      <c r="P1761" t="str">
        <f>VLOOKUP(A1761,[1]原表!$E:$U,17,0)</f>
        <v>10</v>
      </c>
      <c r="Q1761">
        <f>VLOOKUP(A1761,[1]原表!$E:$X,20,0)</f>
        <v>205128.21</v>
      </c>
    </row>
    <row r="1762" spans="1:17">
      <c r="A1762" s="74" t="s">
        <v>1821</v>
      </c>
      <c r="B1762" t="str">
        <f>VLOOKUP(A1762,[1]原表!$E:$AJ,32,0)</f>
        <v>SCK17040065</v>
      </c>
      <c r="C1762" t="str">
        <f>VLOOKUP(A1762,[1]原表!$A:$D,4,0)</f>
        <v>机器设备-化工医用设备</v>
      </c>
      <c r="D1762" t="str">
        <f>VLOOKUP(A1762,[1]原表!$E:$G,3,0)</f>
        <v>整理机</v>
      </c>
      <c r="E1762" t="str">
        <f>VLOOKUP(A1762,'[1]拆分表2-整理表'!$C:$P,14,0)</f>
        <v>DZLJ450</v>
      </c>
      <c r="F1762">
        <v>199</v>
      </c>
      <c r="I1762" s="68">
        <f>VLOOKUP(A1762,[1]原表!$E:$N,10,0)</f>
        <v>43849</v>
      </c>
      <c r="J1762" s="68" t="s">
        <v>140</v>
      </c>
      <c r="M1762" t="str">
        <f>VLOOKUP(A1762,[1]原表!$E:$M,9,0)</f>
        <v>在建工程转入</v>
      </c>
      <c r="O1762" t="str">
        <f>VLOOKUP(A1762,'[1]拆分表2-整理表'!$C:$O,13,0)</f>
        <v>锦州龙威机械有限公司</v>
      </c>
      <c r="P1762" t="str">
        <f>VLOOKUP(A1762,[1]原表!$E:$U,17,0)</f>
        <v>10</v>
      </c>
      <c r="Q1762">
        <f>VLOOKUP(A1762,[1]原表!$E:$X,20,0)</f>
        <v>145299.15</v>
      </c>
    </row>
    <row r="1763" spans="1:17">
      <c r="A1763" s="74" t="s">
        <v>1822</v>
      </c>
      <c r="B1763" t="str">
        <f>VLOOKUP(A1763,[1]原表!$E:$AJ,32,0)</f>
        <v>SCK17040066</v>
      </c>
      <c r="C1763" t="str">
        <f>VLOOKUP(A1763,[1]原表!$A:$D,4,0)</f>
        <v>机器设备-化工医用设备</v>
      </c>
      <c r="D1763" t="str">
        <f>VLOOKUP(A1763,[1]原表!$E:$G,3,0)</f>
        <v>补袋机</v>
      </c>
      <c r="E1763" t="str">
        <f>VLOOKUP(A1763,'[1]拆分表2-整理表'!$C:$P,14,0)</f>
        <v>BDJ181</v>
      </c>
      <c r="F1763">
        <v>200</v>
      </c>
      <c r="I1763" s="68">
        <f>VLOOKUP(A1763,[1]原表!$E:$N,10,0)</f>
        <v>43849</v>
      </c>
      <c r="J1763" s="68" t="s">
        <v>140</v>
      </c>
      <c r="M1763" t="str">
        <f>VLOOKUP(A1763,[1]原表!$E:$M,9,0)</f>
        <v>在建工程转入</v>
      </c>
      <c r="O1763" t="str">
        <f>VLOOKUP(A1763,'[1]拆分表2-整理表'!$C:$O,13,0)</f>
        <v>锦州龙威机械有限公司</v>
      </c>
      <c r="P1763" t="str">
        <f>VLOOKUP(A1763,[1]原表!$E:$U,17,0)</f>
        <v>10</v>
      </c>
      <c r="Q1763">
        <f>VLOOKUP(A1763,[1]原表!$E:$X,20,0)</f>
        <v>51282.05</v>
      </c>
    </row>
    <row r="1764" spans="1:17">
      <c r="A1764" s="74" t="s">
        <v>1823</v>
      </c>
      <c r="B1764" t="str">
        <f>VLOOKUP(A1764,[1]原表!$E:$AJ,32,0)</f>
        <v>SCK17040067</v>
      </c>
      <c r="C1764" t="str">
        <f>VLOOKUP(A1764,[1]原表!$A:$D,4,0)</f>
        <v>机器设备-化工医用设备</v>
      </c>
      <c r="D1764" t="str">
        <f>VLOOKUP(A1764,[1]原表!$E:$G,3,0)</f>
        <v>自动装盒机</v>
      </c>
      <c r="E1764" t="str">
        <f>VLOOKUP(A1764,'[1]拆分表2-整理表'!$C:$P,14,0)</f>
        <v>HJ100</v>
      </c>
      <c r="F1764">
        <v>201</v>
      </c>
      <c r="I1764" s="68">
        <f>VLOOKUP(A1764,[1]原表!$E:$N,10,0)</f>
        <v>43849</v>
      </c>
      <c r="J1764" s="68" t="s">
        <v>140</v>
      </c>
      <c r="M1764" t="str">
        <f>VLOOKUP(A1764,[1]原表!$E:$M,9,0)</f>
        <v>在建工程转入</v>
      </c>
      <c r="O1764" t="str">
        <f>VLOOKUP(A1764,'[1]拆分表2-整理表'!$C:$O,13,0)</f>
        <v>锦州龙威机械有限公司</v>
      </c>
      <c r="P1764" t="str">
        <f>VLOOKUP(A1764,[1]原表!$E:$U,17,0)</f>
        <v>10</v>
      </c>
      <c r="Q1764">
        <f>VLOOKUP(A1764,[1]原表!$E:$X,20,0)</f>
        <v>311222.84</v>
      </c>
    </row>
    <row r="1765" spans="1:17">
      <c r="A1765" s="74" t="s">
        <v>1824</v>
      </c>
      <c r="B1765" t="str">
        <f>VLOOKUP(A1765,[1]原表!$E:$AJ,32,0)</f>
        <v/>
      </c>
      <c r="C1765" t="str">
        <f>VLOOKUP(A1765,[1]原表!$A:$D,4,0)</f>
        <v>机器设备-化工医用设备</v>
      </c>
      <c r="D1765" t="str">
        <f>VLOOKUP(A1765,[1]原表!$E:$G,3,0)</f>
        <v>封箱打包一体机</v>
      </c>
      <c r="E1765" t="str">
        <f>VLOOKUP(A1765,'[1]拆分表2-整理表'!$C:$P,14,0)</f>
        <v>XT558FD</v>
      </c>
      <c r="F1765">
        <v>202</v>
      </c>
      <c r="I1765" s="68">
        <f>VLOOKUP(A1765,[1]原表!$E:$N,10,0)</f>
        <v>43849</v>
      </c>
      <c r="J1765" s="68" t="s">
        <v>140</v>
      </c>
      <c r="M1765" t="str">
        <f>VLOOKUP(A1765,[1]原表!$E:$M,9,0)</f>
        <v>在建工程转入</v>
      </c>
      <c r="O1765" t="str">
        <f>VLOOKUP(A1765,'[1]拆分表2-整理表'!$C:$O,13,0)</f>
        <v>合肥哈工龙延智能装备有限公司</v>
      </c>
      <c r="P1765" t="str">
        <f>VLOOKUP(A1765,[1]原表!$E:$U,17,0)</f>
        <v>10</v>
      </c>
      <c r="Q1765">
        <f>VLOOKUP(A1765,[1]原表!$E:$X,20,0)</f>
        <v>37068.96</v>
      </c>
    </row>
    <row r="1766" spans="1:17">
      <c r="A1766" s="74" t="s">
        <v>1825</v>
      </c>
      <c r="B1766" t="str">
        <f>VLOOKUP(A1766,[1]原表!$E:$AJ,32,0)</f>
        <v>SCK19050081</v>
      </c>
      <c r="C1766" t="str">
        <f>VLOOKUP(A1766,[1]原表!$A:$D,4,0)</f>
        <v>机器设备-化工医用设备</v>
      </c>
      <c r="D1766" t="str">
        <f>VLOOKUP(A1766,[1]原表!$E:$G,3,0)</f>
        <v>给袋式包装机</v>
      </c>
      <c r="E1766" t="str">
        <f>VLOOKUP(A1766,'[1]拆分表2-整理表'!$C:$P,14,0)</f>
        <v>GD6-250</v>
      </c>
      <c r="F1766">
        <v>203</v>
      </c>
      <c r="I1766" s="68">
        <f>VLOOKUP(A1766,[1]原表!$E:$N,10,0)</f>
        <v>43849</v>
      </c>
      <c r="J1766" s="68" t="s">
        <v>140</v>
      </c>
      <c r="M1766" t="str">
        <f>VLOOKUP(A1766,[1]原表!$E:$M,9,0)</f>
        <v>在建工程转入</v>
      </c>
      <c r="O1766" t="str">
        <f>VLOOKUP(A1766,'[1]拆分表2-整理表'!$C:$O,13,0)</f>
        <v>浙江瑞安华联药机科技有限公司</v>
      </c>
      <c r="P1766" t="str">
        <f>VLOOKUP(A1766,[1]原表!$E:$U,17,0)</f>
        <v>10</v>
      </c>
      <c r="Q1766">
        <f>VLOOKUP(A1766,[1]原表!$E:$X,20,0)</f>
        <v>379309.73</v>
      </c>
    </row>
    <row r="1767" spans="1:17">
      <c r="A1767" s="74" t="s">
        <v>1826</v>
      </c>
      <c r="B1767" t="str">
        <f>VLOOKUP(A1767,[1]原表!$E:$AJ,32,0)</f>
        <v>SCP18110031</v>
      </c>
      <c r="C1767" t="str">
        <f>VLOOKUP(A1767,[1]原表!$A:$D,4,0)</f>
        <v>机器设备-化工医用设备</v>
      </c>
      <c r="D1767" t="str">
        <f>VLOOKUP(A1767,[1]原表!$E:$G,3,0)</f>
        <v>十列充填包装机</v>
      </c>
      <c r="E1767" t="str">
        <f>VLOOKUP(A1767,'[1]拆分表2-整理表'!$C:$P,14,0)</f>
        <v>TM70-10ZCL</v>
      </c>
      <c r="F1767">
        <v>204</v>
      </c>
      <c r="I1767" s="68">
        <f>VLOOKUP(A1767,[1]原表!$E:$N,10,0)</f>
        <v>43849</v>
      </c>
      <c r="J1767" s="68" t="s">
        <v>171</v>
      </c>
      <c r="M1767" t="str">
        <f>VLOOKUP(A1767,[1]原表!$E:$M,9,0)</f>
        <v>在建工程转入</v>
      </c>
      <c r="O1767" t="str">
        <f>VLOOKUP(A1767,'[1]拆分表2-整理表'!$C:$O,13,0)</f>
        <v>江苏仅一联合智造有限公司</v>
      </c>
      <c r="P1767" t="str">
        <f>VLOOKUP(A1767,[1]原表!$E:$U,17,0)</f>
        <v>10</v>
      </c>
      <c r="Q1767">
        <f>VLOOKUP(A1767,[1]原表!$E:$X,20,0)</f>
        <v>3843362.83</v>
      </c>
    </row>
    <row r="1768" spans="1:17">
      <c r="A1768" s="74" t="s">
        <v>1827</v>
      </c>
      <c r="B1768" t="str">
        <f>VLOOKUP(A1768,[1]原表!$E:$AJ,32,0)</f>
        <v>SCP19020033</v>
      </c>
      <c r="C1768" t="str">
        <f>VLOOKUP(A1768,[1]原表!$A:$D,4,0)</f>
        <v>机器设备-化工医用设备</v>
      </c>
      <c r="D1768" t="str">
        <f>VLOOKUP(A1768,[1]原表!$E:$G,3,0)</f>
        <v>封箱打包一体机</v>
      </c>
      <c r="E1768" t="str">
        <f>VLOOKUP(A1768,'[1]拆分表2-整理表'!$C:$P,14,0)</f>
        <v>XT558FD</v>
      </c>
      <c r="F1768">
        <v>205</v>
      </c>
      <c r="I1768" s="68">
        <f>VLOOKUP(A1768,[1]原表!$E:$N,10,0)</f>
        <v>43849</v>
      </c>
      <c r="J1768" s="68" t="s">
        <v>171</v>
      </c>
      <c r="M1768" t="str">
        <f>VLOOKUP(A1768,[1]原表!$E:$M,9,0)</f>
        <v>在建工程转入</v>
      </c>
      <c r="O1768" t="str">
        <f>VLOOKUP(A1768,'[1]拆分表2-整理表'!$C:$O,13,0)</f>
        <v>合肥哈工龙延智能装备有限公司</v>
      </c>
      <c r="P1768" t="str">
        <f>VLOOKUP(A1768,[1]原表!$E:$U,17,0)</f>
        <v>10</v>
      </c>
      <c r="Q1768">
        <f>VLOOKUP(A1768,[1]原表!$E:$X,20,0)</f>
        <v>37068.96</v>
      </c>
    </row>
    <row r="1769" spans="1:17">
      <c r="A1769" s="74" t="s">
        <v>1828</v>
      </c>
      <c r="B1769" t="str">
        <f>VLOOKUP(A1769,[1]原表!$E:$AJ,32,0)</f>
        <v>SCP19040034</v>
      </c>
      <c r="C1769" t="str">
        <f>VLOOKUP(A1769,[1]原表!$A:$D,4,0)</f>
        <v>机器设备-化工医用设备</v>
      </c>
      <c r="D1769" t="str">
        <f>VLOOKUP(A1769,[1]原表!$E:$G,3,0)</f>
        <v>高速旋转式压片机</v>
      </c>
      <c r="E1769" t="str">
        <f>VLOOKUP(A1769,'[1]拆分表2-整理表'!$C:$P,14,0)</f>
        <v>GZP65/2</v>
      </c>
      <c r="F1769">
        <v>206</v>
      </c>
      <c r="I1769" s="68">
        <f>VLOOKUP(A1769,[1]原表!$E:$N,10,0)</f>
        <v>43849</v>
      </c>
      <c r="J1769" s="68" t="s">
        <v>171</v>
      </c>
      <c r="M1769" t="str">
        <f>VLOOKUP(A1769,[1]原表!$E:$M,9,0)</f>
        <v>在建工程转入</v>
      </c>
      <c r="O1769" t="str">
        <f>VLOOKUP(A1769,'[1]拆分表2-整理表'!$C:$O,13,0)</f>
        <v>北京新龙立科技有限公司</v>
      </c>
      <c r="P1769" t="str">
        <f>VLOOKUP(A1769,[1]原表!$E:$U,17,0)</f>
        <v>10</v>
      </c>
      <c r="Q1769">
        <f>VLOOKUP(A1769,[1]原表!$E:$X,20,0)</f>
        <v>663792.92</v>
      </c>
    </row>
    <row r="1770" spans="1:17">
      <c r="A1770" s="74" t="s">
        <v>1829</v>
      </c>
      <c r="B1770" t="str">
        <f>VLOOKUP(A1770,[1]原表!$E:$AJ,32,0)</f>
        <v>SCP19010035</v>
      </c>
      <c r="C1770" t="str">
        <f>VLOOKUP(A1770,[1]原表!$A:$D,4,0)</f>
        <v>机器设备-化工医用设备</v>
      </c>
      <c r="D1770" t="str">
        <f>VLOOKUP(A1770,[1]原表!$E:$G,3,0)</f>
        <v>烟雾净化器</v>
      </c>
      <c r="E1770" t="str">
        <f>VLOOKUP(A1770,'[1]拆分表2-整理表'!$C:$P,14,0)</f>
        <v>BCB-M1000</v>
      </c>
      <c r="F1770">
        <v>207</v>
      </c>
      <c r="I1770" s="68">
        <f>VLOOKUP(A1770,[1]原表!$E:$N,10,0)</f>
        <v>43849</v>
      </c>
      <c r="J1770" s="68" t="s">
        <v>171</v>
      </c>
      <c r="M1770" t="str">
        <f>VLOOKUP(A1770,[1]原表!$E:$M,9,0)</f>
        <v>在建工程转入</v>
      </c>
      <c r="O1770" t="str">
        <f>VLOOKUP(A1770,'[1]拆分表2-整理表'!$C:$O,13,0)</f>
        <v>昆明赛诺科技有限公司</v>
      </c>
      <c r="P1770" t="str">
        <f>VLOOKUP(A1770,[1]原表!$E:$U,17,0)</f>
        <v>10</v>
      </c>
      <c r="Q1770">
        <f>VLOOKUP(A1770,[1]原表!$E:$X,20,0)</f>
        <v>13793.1</v>
      </c>
    </row>
    <row r="1771" spans="1:17">
      <c r="A1771" s="74" t="s">
        <v>1830</v>
      </c>
      <c r="B1771" t="str">
        <f>VLOOKUP(A1771,[1]原表!$E:$AJ,32,0)</f>
        <v>SCP19040037</v>
      </c>
      <c r="C1771" t="str">
        <f>VLOOKUP(A1771,[1]原表!$A:$D,4,0)</f>
        <v>机器设备-化工医用设备</v>
      </c>
      <c r="D1771" t="str">
        <f>VLOOKUP(A1771,[1]原表!$E:$G,3,0)</f>
        <v>大功率吸尘器</v>
      </c>
      <c r="E1771" t="str">
        <f>VLOOKUP(A1771,'[1]拆分表2-整理表'!$C:$P,14,0)</f>
        <v>SK-510</v>
      </c>
      <c r="F1771">
        <v>208</v>
      </c>
      <c r="I1771" s="68">
        <f>VLOOKUP(A1771,[1]原表!$E:$N,10,0)</f>
        <v>43849</v>
      </c>
      <c r="J1771" s="68" t="s">
        <v>171</v>
      </c>
      <c r="M1771" t="str">
        <f>VLOOKUP(A1771,[1]原表!$E:$M,9,0)</f>
        <v>在建工程转入</v>
      </c>
      <c r="O1771" t="str">
        <f>VLOOKUP(A1771,'[1]拆分表2-整理表'!$C:$O,13,0)</f>
        <v>上海乐容实业有限公司</v>
      </c>
      <c r="P1771" t="str">
        <f>VLOOKUP(A1771,[1]原表!$E:$U,17,0)</f>
        <v>10</v>
      </c>
      <c r="Q1771">
        <f>VLOOKUP(A1771,[1]原表!$E:$X,20,0)</f>
        <v>4269.91</v>
      </c>
    </row>
    <row r="1772" spans="1:17">
      <c r="A1772" s="74" t="s">
        <v>1831</v>
      </c>
      <c r="B1772" t="str">
        <f>VLOOKUP(A1772,[1]原表!$E:$AJ,32,0)</f>
        <v>SCW19050108</v>
      </c>
      <c r="C1772" t="str">
        <f>VLOOKUP(A1772,[1]原表!$A:$D,4,0)</f>
        <v>机器设备-化工医用设备</v>
      </c>
      <c r="D1772" t="str">
        <f>VLOOKUP(A1772,[1]原表!$E:$G,3,0)</f>
        <v>自动片剂包装机</v>
      </c>
      <c r="E1772" t="str">
        <f>VLOOKUP(A1772,'[1]拆分表2-整理表'!$C:$P,14,0)</f>
        <v>DXDK40VI</v>
      </c>
      <c r="F1772">
        <v>209</v>
      </c>
      <c r="I1772" s="68">
        <f>VLOOKUP(A1772,[1]原表!$E:$N,10,0)</f>
        <v>43849</v>
      </c>
      <c r="J1772" s="68" t="s">
        <v>180</v>
      </c>
      <c r="M1772" t="str">
        <f>VLOOKUP(A1772,[1]原表!$E:$M,9,0)</f>
        <v>在建工程转入</v>
      </c>
      <c r="O1772">
        <f>VLOOKUP(A1772,'[1]拆分表2-整理表'!$C:$O,13,0)</f>
        <v>0</v>
      </c>
      <c r="P1772" t="str">
        <f>VLOOKUP(A1772,[1]原表!$E:$U,17,0)</f>
        <v>10</v>
      </c>
      <c r="Q1772">
        <f>VLOOKUP(A1772,[1]原表!$E:$X,20,0)</f>
        <v>79646.02</v>
      </c>
    </row>
    <row r="1773" spans="1:17">
      <c r="A1773" s="74" t="s">
        <v>1832</v>
      </c>
      <c r="B1773" t="str">
        <f>VLOOKUP(A1773,[1]原表!$E:$AJ,32,0)</f>
        <v>SCW19050109</v>
      </c>
      <c r="C1773" t="str">
        <f>VLOOKUP(A1773,[1]原表!$A:$D,4,0)</f>
        <v>机器设备-化工医用设备</v>
      </c>
      <c r="D1773" t="str">
        <f>VLOOKUP(A1773,[1]原表!$E:$G,3,0)</f>
        <v>自动片剂包装机</v>
      </c>
      <c r="E1773" t="str">
        <f>VLOOKUP(A1773,'[1]拆分表2-整理表'!$C:$P,14,0)</f>
        <v>DXDK40VI</v>
      </c>
      <c r="F1773">
        <v>210</v>
      </c>
      <c r="I1773" s="68">
        <f>VLOOKUP(A1773,[1]原表!$E:$N,10,0)</f>
        <v>43849</v>
      </c>
      <c r="J1773" s="68" t="s">
        <v>180</v>
      </c>
      <c r="M1773" t="str">
        <f>VLOOKUP(A1773,[1]原表!$E:$M,9,0)</f>
        <v>在建工程转入</v>
      </c>
      <c r="O1773">
        <f>VLOOKUP(A1773,'[1]拆分表2-整理表'!$C:$O,13,0)</f>
        <v>0</v>
      </c>
      <c r="P1773" t="str">
        <f>VLOOKUP(A1773,[1]原表!$E:$U,17,0)</f>
        <v>10</v>
      </c>
      <c r="Q1773">
        <f>VLOOKUP(A1773,[1]原表!$E:$X,20,0)</f>
        <v>79646.02</v>
      </c>
    </row>
    <row r="1774" spans="1:17">
      <c r="A1774" s="74" t="s">
        <v>1833</v>
      </c>
      <c r="B1774" t="str">
        <f>VLOOKUP(A1774,[1]原表!$E:$AJ,32,0)</f>
        <v>SCW19050110</v>
      </c>
      <c r="C1774" t="str">
        <f>VLOOKUP(A1774,[1]原表!$A:$D,4,0)</f>
        <v>机器设备-化工医用设备</v>
      </c>
      <c r="D1774" t="str">
        <f>VLOOKUP(A1774,[1]原表!$E:$G,3,0)</f>
        <v>自动片剂包装机</v>
      </c>
      <c r="E1774" t="str">
        <f>VLOOKUP(A1774,'[1]拆分表2-整理表'!$C:$P,14,0)</f>
        <v>DXDK40VI</v>
      </c>
      <c r="F1774">
        <v>211</v>
      </c>
      <c r="I1774" s="68">
        <f>VLOOKUP(A1774,[1]原表!$E:$N,10,0)</f>
        <v>43849</v>
      </c>
      <c r="J1774" s="68" t="s">
        <v>180</v>
      </c>
      <c r="M1774" t="str">
        <f>VLOOKUP(A1774,[1]原表!$E:$M,9,0)</f>
        <v>在建工程转入</v>
      </c>
      <c r="O1774">
        <f>VLOOKUP(A1774,'[1]拆分表2-整理表'!$C:$O,13,0)</f>
        <v>0</v>
      </c>
      <c r="P1774" t="str">
        <f>VLOOKUP(A1774,[1]原表!$E:$U,17,0)</f>
        <v>10</v>
      </c>
      <c r="Q1774">
        <f>VLOOKUP(A1774,[1]原表!$E:$X,20,0)</f>
        <v>79646.02</v>
      </c>
    </row>
    <row r="1775" spans="1:17">
      <c r="A1775" s="74" t="s">
        <v>1834</v>
      </c>
      <c r="B1775" t="str">
        <f>VLOOKUP(A1775,[1]原表!$E:$AJ,32,0)</f>
        <v>SCW19020111</v>
      </c>
      <c r="C1775" t="str">
        <f>VLOOKUP(A1775,[1]原表!$A:$D,4,0)</f>
        <v>机器设备-化工医用设备</v>
      </c>
      <c r="D1775" t="str">
        <f>VLOOKUP(A1775,[1]原表!$E:$G,3,0)</f>
        <v>封箱打包一体机</v>
      </c>
      <c r="E1775" t="str">
        <f>VLOOKUP(A1775,'[1]拆分表2-整理表'!$C:$P,14,0)</f>
        <v>XT558FD</v>
      </c>
      <c r="F1775">
        <v>212</v>
      </c>
      <c r="I1775" s="68">
        <f>VLOOKUP(A1775,[1]原表!$E:$N,10,0)</f>
        <v>43849</v>
      </c>
      <c r="J1775" s="68" t="s">
        <v>180</v>
      </c>
      <c r="M1775" t="str">
        <f>VLOOKUP(A1775,[1]原表!$E:$M,9,0)</f>
        <v>在建工程转入</v>
      </c>
      <c r="O1775" t="str">
        <f>VLOOKUP(A1775,'[1]拆分表2-整理表'!$C:$O,13,0)</f>
        <v>合肥哈工龙延智能装备有限公司</v>
      </c>
      <c r="P1775" t="str">
        <f>VLOOKUP(A1775,[1]原表!$E:$U,17,0)</f>
        <v>10</v>
      </c>
      <c r="Q1775">
        <f>VLOOKUP(A1775,[1]原表!$E:$X,20,0)</f>
        <v>37068.97</v>
      </c>
    </row>
    <row r="1776" spans="1:17">
      <c r="A1776" s="74" t="s">
        <v>1835</v>
      </c>
      <c r="B1776" t="str">
        <f>VLOOKUP(A1776,[1]原表!$E:$AJ,32,0)</f>
        <v>SCW19020112</v>
      </c>
      <c r="C1776" t="str">
        <f>VLOOKUP(A1776,[1]原表!$A:$D,4,0)</f>
        <v>机器设备-化工医用设备</v>
      </c>
      <c r="D1776" t="str">
        <f>VLOOKUP(A1776,[1]原表!$E:$G,3,0)</f>
        <v>封箱打包一体机</v>
      </c>
      <c r="E1776" t="str">
        <f>VLOOKUP(A1776,'[1]拆分表2-整理表'!$C:$P,14,0)</f>
        <v>XT558FD</v>
      </c>
      <c r="F1776">
        <v>213</v>
      </c>
      <c r="I1776" s="68">
        <f>VLOOKUP(A1776,[1]原表!$E:$N,10,0)</f>
        <v>43849</v>
      </c>
      <c r="J1776" s="68" t="s">
        <v>180</v>
      </c>
      <c r="M1776" t="str">
        <f>VLOOKUP(A1776,[1]原表!$E:$M,9,0)</f>
        <v>在建工程转入</v>
      </c>
      <c r="O1776" t="str">
        <f>VLOOKUP(A1776,'[1]拆分表2-整理表'!$C:$O,13,0)</f>
        <v>合肥哈工龙延智能装备有限公司</v>
      </c>
      <c r="P1776" t="str">
        <f>VLOOKUP(A1776,[1]原表!$E:$U,17,0)</f>
        <v>10</v>
      </c>
      <c r="Q1776">
        <f>VLOOKUP(A1776,[1]原表!$E:$X,20,0)</f>
        <v>37068.97</v>
      </c>
    </row>
    <row r="1777" spans="1:17">
      <c r="A1777" s="74" t="s">
        <v>1836</v>
      </c>
      <c r="B1777" t="str">
        <f>VLOOKUP(A1777,[1]原表!$E:$AJ,32,0)</f>
        <v>SCQ15080006</v>
      </c>
      <c r="C1777" t="str">
        <f>VLOOKUP(A1777,[1]原表!$A:$D,4,0)</f>
        <v>机器设备-化工医用设备</v>
      </c>
      <c r="D1777" t="str">
        <f>VLOOKUP(A1777,[1]原表!$E:$G,3,0)</f>
        <v>粉类干燥灭菌器</v>
      </c>
      <c r="E1777" t="str">
        <f>VLOOKUP(A1777,'[1]拆分表2-整理表'!$C:$P,14,0)</f>
        <v>XG1.DFE-2.0</v>
      </c>
      <c r="F1777">
        <v>214</v>
      </c>
      <c r="I1777" s="68">
        <f>VLOOKUP(A1777,[1]原表!$E:$N,10,0)</f>
        <v>43849</v>
      </c>
      <c r="J1777" s="68" t="s">
        <v>31</v>
      </c>
      <c r="M1777" t="str">
        <f>VLOOKUP(A1777,[1]原表!$E:$M,9,0)</f>
        <v>在建工程转入</v>
      </c>
      <c r="O1777" t="str">
        <f>VLOOKUP(A1777,'[1]拆分表2-整理表'!$C:$O,13,0)</f>
        <v>山东新华医疗器械股份有限公司</v>
      </c>
      <c r="P1777" t="str">
        <f>VLOOKUP(A1777,[1]原表!$E:$U,17,0)</f>
        <v>10</v>
      </c>
      <c r="Q1777">
        <f>VLOOKUP(A1777,[1]原表!$E:$X,20,0)</f>
        <v>145299.12</v>
      </c>
    </row>
    <row r="1778" spans="1:17">
      <c r="A1778" s="74" t="s">
        <v>1837</v>
      </c>
      <c r="B1778" t="str">
        <f>VLOOKUP(A1778,[1]原表!$E:$AJ,32,0)</f>
        <v>SCQ15080007</v>
      </c>
      <c r="C1778" t="str">
        <f>VLOOKUP(A1778,[1]原表!$A:$D,4,0)</f>
        <v>机器设备-化工医用设备</v>
      </c>
      <c r="D1778" t="str">
        <f>VLOOKUP(A1778,[1]原表!$E:$G,3,0)</f>
        <v>粉类干燥灭菌器</v>
      </c>
      <c r="E1778" t="str">
        <f>VLOOKUP(A1778,'[1]拆分表2-整理表'!$C:$P,14,0)</f>
        <v>XG1.DFE-2.0</v>
      </c>
      <c r="F1778">
        <v>215</v>
      </c>
      <c r="I1778" s="68">
        <f>VLOOKUP(A1778,[1]原表!$E:$N,10,0)</f>
        <v>43849</v>
      </c>
      <c r="J1778" s="68" t="s">
        <v>31</v>
      </c>
      <c r="M1778" t="str">
        <f>VLOOKUP(A1778,[1]原表!$E:$M,9,0)</f>
        <v>在建工程转入</v>
      </c>
      <c r="O1778" t="str">
        <f>VLOOKUP(A1778,'[1]拆分表2-整理表'!$C:$O,13,0)</f>
        <v>山东新华医疗器械股份有限公司</v>
      </c>
      <c r="P1778" t="str">
        <f>VLOOKUP(A1778,[1]原表!$E:$U,17,0)</f>
        <v>10</v>
      </c>
      <c r="Q1778">
        <f>VLOOKUP(A1778,[1]原表!$E:$X,20,0)</f>
        <v>145299.12</v>
      </c>
    </row>
    <row r="1779" spans="1:17">
      <c r="A1779" s="74" t="s">
        <v>1838</v>
      </c>
      <c r="B1779" t="str">
        <f>VLOOKUP(A1779,[1]原表!$E:$AJ,32,0)</f>
        <v>SCQ19050031</v>
      </c>
      <c r="C1779" t="str">
        <f>VLOOKUP(A1779,[1]原表!$A:$D,4,0)</f>
        <v>机器设备-化工医用设备</v>
      </c>
      <c r="D1779" t="str">
        <f>VLOOKUP(A1779,[1]原表!$E:$G,3,0)</f>
        <v>三元旋振筛</v>
      </c>
      <c r="E1779" t="str">
        <f>VLOOKUP(A1779,'[1]拆分表2-整理表'!$C:$P,14,0)</f>
        <v>S49-1200-1S</v>
      </c>
      <c r="F1779">
        <v>216</v>
      </c>
      <c r="I1779" s="68">
        <f>VLOOKUP(A1779,[1]原表!$E:$N,10,0)</f>
        <v>43849</v>
      </c>
      <c r="J1779" s="68" t="s">
        <v>31</v>
      </c>
      <c r="M1779" t="str">
        <f>VLOOKUP(A1779,[1]原表!$E:$M,9,0)</f>
        <v>在建工程转入</v>
      </c>
      <c r="O1779" t="str">
        <f>VLOOKUP(A1779,'[1]拆分表2-整理表'!$C:$O,13,0)</f>
        <v>新乡市高服机械股份有限公司</v>
      </c>
      <c r="P1779" t="str">
        <f>VLOOKUP(A1779,[1]原表!$E:$U,17,0)</f>
        <v>10</v>
      </c>
      <c r="Q1779">
        <f>VLOOKUP(A1779,[1]原表!$E:$X,20,0)</f>
        <v>24690.27</v>
      </c>
    </row>
    <row r="1780" spans="1:17">
      <c r="A1780" s="74" t="s">
        <v>1839</v>
      </c>
      <c r="B1780" t="str">
        <f>VLOOKUP(A1780,[1]原表!$E:$AJ,32,0)</f>
        <v>SCQ19050032</v>
      </c>
      <c r="C1780" t="str">
        <f>VLOOKUP(A1780,[1]原表!$A:$D,4,0)</f>
        <v>机器设备-化工医用设备</v>
      </c>
      <c r="D1780" t="str">
        <f>VLOOKUP(A1780,[1]原表!$E:$G,3,0)</f>
        <v>三元旋振筛</v>
      </c>
      <c r="E1780" t="str">
        <f>VLOOKUP(A1780,'[1]拆分表2-整理表'!$C:$P,14,0)</f>
        <v>S49-1200-1S</v>
      </c>
      <c r="F1780">
        <v>217</v>
      </c>
      <c r="I1780" s="68">
        <f>VLOOKUP(A1780,[1]原表!$E:$N,10,0)</f>
        <v>43849</v>
      </c>
      <c r="J1780" s="68" t="s">
        <v>31</v>
      </c>
      <c r="M1780" t="str">
        <f>VLOOKUP(A1780,[1]原表!$E:$M,9,0)</f>
        <v>在建工程转入</v>
      </c>
      <c r="O1780" t="str">
        <f>VLOOKUP(A1780,'[1]拆分表2-整理表'!$C:$O,13,0)</f>
        <v>新乡市高服机械股份有限公司</v>
      </c>
      <c r="P1780" t="str">
        <f>VLOOKUP(A1780,[1]原表!$E:$U,17,0)</f>
        <v>10</v>
      </c>
      <c r="Q1780">
        <f>VLOOKUP(A1780,[1]原表!$E:$X,20,0)</f>
        <v>24690.26</v>
      </c>
    </row>
    <row r="1781" spans="1:17">
      <c r="A1781" s="74" t="s">
        <v>1840</v>
      </c>
      <c r="B1781" t="str">
        <f>VLOOKUP(A1781,[1]原表!$E:$AJ,32,0)</f>
        <v>SCT14120050</v>
      </c>
      <c r="C1781" t="str">
        <f>VLOOKUP(A1781,[1]原表!$A:$D,4,0)</f>
        <v>机器设备-化工医用设备</v>
      </c>
      <c r="D1781" t="str">
        <f>VLOOKUP(A1781,[1]原表!$E:$G,3,0)</f>
        <v>球形浓缩器</v>
      </c>
      <c r="E1781" t="str">
        <f>VLOOKUP(A1781,'[1]拆分表2-整理表'!$C:$P,14,0)</f>
        <v>2000L</v>
      </c>
      <c r="F1781">
        <v>218</v>
      </c>
      <c r="I1781" s="68">
        <f>VLOOKUP(A1781,[1]原表!$E:$N,10,0)</f>
        <v>43849</v>
      </c>
      <c r="J1781" s="68" t="s">
        <v>31</v>
      </c>
      <c r="M1781" t="str">
        <f>VLOOKUP(A1781,[1]原表!$E:$M,9,0)</f>
        <v>在建工程转入</v>
      </c>
      <c r="O1781" t="str">
        <f>VLOOKUP(A1781,'[1]拆分表2-整理表'!$C:$O,13,0)</f>
        <v>温州市金榜轻工机械有限公司</v>
      </c>
      <c r="P1781" t="str">
        <f>VLOOKUP(A1781,[1]原表!$E:$U,17,0)</f>
        <v>10</v>
      </c>
      <c r="Q1781">
        <f>VLOOKUP(A1781,[1]原表!$E:$X,20,0)</f>
        <v>59403.32</v>
      </c>
    </row>
    <row r="1782" spans="1:17">
      <c r="A1782" s="74" t="s">
        <v>1841</v>
      </c>
      <c r="B1782" t="str">
        <f>VLOOKUP(A1782,[1]原表!$E:$AJ,32,0)</f>
        <v>SCT14120051</v>
      </c>
      <c r="C1782" t="str">
        <f>VLOOKUP(A1782,[1]原表!$A:$D,4,0)</f>
        <v>机器设备-化工医用设备</v>
      </c>
      <c r="D1782" t="str">
        <f>VLOOKUP(A1782,[1]原表!$E:$G,3,0)</f>
        <v>球形浓缩器</v>
      </c>
      <c r="E1782" t="str">
        <f>VLOOKUP(A1782,'[1]拆分表2-整理表'!$C:$P,14,0)</f>
        <v>2000L</v>
      </c>
      <c r="F1782">
        <v>219</v>
      </c>
      <c r="I1782" s="68">
        <f>VLOOKUP(A1782,[1]原表!$E:$N,10,0)</f>
        <v>43849</v>
      </c>
      <c r="J1782" s="68" t="s">
        <v>31</v>
      </c>
      <c r="M1782" t="str">
        <f>VLOOKUP(A1782,[1]原表!$E:$M,9,0)</f>
        <v>在建工程转入</v>
      </c>
      <c r="O1782" t="str">
        <f>VLOOKUP(A1782,'[1]拆分表2-整理表'!$C:$O,13,0)</f>
        <v>温州市金榜轻工机械有限公司</v>
      </c>
      <c r="P1782" t="str">
        <f>VLOOKUP(A1782,[1]原表!$E:$U,17,0)</f>
        <v>10</v>
      </c>
      <c r="Q1782">
        <f>VLOOKUP(A1782,[1]原表!$E:$X,20,0)</f>
        <v>59403.32</v>
      </c>
    </row>
    <row r="1783" spans="1:17">
      <c r="A1783" s="74" t="s">
        <v>1842</v>
      </c>
      <c r="B1783" t="str">
        <f>VLOOKUP(A1783,[1]原表!$E:$AJ,32,0)</f>
        <v>SCT14120052</v>
      </c>
      <c r="C1783" t="str">
        <f>VLOOKUP(A1783,[1]原表!$A:$D,4,0)</f>
        <v>机器设备-化工医用设备</v>
      </c>
      <c r="D1783" t="str">
        <f>VLOOKUP(A1783,[1]原表!$E:$G,3,0)</f>
        <v>球形浓缩器</v>
      </c>
      <c r="E1783" t="str">
        <f>VLOOKUP(A1783,'[1]拆分表2-整理表'!$C:$P,14,0)</f>
        <v>2000L</v>
      </c>
      <c r="F1783">
        <v>220</v>
      </c>
      <c r="I1783" s="68">
        <f>VLOOKUP(A1783,[1]原表!$E:$N,10,0)</f>
        <v>43849</v>
      </c>
      <c r="J1783" s="68" t="s">
        <v>31</v>
      </c>
      <c r="M1783" t="str">
        <f>VLOOKUP(A1783,[1]原表!$E:$M,9,0)</f>
        <v>在建工程转入</v>
      </c>
      <c r="O1783" t="str">
        <f>VLOOKUP(A1783,'[1]拆分表2-整理表'!$C:$O,13,0)</f>
        <v>温州市金榜轻工机械有限公司</v>
      </c>
      <c r="P1783" t="str">
        <f>VLOOKUP(A1783,[1]原表!$E:$U,17,0)</f>
        <v>10</v>
      </c>
      <c r="Q1783">
        <f>VLOOKUP(A1783,[1]原表!$E:$X,20,0)</f>
        <v>59403.32</v>
      </c>
    </row>
    <row r="1784" spans="1:17">
      <c r="A1784" s="74" t="s">
        <v>1843</v>
      </c>
      <c r="B1784" t="str">
        <f>VLOOKUP(A1784,[1]原表!$E:$AJ,32,0)</f>
        <v>SCT14120053</v>
      </c>
      <c r="C1784" t="str">
        <f>VLOOKUP(A1784,[1]原表!$A:$D,4,0)</f>
        <v>机器设备-化工医用设备</v>
      </c>
      <c r="D1784" t="str">
        <f>VLOOKUP(A1784,[1]原表!$E:$G,3,0)</f>
        <v>球形浓缩器</v>
      </c>
      <c r="E1784" t="str">
        <f>VLOOKUP(A1784,'[1]拆分表2-整理表'!$C:$P,14,0)</f>
        <v>2000L</v>
      </c>
      <c r="F1784">
        <v>221</v>
      </c>
      <c r="I1784" s="68">
        <f>VLOOKUP(A1784,[1]原表!$E:$N,10,0)</f>
        <v>43849</v>
      </c>
      <c r="J1784" s="68" t="s">
        <v>31</v>
      </c>
      <c r="M1784" t="str">
        <f>VLOOKUP(A1784,[1]原表!$E:$M,9,0)</f>
        <v>在建工程转入</v>
      </c>
      <c r="O1784" t="str">
        <f>VLOOKUP(A1784,'[1]拆分表2-整理表'!$C:$O,13,0)</f>
        <v>温州市金榜轻工机械有限公司</v>
      </c>
      <c r="P1784" t="str">
        <f>VLOOKUP(A1784,[1]原表!$E:$U,17,0)</f>
        <v>10</v>
      </c>
      <c r="Q1784">
        <f>VLOOKUP(A1784,[1]原表!$E:$X,20,0)</f>
        <v>59403.33</v>
      </c>
    </row>
    <row r="1785" spans="1:17">
      <c r="A1785" s="74" t="s">
        <v>1844</v>
      </c>
      <c r="B1785" t="str">
        <f>VLOOKUP(A1785,[1]原表!$E:$AJ,32,0)</f>
        <v>JCZ17050001</v>
      </c>
      <c r="C1785" t="str">
        <f>VLOOKUP(A1785,[1]原表!$A:$D,4,0)</f>
        <v>机器设备-化工医用设备</v>
      </c>
      <c r="D1785" t="str">
        <f>VLOOKUP(A1785,[1]原表!$E:$G,3,0)</f>
        <v>百级净化干热灭菌器</v>
      </c>
      <c r="E1785" t="str">
        <f>VLOOKUP(A1785,'[1]拆分表2-整理表'!$C:$P,14,0)</f>
        <v>GDS-0.24</v>
      </c>
      <c r="F1785">
        <v>222</v>
      </c>
      <c r="I1785" s="68">
        <f>VLOOKUP(A1785,[1]原表!$E:$N,10,0)</f>
        <v>43849</v>
      </c>
      <c r="J1785" s="68" t="s">
        <v>59</v>
      </c>
      <c r="M1785" t="str">
        <f>VLOOKUP(A1785,[1]原表!$E:$M,9,0)</f>
        <v>在建工程转入</v>
      </c>
      <c r="O1785" t="str">
        <f>VLOOKUP(A1785,'[1]拆分表2-整理表'!$C:$O,13,0)</f>
        <v>山东新华医疗器械股份有限公司</v>
      </c>
      <c r="P1785" t="str">
        <f>VLOOKUP(A1785,[1]原表!$E:$U,17,0)</f>
        <v>10</v>
      </c>
      <c r="Q1785">
        <f>VLOOKUP(A1785,[1]原表!$E:$X,20,0)</f>
        <v>100000</v>
      </c>
    </row>
    <row r="1786" spans="1:17">
      <c r="A1786" s="74" t="s">
        <v>1845</v>
      </c>
      <c r="B1786" t="str">
        <f>VLOOKUP(A1786,[1]原表!$E:$AJ,32,0)</f>
        <v>JCZ17050002</v>
      </c>
      <c r="C1786" t="str">
        <f>VLOOKUP(A1786,[1]原表!$A:$D,4,0)</f>
        <v>机器设备-化工医用设备</v>
      </c>
      <c r="D1786" t="str">
        <f>VLOOKUP(A1786,[1]原表!$E:$G,3,0)</f>
        <v>湿热蒸汽灭菌器</v>
      </c>
      <c r="E1786" t="str">
        <f>VLOOKUP(A1786,'[1]拆分表2-整理表'!$C:$P,14,0)</f>
        <v>SGLABS-RX1D</v>
      </c>
      <c r="F1786">
        <v>223</v>
      </c>
      <c r="I1786" s="68">
        <f>VLOOKUP(A1786,[1]原表!$E:$N,10,0)</f>
        <v>43849</v>
      </c>
      <c r="J1786" s="68" t="s">
        <v>59</v>
      </c>
      <c r="M1786" t="str">
        <f>VLOOKUP(A1786,[1]原表!$E:$M,9,0)</f>
        <v>在建工程转入</v>
      </c>
      <c r="O1786" t="str">
        <f>VLOOKUP(A1786,'[1]拆分表2-整理表'!$C:$O,13,0)</f>
        <v>山东新华医疗器械股份有限公司</v>
      </c>
      <c r="P1786" t="str">
        <f>VLOOKUP(A1786,[1]原表!$E:$U,17,0)</f>
        <v>10</v>
      </c>
      <c r="Q1786">
        <f>VLOOKUP(A1786,[1]原表!$E:$X,20,0)</f>
        <v>126238.93</v>
      </c>
    </row>
    <row r="1787" spans="1:17">
      <c r="A1787" s="74" t="s">
        <v>1846</v>
      </c>
      <c r="B1787" t="str">
        <f>VLOOKUP(A1787,[1]原表!$E:$AJ,32,0)</f>
        <v>SCT17040048</v>
      </c>
      <c r="C1787" t="str">
        <f>VLOOKUP(A1787,[1]原表!$A:$D,4,0)</f>
        <v>机器设备-化工医用设备</v>
      </c>
      <c r="D1787" t="str">
        <f>VLOOKUP(A1787,[1]原表!$E:$G,3,0)</f>
        <v>三足式沉降分离机</v>
      </c>
      <c r="E1787" t="str">
        <f>VLOOKUP(A1787,'[1]拆分表2-整理表'!$C:$P,14,0)</f>
        <v>SSC-800N</v>
      </c>
      <c r="F1787">
        <v>224</v>
      </c>
      <c r="I1787" s="68">
        <f>VLOOKUP(A1787,[1]原表!$E:$N,10,0)</f>
        <v>43849</v>
      </c>
      <c r="J1787" s="68" t="s">
        <v>31</v>
      </c>
      <c r="M1787" t="str">
        <f>VLOOKUP(A1787,[1]原表!$E:$M,9,0)</f>
        <v>在建工程转入</v>
      </c>
      <c r="O1787" t="str">
        <f>VLOOKUP(A1787,'[1]拆分表2-整理表'!$C:$O,13,0)</f>
        <v>山东新华医疗器械股份有限公司</v>
      </c>
      <c r="P1787" t="str">
        <f>VLOOKUP(A1787,[1]原表!$E:$U,17,0)</f>
        <v>10</v>
      </c>
      <c r="Q1787">
        <f>VLOOKUP(A1787,[1]原表!$E:$X,20,0)</f>
        <v>38461.5</v>
      </c>
    </row>
    <row r="1788" spans="1:17">
      <c r="A1788" s="74" t="s">
        <v>1847</v>
      </c>
      <c r="B1788" t="str">
        <f>VLOOKUP(A1788,[1]原表!$E:$AJ,32,0)</f>
        <v>SCT17040049</v>
      </c>
      <c r="C1788" t="str">
        <f>VLOOKUP(A1788,[1]原表!$A:$D,4,0)</f>
        <v>机器设备-化工医用设备</v>
      </c>
      <c r="D1788" t="str">
        <f>VLOOKUP(A1788,[1]原表!$E:$G,3,0)</f>
        <v>三足式沉降分离机</v>
      </c>
      <c r="E1788" t="str">
        <f>VLOOKUP(A1788,'[1]拆分表2-整理表'!$C:$P,14,0)</f>
        <v>SSC-800N</v>
      </c>
      <c r="F1788">
        <v>225</v>
      </c>
      <c r="I1788" s="68">
        <f>VLOOKUP(A1788,[1]原表!$E:$N,10,0)</f>
        <v>43849</v>
      </c>
      <c r="J1788" s="68" t="s">
        <v>31</v>
      </c>
      <c r="M1788" t="str">
        <f>VLOOKUP(A1788,[1]原表!$E:$M,9,0)</f>
        <v>在建工程转入</v>
      </c>
      <c r="O1788" t="str">
        <f>VLOOKUP(A1788,'[1]拆分表2-整理表'!$C:$O,13,0)</f>
        <v>辽宁富一机械有限公司</v>
      </c>
      <c r="P1788" t="str">
        <f>VLOOKUP(A1788,[1]原表!$E:$U,17,0)</f>
        <v>10</v>
      </c>
      <c r="Q1788">
        <f>VLOOKUP(A1788,[1]原表!$E:$X,20,0)</f>
        <v>38461.51</v>
      </c>
    </row>
    <row r="1789" spans="1:17">
      <c r="A1789" s="74" t="s">
        <v>1848</v>
      </c>
      <c r="B1789" t="str">
        <f>VLOOKUP(A1789,[1]原表!$E:$AJ,32,0)</f>
        <v>SCP14120007</v>
      </c>
      <c r="C1789" t="str">
        <f>VLOOKUP(A1789,[1]原表!$A:$D,4,0)</f>
        <v>机器设备-化工医用设备</v>
      </c>
      <c r="D1789" t="str">
        <f>VLOOKUP(A1789,[1]原表!$E:$G,3,0)</f>
        <v>高位湿法混合制粒机</v>
      </c>
      <c r="E1789" t="str">
        <f>VLOOKUP(A1789,'[1]拆分表2-整理表'!$C:$P,14,0)</f>
        <v>LHSG400B</v>
      </c>
      <c r="F1789">
        <v>226</v>
      </c>
      <c r="I1789" s="68">
        <f>VLOOKUP(A1789,[1]原表!$E:$N,10,0)</f>
        <v>43849</v>
      </c>
      <c r="J1789" s="68" t="s">
        <v>171</v>
      </c>
      <c r="M1789" t="str">
        <f>VLOOKUP(A1789,[1]原表!$E:$M,9,0)</f>
        <v>在建工程转入</v>
      </c>
      <c r="O1789" t="str">
        <f>VLOOKUP(A1789,'[1]拆分表2-整理表'!$C:$O,13,0)</f>
        <v>浙江迦南科技股份有限公司</v>
      </c>
      <c r="P1789" t="str">
        <f>VLOOKUP(A1789,[1]原表!$E:$U,17,0)</f>
        <v>10</v>
      </c>
      <c r="Q1789">
        <f>VLOOKUP(A1789,[1]原表!$E:$X,20,0)</f>
        <v>311111.11</v>
      </c>
    </row>
  </sheetData>
  <mergeCells count="1">
    <mergeCell ref="A1:R1"/>
  </mergeCells>
  <pageMargins left="0.7" right="0.7" top="0.75" bottom="0.75" header="0.3" footer="0.3"/>
  <pageSetup paperSize="9" orientation="portrait"/>
  <headerFooter/>
  <customProperties>
    <customPr name="EpmWorksheetKeyString_GU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4"/>
  <sheetViews>
    <sheetView zoomScale="156" zoomScaleNormal="156" topLeftCell="A52" workbookViewId="0">
      <selection activeCell="A1" sqref="A1:O1"/>
    </sheetView>
  </sheetViews>
  <sheetFormatPr defaultColWidth="9" defaultRowHeight="13.5"/>
  <cols>
    <col min="1" max="1" width="8.09166666666667" style="43" customWidth="1"/>
    <col min="2" max="2" width="9.61666666666667" style="43" customWidth="1"/>
    <col min="3" max="3" width="11.1083333333333" style="43" hidden="1" customWidth="1"/>
    <col min="4" max="4" width="7.375" style="43" customWidth="1"/>
    <col min="5" max="5" width="6.4" style="43" customWidth="1"/>
    <col min="6" max="6" width="4.44166666666667" style="43" customWidth="1"/>
    <col min="7" max="7" width="7.49166666666667" style="43" customWidth="1"/>
    <col min="8" max="8" width="5.05" style="43" customWidth="1"/>
    <col min="9" max="9" width="10.0166666666667" style="43" customWidth="1"/>
    <col min="10" max="10" width="9" style="43" hidden="1" customWidth="1"/>
    <col min="11" max="11" width="7.29166666666667" style="43" customWidth="1"/>
    <col min="12" max="13" width="9" style="43" hidden="1" customWidth="1"/>
    <col min="14" max="14" width="10.3333333333333" style="43" customWidth="1"/>
    <col min="15" max="15" width="9.375" style="43" customWidth="1"/>
    <col min="16" max="16" width="7.91666666666667" style="43" hidden="1" customWidth="1"/>
    <col min="17" max="17" width="6.66666666666667" style="43" hidden="1" customWidth="1"/>
    <col min="18" max="18" width="7.21666666666667" style="43" hidden="1" customWidth="1"/>
    <col min="19" max="19" width="6.65833333333333" style="43" hidden="1" customWidth="1"/>
    <col min="20" max="20" width="6.66666666666667" style="43" hidden="1" customWidth="1"/>
    <col min="21" max="21" width="12.4916666666667" style="43" customWidth="1"/>
    <col min="22" max="22" width="15" style="43" customWidth="1"/>
    <col min="23" max="16384" width="9" style="43"/>
  </cols>
  <sheetData>
    <row r="1" s="1" customFormat="1" ht="18.75" spans="1:15">
      <c r="A1" s="44" t="s">
        <v>1849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="1" customFormat="1" ht="44" customHeight="1" spans="1:15">
      <c r="A2" s="11" t="s">
        <v>1</v>
      </c>
      <c r="B2" s="11" t="s">
        <v>2</v>
      </c>
      <c r="C2" s="25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2" t="s">
        <v>9</v>
      </c>
      <c r="J2" s="11" t="s">
        <v>11</v>
      </c>
      <c r="K2" s="11" t="s">
        <v>14</v>
      </c>
      <c r="L2" s="25" t="s">
        <v>15</v>
      </c>
      <c r="M2" s="25" t="s">
        <v>16</v>
      </c>
      <c r="N2" s="55" t="s">
        <v>1850</v>
      </c>
      <c r="O2" s="17" t="s">
        <v>18</v>
      </c>
    </row>
    <row r="3" s="1" customFormat="1" ht="46" customHeight="1" spans="1:15">
      <c r="A3" s="13" t="s">
        <v>667</v>
      </c>
      <c r="B3" s="14" t="s">
        <v>1851</v>
      </c>
      <c r="C3" s="14" t="s">
        <v>1852</v>
      </c>
      <c r="D3" s="14" t="s">
        <v>1853</v>
      </c>
      <c r="E3" s="14" t="s">
        <v>1854</v>
      </c>
      <c r="F3" s="14">
        <v>1</v>
      </c>
      <c r="G3" s="14" t="s">
        <v>1855</v>
      </c>
      <c r="H3" s="14" t="s">
        <v>1074</v>
      </c>
      <c r="I3" s="15">
        <v>38322</v>
      </c>
      <c r="J3" s="14" t="s">
        <v>29</v>
      </c>
      <c r="K3" s="14" t="s">
        <v>1856</v>
      </c>
      <c r="L3" s="14" t="s">
        <v>1857</v>
      </c>
      <c r="M3" s="14" t="s">
        <v>1858</v>
      </c>
      <c r="N3" s="14"/>
      <c r="O3" s="14"/>
    </row>
    <row r="4" s="1" customFormat="1" ht="49" customHeight="1" spans="1:15">
      <c r="A4" s="13" t="s">
        <v>668</v>
      </c>
      <c r="B4" s="14" t="s">
        <v>1859</v>
      </c>
      <c r="C4" s="14" t="s">
        <v>1852</v>
      </c>
      <c r="D4" s="14" t="s">
        <v>1860</v>
      </c>
      <c r="E4" s="14" t="s">
        <v>1861</v>
      </c>
      <c r="F4" s="14">
        <v>1</v>
      </c>
      <c r="G4" s="14" t="s">
        <v>1855</v>
      </c>
      <c r="H4" s="14" t="s">
        <v>1074</v>
      </c>
      <c r="I4" s="15">
        <v>38322</v>
      </c>
      <c r="J4" s="14" t="s">
        <v>29</v>
      </c>
      <c r="K4" s="14" t="s">
        <v>1856</v>
      </c>
      <c r="L4" s="14" t="s">
        <v>1862</v>
      </c>
      <c r="M4" s="14" t="s">
        <v>1858</v>
      </c>
      <c r="N4" s="14"/>
      <c r="O4" s="14"/>
    </row>
    <row r="5" s="1" customFormat="1" ht="35" customHeight="1" spans="1:15">
      <c r="A5" s="13" t="s">
        <v>1351</v>
      </c>
      <c r="B5" s="14" t="s">
        <v>1863</v>
      </c>
      <c r="C5" s="14" t="s">
        <v>1864</v>
      </c>
      <c r="D5" s="14" t="s">
        <v>1865</v>
      </c>
      <c r="E5" s="14" t="s">
        <v>1866</v>
      </c>
      <c r="F5" s="14">
        <v>1</v>
      </c>
      <c r="G5" s="14" t="s">
        <v>1855</v>
      </c>
      <c r="H5" s="14" t="s">
        <v>1074</v>
      </c>
      <c r="I5" s="15">
        <v>38412</v>
      </c>
      <c r="J5" s="14" t="s">
        <v>29</v>
      </c>
      <c r="K5" s="14" t="s">
        <v>1856</v>
      </c>
      <c r="L5" s="14" t="s">
        <v>1867</v>
      </c>
      <c r="M5" s="14" t="s">
        <v>1868</v>
      </c>
      <c r="N5" s="14"/>
      <c r="O5" s="14"/>
    </row>
    <row r="6" s="1" customFormat="1" ht="35" customHeight="1" spans="1:15">
      <c r="A6" s="13" t="s">
        <v>689</v>
      </c>
      <c r="B6" s="14" t="s">
        <v>1869</v>
      </c>
      <c r="C6" s="14" t="s">
        <v>1852</v>
      </c>
      <c r="D6" s="14" t="s">
        <v>1870</v>
      </c>
      <c r="E6" s="14" t="s">
        <v>1871</v>
      </c>
      <c r="F6" s="14">
        <v>1</v>
      </c>
      <c r="G6" s="14" t="s">
        <v>1855</v>
      </c>
      <c r="H6" s="14" t="s">
        <v>1074</v>
      </c>
      <c r="I6" s="15">
        <v>38411</v>
      </c>
      <c r="J6" s="15" t="s">
        <v>29</v>
      </c>
      <c r="K6" s="15" t="s">
        <v>1872</v>
      </c>
      <c r="L6" s="14" t="s">
        <v>1873</v>
      </c>
      <c r="M6" s="14" t="s">
        <v>1858</v>
      </c>
      <c r="N6" s="14"/>
      <c r="O6" s="14"/>
    </row>
    <row r="7" s="1" customFormat="1" ht="27" spans="1:15">
      <c r="A7" s="13" t="s">
        <v>690</v>
      </c>
      <c r="B7" s="14" t="s">
        <v>1874</v>
      </c>
      <c r="C7" s="14" t="s">
        <v>1852</v>
      </c>
      <c r="D7" s="14" t="s">
        <v>1875</v>
      </c>
      <c r="E7" s="14" t="s">
        <v>1876</v>
      </c>
      <c r="F7" s="14">
        <v>1</v>
      </c>
      <c r="G7" s="14" t="s">
        <v>1855</v>
      </c>
      <c r="H7" s="14" t="s">
        <v>1074</v>
      </c>
      <c r="I7" s="15">
        <v>38411</v>
      </c>
      <c r="J7" s="15" t="s">
        <v>29</v>
      </c>
      <c r="K7" s="15" t="s">
        <v>1872</v>
      </c>
      <c r="L7" s="14" t="s">
        <v>1877</v>
      </c>
      <c r="M7" s="14" t="s">
        <v>1858</v>
      </c>
      <c r="N7" s="14"/>
      <c r="O7" s="14"/>
    </row>
    <row r="8" s="1" customFormat="1" ht="29" customHeight="1" spans="1:15">
      <c r="A8" s="13" t="s">
        <v>722</v>
      </c>
      <c r="B8" s="14" t="s">
        <v>1878</v>
      </c>
      <c r="C8" s="14" t="s">
        <v>1852</v>
      </c>
      <c r="D8" s="14" t="s">
        <v>1879</v>
      </c>
      <c r="E8" s="14" t="s">
        <v>1880</v>
      </c>
      <c r="F8" s="14">
        <v>1</v>
      </c>
      <c r="G8" s="14" t="s">
        <v>1855</v>
      </c>
      <c r="H8" s="14" t="s">
        <v>1074</v>
      </c>
      <c r="I8" s="15">
        <v>39264</v>
      </c>
      <c r="J8" s="14" t="s">
        <v>29</v>
      </c>
      <c r="K8" s="14" t="s">
        <v>1872</v>
      </c>
      <c r="L8" s="14" t="s">
        <v>1881</v>
      </c>
      <c r="M8" s="14" t="s">
        <v>1858</v>
      </c>
      <c r="N8" s="14"/>
      <c r="O8" s="14"/>
    </row>
    <row r="9" s="1" customFormat="1" ht="40.5" spans="1:15">
      <c r="A9" s="13" t="s">
        <v>816</v>
      </c>
      <c r="B9" s="14" t="s">
        <v>1882</v>
      </c>
      <c r="C9" s="14" t="s">
        <v>1852</v>
      </c>
      <c r="D9" s="14" t="s">
        <v>1883</v>
      </c>
      <c r="E9" s="14" t="s">
        <v>1884</v>
      </c>
      <c r="F9" s="14">
        <v>1</v>
      </c>
      <c r="G9" s="14" t="s">
        <v>1855</v>
      </c>
      <c r="H9" s="14" t="s">
        <v>1074</v>
      </c>
      <c r="I9" s="15">
        <v>41821</v>
      </c>
      <c r="J9" s="15" t="s">
        <v>29</v>
      </c>
      <c r="K9" s="15" t="s">
        <v>1872</v>
      </c>
      <c r="L9" s="14" t="s">
        <v>1885</v>
      </c>
      <c r="M9" s="14" t="s">
        <v>1868</v>
      </c>
      <c r="N9" s="14"/>
      <c r="O9" s="14"/>
    </row>
    <row r="10" s="1" customFormat="1" ht="33" customHeight="1" spans="1:15">
      <c r="A10" s="13" t="s">
        <v>866</v>
      </c>
      <c r="B10" s="14" t="s">
        <v>1886</v>
      </c>
      <c r="C10" s="14" t="s">
        <v>1852</v>
      </c>
      <c r="D10" s="14" t="s">
        <v>1887</v>
      </c>
      <c r="E10" s="14" t="s">
        <v>1888</v>
      </c>
      <c r="F10" s="14">
        <v>1</v>
      </c>
      <c r="G10" s="14" t="s">
        <v>1855</v>
      </c>
      <c r="H10" s="14" t="s">
        <v>1074</v>
      </c>
      <c r="I10" s="15">
        <v>42217</v>
      </c>
      <c r="J10" s="15" t="s">
        <v>29</v>
      </c>
      <c r="K10" s="15" t="s">
        <v>1872</v>
      </c>
      <c r="L10" s="14" t="s">
        <v>1889</v>
      </c>
      <c r="M10" s="14" t="s">
        <v>1868</v>
      </c>
      <c r="N10" s="14"/>
      <c r="O10" s="14"/>
    </row>
    <row r="11" s="1" customFormat="1" ht="27" customHeight="1" spans="1:15">
      <c r="A11" s="13" t="s">
        <v>913</v>
      </c>
      <c r="B11" s="14" t="s">
        <v>1890</v>
      </c>
      <c r="C11" s="14" t="s">
        <v>1852</v>
      </c>
      <c r="D11" s="14" t="s">
        <v>1891</v>
      </c>
      <c r="E11" s="14" t="s">
        <v>1884</v>
      </c>
      <c r="F11" s="14">
        <v>1</v>
      </c>
      <c r="G11" s="14" t="s">
        <v>1855</v>
      </c>
      <c r="H11" s="14" t="s">
        <v>1074</v>
      </c>
      <c r="I11" s="15">
        <v>42705</v>
      </c>
      <c r="J11" s="15" t="s">
        <v>29</v>
      </c>
      <c r="K11" s="15" t="s">
        <v>1872</v>
      </c>
      <c r="L11" s="14" t="s">
        <v>1892</v>
      </c>
      <c r="M11" s="14" t="s">
        <v>1868</v>
      </c>
      <c r="N11" s="14"/>
      <c r="O11" s="14"/>
    </row>
    <row r="12" s="1" customFormat="1" ht="26" customHeight="1" spans="1:15">
      <c r="A12" s="13" t="s">
        <v>1263</v>
      </c>
      <c r="B12" s="14" t="s">
        <v>1893</v>
      </c>
      <c r="C12" s="14" t="s">
        <v>1864</v>
      </c>
      <c r="D12" s="14" t="s">
        <v>1894</v>
      </c>
      <c r="E12" s="14" t="s">
        <v>1895</v>
      </c>
      <c r="F12" s="14">
        <v>1</v>
      </c>
      <c r="G12" s="14" t="s">
        <v>1855</v>
      </c>
      <c r="H12" s="14" t="s">
        <v>1074</v>
      </c>
      <c r="I12" s="15">
        <v>35370</v>
      </c>
      <c r="J12" s="15" t="s">
        <v>29</v>
      </c>
      <c r="K12" s="15" t="s">
        <v>1872</v>
      </c>
      <c r="L12" s="14" t="s">
        <v>1896</v>
      </c>
      <c r="M12" s="14" t="s">
        <v>1868</v>
      </c>
      <c r="N12" s="14"/>
      <c r="O12" s="14" t="s">
        <v>1897</v>
      </c>
    </row>
    <row r="13" s="1" customFormat="1" ht="24" customHeight="1" spans="1:15">
      <c r="A13" s="13" t="s">
        <v>1264</v>
      </c>
      <c r="B13" s="14" t="s">
        <v>1898</v>
      </c>
      <c r="C13" s="14" t="s">
        <v>1864</v>
      </c>
      <c r="D13" s="14" t="s">
        <v>1894</v>
      </c>
      <c r="E13" s="14" t="s">
        <v>1895</v>
      </c>
      <c r="F13" s="14">
        <v>1</v>
      </c>
      <c r="G13" s="14" t="s">
        <v>1855</v>
      </c>
      <c r="H13" s="14" t="s">
        <v>1074</v>
      </c>
      <c r="I13" s="15">
        <v>35370</v>
      </c>
      <c r="J13" s="15" t="s">
        <v>29</v>
      </c>
      <c r="K13" s="15" t="s">
        <v>1872</v>
      </c>
      <c r="L13" s="14" t="s">
        <v>1899</v>
      </c>
      <c r="M13" s="14" t="s">
        <v>1868</v>
      </c>
      <c r="N13" s="14"/>
      <c r="O13" s="14" t="s">
        <v>1897</v>
      </c>
    </row>
    <row r="14" s="1" customFormat="1" ht="30" customHeight="1" spans="1:15">
      <c r="A14" s="13" t="s">
        <v>1265</v>
      </c>
      <c r="B14" s="14" t="s">
        <v>1900</v>
      </c>
      <c r="C14" s="14" t="s">
        <v>1864</v>
      </c>
      <c r="D14" s="14" t="s">
        <v>1894</v>
      </c>
      <c r="E14" s="14" t="s">
        <v>1895</v>
      </c>
      <c r="F14" s="14">
        <v>1</v>
      </c>
      <c r="G14" s="14" t="s">
        <v>1855</v>
      </c>
      <c r="H14" s="14" t="s">
        <v>1074</v>
      </c>
      <c r="I14" s="15">
        <v>35370</v>
      </c>
      <c r="J14" s="15" t="s">
        <v>29</v>
      </c>
      <c r="K14" s="15" t="s">
        <v>1872</v>
      </c>
      <c r="L14" s="14" t="s">
        <v>1899</v>
      </c>
      <c r="M14" s="14" t="s">
        <v>1868</v>
      </c>
      <c r="N14" s="14"/>
      <c r="O14" s="14" t="s">
        <v>1897</v>
      </c>
    </row>
    <row r="15" s="1" customFormat="1" ht="25" customHeight="1" spans="1:15">
      <c r="A15" s="13" t="s">
        <v>1266</v>
      </c>
      <c r="B15" s="14" t="s">
        <v>1901</v>
      </c>
      <c r="C15" s="14" t="s">
        <v>1864</v>
      </c>
      <c r="D15" s="14" t="s">
        <v>1894</v>
      </c>
      <c r="E15" s="14" t="s">
        <v>1895</v>
      </c>
      <c r="F15" s="14">
        <v>1</v>
      </c>
      <c r="G15" s="14" t="s">
        <v>1855</v>
      </c>
      <c r="H15" s="14" t="s">
        <v>1074</v>
      </c>
      <c r="I15" s="15">
        <v>35370</v>
      </c>
      <c r="J15" s="15" t="s">
        <v>29</v>
      </c>
      <c r="K15" s="15" t="s">
        <v>1872</v>
      </c>
      <c r="L15" s="14" t="s">
        <v>1899</v>
      </c>
      <c r="M15" s="14" t="s">
        <v>1868</v>
      </c>
      <c r="N15" s="14"/>
      <c r="O15" s="14" t="s">
        <v>1897</v>
      </c>
    </row>
    <row r="16" s="1" customFormat="1" ht="27" customHeight="1" spans="1:15">
      <c r="A16" s="13" t="s">
        <v>1267</v>
      </c>
      <c r="B16" s="14" t="s">
        <v>1902</v>
      </c>
      <c r="C16" s="14" t="s">
        <v>1864</v>
      </c>
      <c r="D16" s="14" t="s">
        <v>1894</v>
      </c>
      <c r="E16" s="14" t="s">
        <v>1895</v>
      </c>
      <c r="F16" s="14">
        <v>1</v>
      </c>
      <c r="G16" s="14" t="s">
        <v>1855</v>
      </c>
      <c r="H16" s="14" t="s">
        <v>1074</v>
      </c>
      <c r="I16" s="15">
        <v>35370</v>
      </c>
      <c r="J16" s="15" t="s">
        <v>29</v>
      </c>
      <c r="K16" s="15" t="s">
        <v>1872</v>
      </c>
      <c r="L16" s="14" t="s">
        <v>1899</v>
      </c>
      <c r="M16" s="14" t="s">
        <v>1868</v>
      </c>
      <c r="N16" s="14"/>
      <c r="O16" s="14" t="s">
        <v>1897</v>
      </c>
    </row>
    <row r="17" s="1" customFormat="1" ht="26" customHeight="1" spans="1:15">
      <c r="A17" s="13" t="s">
        <v>1268</v>
      </c>
      <c r="B17" s="14" t="s">
        <v>1903</v>
      </c>
      <c r="C17" s="14" t="s">
        <v>1864</v>
      </c>
      <c r="D17" s="14" t="s">
        <v>1894</v>
      </c>
      <c r="E17" s="14" t="s">
        <v>1895</v>
      </c>
      <c r="F17" s="14">
        <v>1</v>
      </c>
      <c r="G17" s="14" t="s">
        <v>1855</v>
      </c>
      <c r="H17" s="14" t="s">
        <v>1074</v>
      </c>
      <c r="I17" s="15">
        <v>35370</v>
      </c>
      <c r="J17" s="15" t="s">
        <v>29</v>
      </c>
      <c r="K17" s="15" t="s">
        <v>1872</v>
      </c>
      <c r="L17" s="14" t="s">
        <v>1899</v>
      </c>
      <c r="M17" s="14" t="s">
        <v>1868</v>
      </c>
      <c r="N17" s="14"/>
      <c r="O17" s="14" t="s">
        <v>1897</v>
      </c>
    </row>
    <row r="18" s="1" customFormat="1" ht="40" customHeight="1" spans="1:15">
      <c r="A18" s="13" t="s">
        <v>1324</v>
      </c>
      <c r="B18" s="14" t="s">
        <v>1904</v>
      </c>
      <c r="C18" s="14" t="s">
        <v>1864</v>
      </c>
      <c r="D18" s="14" t="s">
        <v>1905</v>
      </c>
      <c r="E18" s="14" t="s">
        <v>1906</v>
      </c>
      <c r="F18" s="14">
        <v>1</v>
      </c>
      <c r="G18" s="14" t="s">
        <v>1855</v>
      </c>
      <c r="H18" s="14" t="s">
        <v>1074</v>
      </c>
      <c r="I18" s="15">
        <v>38411</v>
      </c>
      <c r="J18" s="15" t="s">
        <v>29</v>
      </c>
      <c r="K18" s="15" t="s">
        <v>1872</v>
      </c>
      <c r="L18" s="14" t="s">
        <v>1907</v>
      </c>
      <c r="M18" s="14" t="s">
        <v>1868</v>
      </c>
      <c r="N18" s="14"/>
      <c r="O18" s="14"/>
    </row>
    <row r="19" s="1" customFormat="1" ht="37" customHeight="1" spans="1:15">
      <c r="A19" s="13" t="s">
        <v>1325</v>
      </c>
      <c r="B19" s="14" t="s">
        <v>1908</v>
      </c>
      <c r="C19" s="14" t="s">
        <v>1864</v>
      </c>
      <c r="D19" s="14" t="s">
        <v>1905</v>
      </c>
      <c r="E19" s="14" t="s">
        <v>1906</v>
      </c>
      <c r="F19" s="14">
        <v>1</v>
      </c>
      <c r="G19" s="14" t="s">
        <v>1855</v>
      </c>
      <c r="H19" s="14" t="s">
        <v>1074</v>
      </c>
      <c r="I19" s="15">
        <v>38411</v>
      </c>
      <c r="J19" s="15" t="s">
        <v>29</v>
      </c>
      <c r="K19" s="15" t="s">
        <v>1872</v>
      </c>
      <c r="L19" s="14" t="s">
        <v>1909</v>
      </c>
      <c r="M19" s="14" t="s">
        <v>1868</v>
      </c>
      <c r="N19" s="14"/>
      <c r="O19" s="14"/>
    </row>
    <row r="20" s="1" customFormat="1" ht="32" customHeight="1" spans="1:15">
      <c r="A20" s="13" t="s">
        <v>1326</v>
      </c>
      <c r="B20" s="14" t="s">
        <v>1910</v>
      </c>
      <c r="C20" s="14" t="s">
        <v>1864</v>
      </c>
      <c r="D20" s="14" t="s">
        <v>1905</v>
      </c>
      <c r="E20" s="14" t="s">
        <v>1906</v>
      </c>
      <c r="F20" s="14">
        <v>1</v>
      </c>
      <c r="G20" s="14" t="s">
        <v>1855</v>
      </c>
      <c r="H20" s="14" t="s">
        <v>1074</v>
      </c>
      <c r="I20" s="15">
        <v>38411</v>
      </c>
      <c r="J20" s="15" t="s">
        <v>29</v>
      </c>
      <c r="K20" s="15" t="s">
        <v>1872</v>
      </c>
      <c r="L20" s="14" t="s">
        <v>1911</v>
      </c>
      <c r="M20" s="14" t="s">
        <v>1868</v>
      </c>
      <c r="N20" s="14"/>
      <c r="O20" s="14"/>
    </row>
    <row r="21" s="1" customFormat="1" ht="29" customHeight="1" spans="1:15">
      <c r="A21" s="13" t="s">
        <v>1327</v>
      </c>
      <c r="B21" s="14" t="s">
        <v>1912</v>
      </c>
      <c r="C21" s="14" t="s">
        <v>1864</v>
      </c>
      <c r="D21" s="14" t="s">
        <v>1905</v>
      </c>
      <c r="E21" s="14" t="s">
        <v>1906</v>
      </c>
      <c r="F21" s="14">
        <v>1</v>
      </c>
      <c r="G21" s="14" t="s">
        <v>1855</v>
      </c>
      <c r="H21" s="14" t="s">
        <v>1074</v>
      </c>
      <c r="I21" s="15">
        <v>38411</v>
      </c>
      <c r="J21" s="15" t="s">
        <v>29</v>
      </c>
      <c r="K21" s="15" t="s">
        <v>1872</v>
      </c>
      <c r="L21" s="14" t="s">
        <v>1913</v>
      </c>
      <c r="M21" s="14" t="s">
        <v>1868</v>
      </c>
      <c r="N21" s="14"/>
      <c r="O21" s="14"/>
    </row>
    <row r="22" s="1" customFormat="1" ht="36" customHeight="1" spans="1:15">
      <c r="A22" s="13" t="s">
        <v>1328</v>
      </c>
      <c r="B22" s="14" t="s">
        <v>1914</v>
      </c>
      <c r="C22" s="14" t="s">
        <v>1864</v>
      </c>
      <c r="D22" s="14" t="s">
        <v>1905</v>
      </c>
      <c r="E22" s="14" t="s">
        <v>1906</v>
      </c>
      <c r="F22" s="14">
        <v>1</v>
      </c>
      <c r="G22" s="14" t="s">
        <v>1855</v>
      </c>
      <c r="H22" s="14" t="s">
        <v>1074</v>
      </c>
      <c r="I22" s="15">
        <v>38411</v>
      </c>
      <c r="J22" s="15" t="s">
        <v>29</v>
      </c>
      <c r="K22" s="15" t="s">
        <v>1872</v>
      </c>
      <c r="L22" s="14" t="s">
        <v>1915</v>
      </c>
      <c r="M22" s="14" t="s">
        <v>1868</v>
      </c>
      <c r="N22" s="14"/>
      <c r="O22" s="14"/>
    </row>
    <row r="23" s="1" customFormat="1" ht="39" customHeight="1" spans="1:15">
      <c r="A23" s="13" t="s">
        <v>1331</v>
      </c>
      <c r="B23" s="14" t="s">
        <v>1916</v>
      </c>
      <c r="C23" s="14" t="s">
        <v>1864</v>
      </c>
      <c r="D23" s="14" t="s">
        <v>1917</v>
      </c>
      <c r="E23" s="14" t="s">
        <v>1918</v>
      </c>
      <c r="F23" s="14">
        <v>1</v>
      </c>
      <c r="G23" s="14" t="s">
        <v>1855</v>
      </c>
      <c r="H23" s="14" t="s">
        <v>1074</v>
      </c>
      <c r="I23" s="15">
        <v>38411</v>
      </c>
      <c r="J23" s="15" t="s">
        <v>29</v>
      </c>
      <c r="K23" s="15" t="s">
        <v>1872</v>
      </c>
      <c r="L23" s="14" t="s">
        <v>1919</v>
      </c>
      <c r="M23" s="14" t="s">
        <v>1868</v>
      </c>
      <c r="N23" s="14"/>
      <c r="O23" s="14"/>
    </row>
    <row r="24" s="1" customFormat="1" ht="39" customHeight="1" spans="1:15">
      <c r="A24" s="13" t="s">
        <v>1332</v>
      </c>
      <c r="B24" s="14" t="s">
        <v>1920</v>
      </c>
      <c r="C24" s="14" t="s">
        <v>1864</v>
      </c>
      <c r="D24" s="14" t="s">
        <v>1921</v>
      </c>
      <c r="E24" s="14" t="s">
        <v>1918</v>
      </c>
      <c r="F24" s="14">
        <v>1</v>
      </c>
      <c r="G24" s="14" t="s">
        <v>1855</v>
      </c>
      <c r="H24" s="14" t="s">
        <v>1074</v>
      </c>
      <c r="I24" s="15">
        <v>38411</v>
      </c>
      <c r="J24" s="15" t="s">
        <v>29</v>
      </c>
      <c r="K24" s="15" t="s">
        <v>1872</v>
      </c>
      <c r="L24" s="14" t="s">
        <v>1922</v>
      </c>
      <c r="M24" s="14" t="s">
        <v>1868</v>
      </c>
      <c r="N24" s="14"/>
      <c r="O24" s="14"/>
    </row>
    <row r="25" s="1" customFormat="1" ht="37" customHeight="1" spans="1:15">
      <c r="A25" s="13" t="s">
        <v>1333</v>
      </c>
      <c r="B25" s="14" t="s">
        <v>1923</v>
      </c>
      <c r="C25" s="14" t="s">
        <v>1864</v>
      </c>
      <c r="D25" s="14" t="s">
        <v>1924</v>
      </c>
      <c r="E25" s="14" t="s">
        <v>1925</v>
      </c>
      <c r="F25" s="14">
        <v>1</v>
      </c>
      <c r="G25" s="14" t="s">
        <v>1855</v>
      </c>
      <c r="H25" s="14" t="s">
        <v>1074</v>
      </c>
      <c r="I25" s="15">
        <v>38411</v>
      </c>
      <c r="J25" s="15" t="s">
        <v>29</v>
      </c>
      <c r="K25" s="15" t="s">
        <v>1872</v>
      </c>
      <c r="L25" s="14" t="s">
        <v>1926</v>
      </c>
      <c r="M25" s="14" t="s">
        <v>1868</v>
      </c>
      <c r="N25" s="14"/>
      <c r="O25" s="14"/>
    </row>
    <row r="26" s="1" customFormat="1" ht="40" customHeight="1" spans="1:15">
      <c r="A26" s="13" t="s">
        <v>1334</v>
      </c>
      <c r="B26" s="14" t="s">
        <v>1927</v>
      </c>
      <c r="C26" s="14" t="s">
        <v>1864</v>
      </c>
      <c r="D26" s="14" t="s">
        <v>1928</v>
      </c>
      <c r="E26" s="14" t="s">
        <v>1925</v>
      </c>
      <c r="F26" s="14">
        <v>1</v>
      </c>
      <c r="G26" s="14" t="s">
        <v>1855</v>
      </c>
      <c r="H26" s="14" t="s">
        <v>1074</v>
      </c>
      <c r="I26" s="15">
        <v>38411</v>
      </c>
      <c r="J26" s="15" t="s">
        <v>29</v>
      </c>
      <c r="K26" s="15" t="s">
        <v>1872</v>
      </c>
      <c r="L26" s="14" t="s">
        <v>1929</v>
      </c>
      <c r="M26" s="14" t="s">
        <v>1868</v>
      </c>
      <c r="N26" s="14"/>
      <c r="O26" s="14"/>
    </row>
    <row r="27" s="1" customFormat="1" ht="48" customHeight="1" spans="1:15">
      <c r="A27" s="13" t="s">
        <v>1335</v>
      </c>
      <c r="B27" s="14" t="s">
        <v>1930</v>
      </c>
      <c r="C27" s="14" t="s">
        <v>1864</v>
      </c>
      <c r="D27" s="14" t="s">
        <v>1928</v>
      </c>
      <c r="E27" s="14" t="s">
        <v>1925</v>
      </c>
      <c r="F27" s="14">
        <v>1</v>
      </c>
      <c r="G27" s="14" t="s">
        <v>1855</v>
      </c>
      <c r="H27" s="14" t="s">
        <v>1074</v>
      </c>
      <c r="I27" s="15">
        <v>38411</v>
      </c>
      <c r="J27" s="15" t="s">
        <v>29</v>
      </c>
      <c r="K27" s="15" t="s">
        <v>1872</v>
      </c>
      <c r="L27" s="14" t="s">
        <v>1931</v>
      </c>
      <c r="M27" s="14" t="s">
        <v>1868</v>
      </c>
      <c r="N27" s="14"/>
      <c r="O27" s="14"/>
    </row>
    <row r="28" s="1" customFormat="1" ht="33" customHeight="1" spans="1:15">
      <c r="A28" s="13" t="s">
        <v>1336</v>
      </c>
      <c r="B28" s="14" t="s">
        <v>1932</v>
      </c>
      <c r="C28" s="14" t="s">
        <v>1864</v>
      </c>
      <c r="D28" s="14" t="s">
        <v>1933</v>
      </c>
      <c r="E28" s="14" t="s">
        <v>1925</v>
      </c>
      <c r="F28" s="14">
        <v>1</v>
      </c>
      <c r="G28" s="14" t="s">
        <v>1855</v>
      </c>
      <c r="H28" s="14" t="s">
        <v>1074</v>
      </c>
      <c r="I28" s="15">
        <v>38411</v>
      </c>
      <c r="J28" s="15" t="s">
        <v>29</v>
      </c>
      <c r="K28" s="15" t="s">
        <v>1872</v>
      </c>
      <c r="L28" s="14" t="s">
        <v>1931</v>
      </c>
      <c r="M28" s="14" t="s">
        <v>1868</v>
      </c>
      <c r="N28" s="14"/>
      <c r="O28" s="14"/>
    </row>
    <row r="29" s="1" customFormat="1" ht="31" customHeight="1" spans="1:15">
      <c r="A29" s="13" t="s">
        <v>1337</v>
      </c>
      <c r="B29" s="14" t="s">
        <v>1934</v>
      </c>
      <c r="C29" s="14" t="s">
        <v>1864</v>
      </c>
      <c r="D29" s="14" t="s">
        <v>1935</v>
      </c>
      <c r="E29" s="14" t="s">
        <v>1871</v>
      </c>
      <c r="F29" s="14">
        <v>1</v>
      </c>
      <c r="G29" s="14" t="s">
        <v>1855</v>
      </c>
      <c r="H29" s="14" t="s">
        <v>1074</v>
      </c>
      <c r="I29" s="15">
        <v>38411</v>
      </c>
      <c r="J29" s="15" t="s">
        <v>29</v>
      </c>
      <c r="K29" s="15" t="s">
        <v>1872</v>
      </c>
      <c r="L29" s="14" t="s">
        <v>1936</v>
      </c>
      <c r="M29" s="14" t="s">
        <v>1868</v>
      </c>
      <c r="N29" s="14"/>
      <c r="O29" s="14"/>
    </row>
    <row r="30" s="1" customFormat="1" ht="38" customHeight="1" spans="1:15">
      <c r="A30" s="13" t="s">
        <v>1338</v>
      </c>
      <c r="B30" s="14" t="s">
        <v>1937</v>
      </c>
      <c r="C30" s="14" t="s">
        <v>1864</v>
      </c>
      <c r="D30" s="14" t="s">
        <v>1938</v>
      </c>
      <c r="E30" s="14" t="s">
        <v>1906</v>
      </c>
      <c r="F30" s="14">
        <v>1</v>
      </c>
      <c r="G30" s="14" t="s">
        <v>1855</v>
      </c>
      <c r="H30" s="14" t="s">
        <v>1074</v>
      </c>
      <c r="I30" s="15">
        <v>38411</v>
      </c>
      <c r="J30" s="15" t="s">
        <v>29</v>
      </c>
      <c r="K30" s="15" t="s">
        <v>1872</v>
      </c>
      <c r="L30" s="14" t="s">
        <v>1939</v>
      </c>
      <c r="M30" s="14" t="s">
        <v>1868</v>
      </c>
      <c r="N30" s="14"/>
      <c r="O30" s="14"/>
    </row>
    <row r="31" s="1" customFormat="1" ht="39" customHeight="1" spans="1:15">
      <c r="A31" s="13" t="s">
        <v>1339</v>
      </c>
      <c r="B31" s="14" t="s">
        <v>1940</v>
      </c>
      <c r="C31" s="14" t="s">
        <v>1864</v>
      </c>
      <c r="D31" s="14" t="s">
        <v>1941</v>
      </c>
      <c r="E31" s="14" t="s">
        <v>1871</v>
      </c>
      <c r="F31" s="14">
        <v>1</v>
      </c>
      <c r="G31" s="14" t="s">
        <v>1855</v>
      </c>
      <c r="H31" s="14" t="s">
        <v>1074</v>
      </c>
      <c r="I31" s="15">
        <v>38411</v>
      </c>
      <c r="J31" s="15" t="s">
        <v>29</v>
      </c>
      <c r="K31" s="15" t="s">
        <v>1872</v>
      </c>
      <c r="L31" s="14" t="s">
        <v>1942</v>
      </c>
      <c r="M31" s="14" t="s">
        <v>1868</v>
      </c>
      <c r="N31" s="14"/>
      <c r="O31" s="14"/>
    </row>
    <row r="32" s="1" customFormat="1" ht="38" customHeight="1" spans="1:15">
      <c r="A32" s="13" t="s">
        <v>1340</v>
      </c>
      <c r="B32" s="14" t="s">
        <v>1943</v>
      </c>
      <c r="C32" s="14" t="s">
        <v>1864</v>
      </c>
      <c r="D32" s="14" t="s">
        <v>1941</v>
      </c>
      <c r="E32" s="14" t="s">
        <v>1871</v>
      </c>
      <c r="F32" s="14">
        <v>1</v>
      </c>
      <c r="G32" s="14" t="s">
        <v>1855</v>
      </c>
      <c r="H32" s="14" t="s">
        <v>1074</v>
      </c>
      <c r="I32" s="15">
        <v>38411</v>
      </c>
      <c r="J32" s="15" t="s">
        <v>29</v>
      </c>
      <c r="K32" s="15" t="s">
        <v>1872</v>
      </c>
      <c r="L32" s="14" t="s">
        <v>1944</v>
      </c>
      <c r="M32" s="14" t="s">
        <v>1868</v>
      </c>
      <c r="N32" s="14"/>
      <c r="O32" s="14"/>
    </row>
    <row r="33" s="1" customFormat="1" ht="30" customHeight="1" spans="1:15">
      <c r="A33" s="13" t="s">
        <v>1341</v>
      </c>
      <c r="B33" s="14" t="s">
        <v>1945</v>
      </c>
      <c r="C33" s="14" t="s">
        <v>1864</v>
      </c>
      <c r="D33" s="14" t="s">
        <v>1941</v>
      </c>
      <c r="E33" s="14" t="s">
        <v>1871</v>
      </c>
      <c r="F33" s="14">
        <v>1</v>
      </c>
      <c r="G33" s="14" t="s">
        <v>1855</v>
      </c>
      <c r="H33" s="14" t="s">
        <v>1074</v>
      </c>
      <c r="I33" s="15">
        <v>38411</v>
      </c>
      <c r="J33" s="15" t="s">
        <v>29</v>
      </c>
      <c r="K33" s="15" t="s">
        <v>1872</v>
      </c>
      <c r="L33" s="14" t="s">
        <v>1946</v>
      </c>
      <c r="M33" s="14" t="s">
        <v>1868</v>
      </c>
      <c r="N33" s="14"/>
      <c r="O33" s="14"/>
    </row>
    <row r="34" s="1" customFormat="1" ht="23" customHeight="1" spans="1:15">
      <c r="A34" s="13" t="s">
        <v>1342</v>
      </c>
      <c r="B34" s="14" t="s">
        <v>1947</v>
      </c>
      <c r="C34" s="14" t="s">
        <v>1864</v>
      </c>
      <c r="D34" s="14" t="s">
        <v>1941</v>
      </c>
      <c r="E34" s="14" t="s">
        <v>1871</v>
      </c>
      <c r="F34" s="14">
        <v>1</v>
      </c>
      <c r="G34" s="14" t="s">
        <v>1855</v>
      </c>
      <c r="H34" s="14" t="s">
        <v>1074</v>
      </c>
      <c r="I34" s="15">
        <v>38411</v>
      </c>
      <c r="J34" s="15" t="s">
        <v>29</v>
      </c>
      <c r="K34" s="15" t="s">
        <v>1872</v>
      </c>
      <c r="L34" s="14" t="s">
        <v>1948</v>
      </c>
      <c r="M34" s="14" t="s">
        <v>1868</v>
      </c>
      <c r="N34" s="14"/>
      <c r="O34" s="14"/>
    </row>
    <row r="35" s="4" customFormat="1" ht="28" customHeight="1" spans="1:15">
      <c r="A35" s="13" t="s">
        <v>1352</v>
      </c>
      <c r="B35" s="14" t="s">
        <v>1949</v>
      </c>
      <c r="C35" s="14" t="s">
        <v>1864</v>
      </c>
      <c r="D35" s="14" t="s">
        <v>1950</v>
      </c>
      <c r="E35" s="14" t="s">
        <v>1951</v>
      </c>
      <c r="F35" s="14">
        <v>1</v>
      </c>
      <c r="G35" s="14" t="s">
        <v>1855</v>
      </c>
      <c r="H35" s="14" t="s">
        <v>1074</v>
      </c>
      <c r="I35" s="15">
        <v>38412</v>
      </c>
      <c r="J35" s="15" t="s">
        <v>29</v>
      </c>
      <c r="K35" s="15" t="s">
        <v>1872</v>
      </c>
      <c r="L35" s="14" t="s">
        <v>1952</v>
      </c>
      <c r="M35" s="14" t="s">
        <v>1868</v>
      </c>
      <c r="N35" s="14"/>
      <c r="O35" s="14"/>
    </row>
    <row r="36" s="1" customFormat="1" ht="39" customHeight="1" spans="1:15">
      <c r="A36" s="13" t="s">
        <v>1409</v>
      </c>
      <c r="B36" s="14" t="s">
        <v>1953</v>
      </c>
      <c r="C36" s="14" t="s">
        <v>1864</v>
      </c>
      <c r="D36" s="14" t="s">
        <v>1954</v>
      </c>
      <c r="E36" s="14" t="s">
        <v>1955</v>
      </c>
      <c r="F36" s="14">
        <v>1</v>
      </c>
      <c r="G36" s="14" t="s">
        <v>1855</v>
      </c>
      <c r="H36" s="14" t="s">
        <v>1074</v>
      </c>
      <c r="I36" s="15">
        <v>38169</v>
      </c>
      <c r="J36" s="14" t="s">
        <v>29</v>
      </c>
      <c r="K36" s="14" t="s">
        <v>1872</v>
      </c>
      <c r="L36" s="14">
        <v>0</v>
      </c>
      <c r="M36" s="14" t="s">
        <v>1956</v>
      </c>
      <c r="N36" s="14"/>
      <c r="O36" s="14"/>
    </row>
    <row r="37" s="1" customFormat="1" ht="39" customHeight="1" spans="1:15">
      <c r="A37" s="13" t="s">
        <v>1410</v>
      </c>
      <c r="B37" s="14" t="s">
        <v>1957</v>
      </c>
      <c r="C37" s="14" t="s">
        <v>1864</v>
      </c>
      <c r="D37" s="14" t="s">
        <v>1958</v>
      </c>
      <c r="E37" s="14" t="s">
        <v>1959</v>
      </c>
      <c r="F37" s="14">
        <v>1</v>
      </c>
      <c r="G37" s="14" t="s">
        <v>1855</v>
      </c>
      <c r="H37" s="14" t="s">
        <v>1074</v>
      </c>
      <c r="I37" s="15">
        <v>38169</v>
      </c>
      <c r="J37" s="14" t="s">
        <v>29</v>
      </c>
      <c r="K37" s="14" t="s">
        <v>1872</v>
      </c>
      <c r="L37" s="14">
        <v>0</v>
      </c>
      <c r="M37" s="14" t="s">
        <v>1956</v>
      </c>
      <c r="N37" s="14"/>
      <c r="O37" s="14"/>
    </row>
    <row r="38" s="1" customFormat="1" ht="40.5" spans="1:15">
      <c r="A38" s="13" t="s">
        <v>1411</v>
      </c>
      <c r="B38" s="14" t="s">
        <v>1960</v>
      </c>
      <c r="C38" s="14" t="s">
        <v>1864</v>
      </c>
      <c r="D38" s="14" t="s">
        <v>1961</v>
      </c>
      <c r="E38" s="14" t="s">
        <v>1962</v>
      </c>
      <c r="F38" s="14">
        <v>1</v>
      </c>
      <c r="G38" s="14" t="s">
        <v>1855</v>
      </c>
      <c r="H38" s="14" t="s">
        <v>1074</v>
      </c>
      <c r="I38" s="15">
        <v>38169</v>
      </c>
      <c r="J38" s="15" t="s">
        <v>29</v>
      </c>
      <c r="K38" s="15" t="s">
        <v>1872</v>
      </c>
      <c r="L38" s="14"/>
      <c r="M38" s="14" t="s">
        <v>1956</v>
      </c>
      <c r="N38" s="14"/>
      <c r="O38" s="14"/>
    </row>
    <row r="39" s="1" customFormat="1" ht="40.5" spans="1:15">
      <c r="A39" s="13" t="s">
        <v>1412</v>
      </c>
      <c r="B39" s="14" t="s">
        <v>1963</v>
      </c>
      <c r="C39" s="14" t="s">
        <v>1864</v>
      </c>
      <c r="D39" s="14" t="s">
        <v>1961</v>
      </c>
      <c r="E39" s="14" t="s">
        <v>1962</v>
      </c>
      <c r="F39" s="14">
        <v>1</v>
      </c>
      <c r="G39" s="14" t="s">
        <v>1855</v>
      </c>
      <c r="H39" s="14" t="s">
        <v>1074</v>
      </c>
      <c r="I39" s="15">
        <v>38169</v>
      </c>
      <c r="J39" s="15" t="s">
        <v>29</v>
      </c>
      <c r="K39" s="15" t="s">
        <v>1872</v>
      </c>
      <c r="L39" s="14"/>
      <c r="M39" s="14" t="s">
        <v>1956</v>
      </c>
      <c r="N39" s="14"/>
      <c r="O39" s="14"/>
    </row>
    <row r="40" s="1" customFormat="1" ht="40.5" spans="1:15">
      <c r="A40" s="13" t="s">
        <v>1413</v>
      </c>
      <c r="B40" s="14" t="s">
        <v>1964</v>
      </c>
      <c r="C40" s="14" t="s">
        <v>1864</v>
      </c>
      <c r="D40" s="14" t="s">
        <v>1961</v>
      </c>
      <c r="E40" s="14" t="s">
        <v>1965</v>
      </c>
      <c r="F40" s="14">
        <v>1</v>
      </c>
      <c r="G40" s="14" t="s">
        <v>1855</v>
      </c>
      <c r="H40" s="14" t="s">
        <v>1074</v>
      </c>
      <c r="I40" s="15">
        <v>38169</v>
      </c>
      <c r="J40" s="15" t="s">
        <v>29</v>
      </c>
      <c r="K40" s="15" t="s">
        <v>1872</v>
      </c>
      <c r="L40" s="14"/>
      <c r="M40" s="14" t="s">
        <v>1956</v>
      </c>
      <c r="N40" s="14"/>
      <c r="O40" s="14"/>
    </row>
    <row r="41" s="4" customFormat="1" ht="29" customHeight="1" spans="1:15">
      <c r="A41" s="13" t="s">
        <v>1365</v>
      </c>
      <c r="B41" s="14" t="s">
        <v>1966</v>
      </c>
      <c r="C41" s="14" t="s">
        <v>1864</v>
      </c>
      <c r="D41" s="14" t="s">
        <v>1967</v>
      </c>
      <c r="E41" s="14" t="s">
        <v>1968</v>
      </c>
      <c r="F41" s="14">
        <v>1</v>
      </c>
      <c r="G41" s="14" t="s">
        <v>1855</v>
      </c>
      <c r="H41" s="14" t="s">
        <v>1074</v>
      </c>
      <c r="I41" s="15">
        <v>39022</v>
      </c>
      <c r="J41" s="14" t="s">
        <v>29</v>
      </c>
      <c r="K41" s="14" t="s">
        <v>1872</v>
      </c>
      <c r="L41" s="14" t="s">
        <v>1969</v>
      </c>
      <c r="M41" s="14" t="s">
        <v>1868</v>
      </c>
      <c r="N41" s="14"/>
      <c r="O41" s="14"/>
    </row>
    <row r="42" s="1" customFormat="1" ht="39" customHeight="1" spans="1:15">
      <c r="A42" s="13" t="s">
        <v>1543</v>
      </c>
      <c r="B42" s="14" t="s">
        <v>1970</v>
      </c>
      <c r="C42" s="14" t="s">
        <v>1864</v>
      </c>
      <c r="D42" s="14" t="s">
        <v>1971</v>
      </c>
      <c r="E42" s="14" t="s">
        <v>1972</v>
      </c>
      <c r="F42" s="14">
        <v>1</v>
      </c>
      <c r="G42" s="14" t="s">
        <v>1855</v>
      </c>
      <c r="H42" s="14" t="s">
        <v>1074</v>
      </c>
      <c r="I42" s="15">
        <v>42979</v>
      </c>
      <c r="J42" s="14" t="s">
        <v>29</v>
      </c>
      <c r="K42" s="14" t="s">
        <v>1872</v>
      </c>
      <c r="L42" s="14" t="s">
        <v>1973</v>
      </c>
      <c r="M42" s="14" t="s">
        <v>1868</v>
      </c>
      <c r="N42" s="14"/>
      <c r="O42" s="14"/>
    </row>
    <row r="43" s="1" customFormat="1" ht="43" customHeight="1" spans="1:15">
      <c r="A43" s="13" t="s">
        <v>1547</v>
      </c>
      <c r="B43" s="14" t="s">
        <v>1974</v>
      </c>
      <c r="C43" s="14" t="s">
        <v>1864</v>
      </c>
      <c r="D43" s="14" t="s">
        <v>1975</v>
      </c>
      <c r="E43" s="14" t="s">
        <v>1976</v>
      </c>
      <c r="F43" s="14">
        <v>1</v>
      </c>
      <c r="G43" s="14" t="s">
        <v>1855</v>
      </c>
      <c r="H43" s="14" t="s">
        <v>1074</v>
      </c>
      <c r="I43" s="15">
        <v>43040</v>
      </c>
      <c r="J43" s="14" t="s">
        <v>29</v>
      </c>
      <c r="K43" s="14" t="s">
        <v>1872</v>
      </c>
      <c r="L43" s="14" t="s">
        <v>1977</v>
      </c>
      <c r="M43" s="14" t="s">
        <v>1868</v>
      </c>
      <c r="N43" s="14"/>
      <c r="O43" s="14"/>
    </row>
    <row r="44" s="6" customFormat="1" ht="21" customHeight="1" spans="1:17">
      <c r="A44" s="45" t="s">
        <v>1978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6"/>
      <c r="Q44" s="46"/>
    </row>
    <row r="45" s="6" customFormat="1" spans="1:17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</row>
    <row r="46" s="1" customFormat="1" spans="1:17">
      <c r="A46" s="47" t="s">
        <v>1979</v>
      </c>
      <c r="B46" s="47"/>
      <c r="C46" s="47"/>
      <c r="D46" s="47"/>
      <c r="E46" s="48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="1" customFormat="1" spans="1:17">
      <c r="A47" s="47"/>
      <c r="B47" s="47"/>
      <c r="C47" s="47"/>
      <c r="D47" s="47"/>
      <c r="E47" s="48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="1" customFormat="1" ht="50" customHeight="1" spans="1:17">
      <c r="A48" s="47"/>
      <c r="B48" s="47"/>
      <c r="C48" s="47"/>
      <c r="D48" s="47"/>
      <c r="E48" s="48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="1" customFormat="1" spans="5:15">
      <c r="E49" s="49"/>
      <c r="G49" s="50"/>
      <c r="H49" s="51"/>
      <c r="I49" s="52"/>
      <c r="J49" s="51"/>
      <c r="K49" s="51"/>
      <c r="M49" s="51"/>
      <c r="N49" s="56"/>
      <c r="O49" s="51"/>
    </row>
    <row r="50" s="1" customFormat="1" spans="1:14">
      <c r="A50" s="2"/>
      <c r="E50" s="49"/>
      <c r="G50" s="52"/>
      <c r="H50" s="52"/>
      <c r="I50" s="52"/>
      <c r="L50" s="52"/>
      <c r="N50" s="57"/>
    </row>
    <row r="51" s="1" customFormat="1" spans="1:15">
      <c r="A51" s="53" t="s">
        <v>1980</v>
      </c>
      <c r="B51" s="53"/>
      <c r="C51" s="53"/>
      <c r="D51" s="53"/>
      <c r="E51" s="54"/>
      <c r="F51" s="53"/>
      <c r="G51" s="53"/>
      <c r="H51" s="53"/>
      <c r="I51" s="53"/>
      <c r="J51" s="53"/>
      <c r="K51" s="53"/>
      <c r="L51" s="53"/>
      <c r="M51" s="53"/>
      <c r="N51" s="58"/>
      <c r="O51" s="53"/>
    </row>
    <row r="52" s="2" customFormat="1" spans="2:21">
      <c r="B52" s="1"/>
      <c r="C52" s="1"/>
      <c r="D52" s="1"/>
      <c r="E52" s="49"/>
      <c r="F52" s="1"/>
      <c r="G52" s="52"/>
      <c r="H52" s="52"/>
      <c r="I52" s="1"/>
      <c r="J52" s="1"/>
      <c r="K52" s="1"/>
      <c r="L52" s="52"/>
      <c r="M52" s="1"/>
      <c r="N52" s="57"/>
      <c r="O52" s="1"/>
      <c r="P52" s="1"/>
      <c r="Q52" s="1"/>
      <c r="R52" s="1"/>
      <c r="S52" s="1"/>
      <c r="T52" s="1"/>
      <c r="U52" s="1"/>
    </row>
    <row r="53" s="2" customFormat="1" spans="2:21">
      <c r="B53" s="1"/>
      <c r="C53" s="1"/>
      <c r="D53" s="1"/>
      <c r="E53" s="49"/>
      <c r="F53" s="1"/>
      <c r="G53" s="52"/>
      <c r="H53" s="52"/>
      <c r="I53" s="1"/>
      <c r="J53" s="1"/>
      <c r="K53" s="1"/>
      <c r="L53" s="52"/>
      <c r="M53" s="1"/>
      <c r="N53" s="57"/>
      <c r="O53" s="1"/>
      <c r="P53" s="1"/>
      <c r="Q53" s="1"/>
      <c r="R53" s="1"/>
      <c r="S53" s="1"/>
      <c r="T53" s="1"/>
      <c r="U53" s="1"/>
    </row>
    <row r="54" s="2" customFormat="1" spans="2:21">
      <c r="B54" s="1"/>
      <c r="C54" s="1"/>
      <c r="D54" s="1"/>
      <c r="E54" s="1"/>
      <c r="F54" s="1"/>
      <c r="G54" s="1"/>
      <c r="H54" s="1"/>
      <c r="I54" s="52"/>
      <c r="J54" s="52"/>
      <c r="K54" s="52"/>
      <c r="L54" s="1"/>
      <c r="M54" s="1"/>
      <c r="N54" s="52"/>
      <c r="O54" s="1"/>
      <c r="P54" s="1"/>
      <c r="Q54" s="1"/>
      <c r="R54" s="1"/>
      <c r="S54" s="1"/>
      <c r="T54" s="1"/>
      <c r="U54" s="1"/>
    </row>
    <row r="55" s="2" customFormat="1" spans="2:21">
      <c r="B55" s="1"/>
      <c r="C55" s="1"/>
      <c r="D55" s="1"/>
      <c r="E55" s="1"/>
      <c r="F55" s="1"/>
      <c r="G55" s="1"/>
      <c r="H55" s="1"/>
      <c r="I55" s="52"/>
      <c r="J55" s="52"/>
      <c r="K55" s="52"/>
      <c r="L55" s="1"/>
      <c r="M55" s="1"/>
      <c r="N55" s="52"/>
      <c r="O55" s="1"/>
      <c r="P55" s="1"/>
      <c r="Q55" s="1"/>
      <c r="R55" s="1"/>
      <c r="S55" s="1"/>
      <c r="T55" s="1"/>
      <c r="U55" s="1"/>
    </row>
    <row r="56" s="2" customFormat="1" spans="2:21">
      <c r="B56" s="1"/>
      <c r="C56" s="1"/>
      <c r="D56" s="1"/>
      <c r="E56" s="1"/>
      <c r="F56" s="1"/>
      <c r="G56" s="1"/>
      <c r="H56" s="1"/>
      <c r="I56" s="52"/>
      <c r="J56" s="52"/>
      <c r="K56" s="52"/>
      <c r="L56" s="1"/>
      <c r="M56" s="1"/>
      <c r="N56" s="52"/>
      <c r="O56" s="1"/>
      <c r="P56" s="1"/>
      <c r="Q56" s="1"/>
      <c r="R56" s="1"/>
      <c r="S56" s="1"/>
      <c r="T56" s="1"/>
      <c r="U56" s="1"/>
    </row>
    <row r="57" s="2" customFormat="1" spans="2:21">
      <c r="B57" s="1"/>
      <c r="C57" s="1"/>
      <c r="D57" s="1"/>
      <c r="E57" s="1"/>
      <c r="F57" s="1"/>
      <c r="G57" s="1"/>
      <c r="H57" s="1"/>
      <c r="I57" s="52"/>
      <c r="J57" s="52"/>
      <c r="K57" s="52"/>
      <c r="L57" s="1"/>
      <c r="M57" s="1"/>
      <c r="N57" s="52"/>
      <c r="O57" s="1"/>
      <c r="P57" s="1"/>
      <c r="Q57" s="1"/>
      <c r="R57" s="1"/>
      <c r="S57" s="1"/>
      <c r="T57" s="1"/>
      <c r="U57" s="1"/>
    </row>
    <row r="58" s="2" customFormat="1" spans="2:21">
      <c r="B58" s="1"/>
      <c r="C58" s="1"/>
      <c r="D58" s="1"/>
      <c r="E58" s="1"/>
      <c r="F58" s="1"/>
      <c r="G58" s="1"/>
      <c r="H58" s="1"/>
      <c r="I58" s="52"/>
      <c r="J58" s="52"/>
      <c r="K58" s="52"/>
      <c r="L58" s="1"/>
      <c r="M58" s="1"/>
      <c r="N58" s="52"/>
      <c r="O58" s="1"/>
      <c r="P58" s="1"/>
      <c r="Q58" s="1"/>
      <c r="R58" s="1"/>
      <c r="S58" s="1"/>
      <c r="T58" s="1"/>
      <c r="U58" s="1"/>
    </row>
    <row r="59" s="2" customFormat="1" spans="2:21">
      <c r="B59" s="1"/>
      <c r="C59" s="1"/>
      <c r="D59" s="1"/>
      <c r="E59" s="1"/>
      <c r="F59" s="1"/>
      <c r="G59" s="1"/>
      <c r="H59" s="1"/>
      <c r="I59" s="52"/>
      <c r="J59" s="52"/>
      <c r="K59" s="52"/>
      <c r="L59" s="1"/>
      <c r="M59" s="1"/>
      <c r="N59" s="52"/>
      <c r="O59" s="1"/>
      <c r="P59" s="1"/>
      <c r="Q59" s="1"/>
      <c r="R59" s="1"/>
      <c r="S59" s="1"/>
      <c r="T59" s="1"/>
      <c r="U59" s="1"/>
    </row>
    <row r="60" s="1" customFormat="1" spans="1:14">
      <c r="A60" s="2"/>
      <c r="I60" s="52"/>
      <c r="J60" s="52"/>
      <c r="K60" s="52"/>
      <c r="N60" s="52"/>
    </row>
    <row r="61" s="1" customFormat="1" spans="1:14">
      <c r="A61" s="2"/>
      <c r="I61" s="52"/>
      <c r="J61" s="52"/>
      <c r="K61" s="52"/>
      <c r="N61" s="52"/>
    </row>
    <row r="62" s="1" customFormat="1" spans="1:14">
      <c r="A62" s="2"/>
      <c r="I62" s="52"/>
      <c r="J62" s="52"/>
      <c r="K62" s="52"/>
      <c r="N62" s="52"/>
    </row>
    <row r="63" s="1" customFormat="1" spans="1:10">
      <c r="A63" s="2"/>
      <c r="I63" s="52"/>
      <c r="J63" s="52"/>
    </row>
    <row r="64" s="1" customFormat="1" spans="1:10">
      <c r="A64" s="2"/>
      <c r="I64" s="52"/>
      <c r="J64" s="52"/>
    </row>
    <row r="65" s="1" customFormat="1" ht="20" customHeight="1" spans="1:10">
      <c r="A65" s="2"/>
      <c r="I65" s="52"/>
      <c r="J65" s="52"/>
    </row>
    <row r="66" s="1" customFormat="1" spans="1:10">
      <c r="A66" s="2"/>
      <c r="I66" s="52"/>
      <c r="J66" s="52"/>
    </row>
    <row r="67" s="1" customFormat="1" spans="1:21">
      <c r="A67" s="2"/>
      <c r="B67" s="2"/>
      <c r="C67" s="2"/>
      <c r="D67" s="2"/>
      <c r="E67" s="2"/>
      <c r="F67" s="2"/>
      <c r="G67" s="2"/>
      <c r="H67" s="2"/>
      <c r="I67" s="60"/>
      <c r="J67" s="60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="1" customFormat="1" spans="1:21">
      <c r="A68" s="2"/>
      <c r="B68" s="2"/>
      <c r="C68" s="2"/>
      <c r="D68" s="2"/>
      <c r="E68" s="2"/>
      <c r="F68" s="2"/>
      <c r="G68" s="2"/>
      <c r="H68" s="2"/>
      <c r="I68" s="60"/>
      <c r="J68" s="60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="1" customFormat="1" spans="1:21">
      <c r="A69" s="2"/>
      <c r="B69" s="2"/>
      <c r="C69" s="2"/>
      <c r="D69" s="2"/>
      <c r="E69" s="2"/>
      <c r="F69" s="2"/>
      <c r="G69" s="2"/>
      <c r="H69" s="2"/>
      <c r="I69" s="60"/>
      <c r="J69" s="60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="1" customFormat="1" spans="1:21">
      <c r="A70" s="2"/>
      <c r="B70" s="2"/>
      <c r="C70" s="2"/>
      <c r="D70" s="2"/>
      <c r="E70" s="2"/>
      <c r="F70" s="2"/>
      <c r="G70" s="2"/>
      <c r="H70" s="2"/>
      <c r="I70" s="60"/>
      <c r="J70" s="60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="1" customFormat="1" spans="1:21">
      <c r="A71" s="2"/>
      <c r="B71" s="2"/>
      <c r="C71" s="2"/>
      <c r="D71" s="2"/>
      <c r="E71" s="2"/>
      <c r="F71" s="2"/>
      <c r="G71" s="2"/>
      <c r="H71" s="2"/>
      <c r="I71" s="60"/>
      <c r="J71" s="60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="1" customFormat="1" spans="1:21">
      <c r="A72" s="2"/>
      <c r="B72" s="2"/>
      <c r="C72" s="2"/>
      <c r="D72" s="2"/>
      <c r="E72" s="2"/>
      <c r="F72" s="2"/>
      <c r="G72" s="2"/>
      <c r="H72" s="2"/>
      <c r="I72" s="60"/>
      <c r="J72" s="60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="1" customFormat="1" spans="1:21">
      <c r="A73" s="2"/>
      <c r="B73" s="2"/>
      <c r="C73" s="2"/>
      <c r="D73" s="2"/>
      <c r="E73" s="2"/>
      <c r="F73" s="2"/>
      <c r="G73" s="2"/>
      <c r="H73" s="2"/>
      <c r="I73" s="60"/>
      <c r="J73" s="60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="1" customFormat="1" spans="1:14">
      <c r="A74" s="2"/>
      <c r="I74" s="52"/>
      <c r="J74" s="52"/>
      <c r="K74" s="52"/>
      <c r="N74" s="52"/>
    </row>
    <row r="75" s="1" customFormat="1" spans="1:14">
      <c r="A75" s="2"/>
      <c r="I75" s="52"/>
      <c r="J75" s="52"/>
      <c r="K75" s="52"/>
      <c r="N75" s="52"/>
    </row>
    <row r="76" s="1" customFormat="1" spans="1:10">
      <c r="A76" s="2"/>
      <c r="I76" s="52"/>
      <c r="J76" s="52"/>
    </row>
    <row r="77" s="1" customFormat="1" spans="1:14">
      <c r="A77" s="2"/>
      <c r="I77" s="52"/>
      <c r="J77" s="52"/>
      <c r="N77" s="52"/>
    </row>
    <row r="78" s="1" customFormat="1" spans="1:14">
      <c r="A78" s="2"/>
      <c r="I78" s="52"/>
      <c r="J78" s="52"/>
      <c r="K78" s="52"/>
      <c r="N78" s="52"/>
    </row>
    <row r="79" s="1" customFormat="1" spans="1:14">
      <c r="A79" s="2"/>
      <c r="I79" s="52"/>
      <c r="J79" s="52"/>
      <c r="K79" s="52"/>
      <c r="N79" s="52"/>
    </row>
    <row r="80" s="1" customFormat="1" spans="1:14">
      <c r="A80" s="2"/>
      <c r="I80" s="52"/>
      <c r="J80" s="52"/>
      <c r="K80" s="52"/>
      <c r="N80" s="52"/>
    </row>
    <row r="81" s="41" customFormat="1" spans="1:14">
      <c r="A81" s="59"/>
      <c r="I81" s="61"/>
      <c r="J81" s="61"/>
      <c r="K81" s="61"/>
      <c r="N81" s="61"/>
    </row>
    <row r="82" s="41" customFormat="1" spans="1:14">
      <c r="A82" s="59"/>
      <c r="I82" s="61"/>
      <c r="J82" s="61"/>
      <c r="K82" s="61"/>
      <c r="N82" s="61"/>
    </row>
    <row r="83" s="41" customFormat="1" spans="1:14">
      <c r="A83" s="59"/>
      <c r="I83" s="61"/>
      <c r="J83" s="61"/>
      <c r="K83" s="61"/>
      <c r="N83" s="61"/>
    </row>
    <row r="84" s="41" customFormat="1" spans="1:10">
      <c r="A84" s="59"/>
      <c r="I84" s="61"/>
      <c r="J84" s="61"/>
    </row>
    <row r="85" s="41" customFormat="1" spans="1:21">
      <c r="A85" s="2"/>
      <c r="B85" s="1"/>
      <c r="C85" s="1"/>
      <c r="D85" s="1"/>
      <c r="E85" s="1"/>
      <c r="F85" s="1"/>
      <c r="G85" s="1"/>
      <c r="H85" s="1"/>
      <c r="I85" s="52"/>
      <c r="J85" s="52"/>
      <c r="L85" s="1"/>
      <c r="M85" s="1"/>
      <c r="N85" s="61"/>
      <c r="O85" s="1"/>
      <c r="P85" s="1"/>
      <c r="Q85" s="1"/>
      <c r="R85" s="1"/>
      <c r="S85" s="1"/>
      <c r="T85" s="1"/>
      <c r="U85" s="1"/>
    </row>
    <row r="86" s="41" customFormat="1" spans="1:21">
      <c r="A86" s="2"/>
      <c r="B86" s="1"/>
      <c r="C86" s="1"/>
      <c r="D86" s="1"/>
      <c r="E86" s="1"/>
      <c r="F86" s="1"/>
      <c r="G86" s="1"/>
      <c r="H86" s="1"/>
      <c r="I86" s="52"/>
      <c r="J86" s="52"/>
      <c r="L86" s="1"/>
      <c r="M86" s="1"/>
      <c r="N86" s="61"/>
      <c r="O86" s="1"/>
      <c r="P86" s="1"/>
      <c r="Q86" s="1"/>
      <c r="R86" s="1"/>
      <c r="S86" s="1"/>
      <c r="T86" s="1"/>
      <c r="U86" s="1"/>
    </row>
    <row r="87" s="42" customFormat="1" ht="18" customHeight="1" spans="1:21">
      <c r="A87" s="59"/>
      <c r="B87" s="41"/>
      <c r="C87" s="41"/>
      <c r="D87" s="41"/>
      <c r="E87" s="41"/>
      <c r="F87" s="41"/>
      <c r="G87" s="41"/>
      <c r="H87" s="41"/>
      <c r="I87" s="61"/>
      <c r="J87" s="6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</row>
    <row r="88" s="42" customFormat="1" ht="16" customHeight="1" spans="1:21">
      <c r="A88" s="59"/>
      <c r="B88" s="41"/>
      <c r="C88" s="41"/>
      <c r="D88" s="41"/>
      <c r="E88" s="41"/>
      <c r="F88" s="41"/>
      <c r="G88" s="41"/>
      <c r="H88" s="41"/>
      <c r="I88" s="61"/>
      <c r="J88" s="6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</row>
    <row r="89" s="42" customFormat="1" ht="19" customHeight="1" spans="1:21">
      <c r="A89" s="59"/>
      <c r="B89" s="41"/>
      <c r="C89" s="41"/>
      <c r="D89" s="41"/>
      <c r="E89" s="41"/>
      <c r="F89" s="41"/>
      <c r="G89" s="41"/>
      <c r="H89" s="41"/>
      <c r="I89" s="61"/>
      <c r="J89" s="6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</row>
    <row r="90" s="42" customFormat="1" ht="13" customHeight="1" spans="1:21">
      <c r="A90" s="59"/>
      <c r="B90" s="41"/>
      <c r="C90" s="41"/>
      <c r="D90" s="41"/>
      <c r="E90" s="41"/>
      <c r="F90" s="41"/>
      <c r="G90" s="41"/>
      <c r="H90" s="41"/>
      <c r="I90" s="61"/>
      <c r="J90" s="6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</row>
    <row r="91" s="42" customFormat="1" ht="15" customHeight="1" spans="1:21">
      <c r="A91" s="59"/>
      <c r="B91" s="41"/>
      <c r="C91" s="41"/>
      <c r="D91" s="41"/>
      <c r="E91" s="41"/>
      <c r="F91" s="41"/>
      <c r="G91" s="41"/>
      <c r="H91" s="41"/>
      <c r="I91" s="61"/>
      <c r="J91" s="6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</row>
    <row r="92" s="41" customFormat="1" spans="1:10">
      <c r="A92" s="59"/>
      <c r="I92" s="61"/>
      <c r="J92" s="61"/>
    </row>
    <row r="93" s="41" customFormat="1" spans="1:10">
      <c r="A93" s="59"/>
      <c r="I93" s="61"/>
      <c r="J93" s="61"/>
    </row>
    <row r="94" s="41" customFormat="1" spans="1:14">
      <c r="A94" s="59"/>
      <c r="I94" s="61"/>
      <c r="J94" s="61"/>
      <c r="N94" s="61"/>
    </row>
    <row r="95" s="41" customFormat="1" spans="1:14">
      <c r="A95" s="59"/>
      <c r="I95" s="61"/>
      <c r="J95" s="61"/>
      <c r="K95" s="61"/>
      <c r="N95" s="61"/>
    </row>
    <row r="96" s="41" customFormat="1" spans="1:10">
      <c r="A96" s="59"/>
      <c r="I96" s="61"/>
      <c r="J96" s="61"/>
    </row>
    <row r="97" s="41" customFormat="1" spans="1:14">
      <c r="A97" s="59"/>
      <c r="I97" s="61"/>
      <c r="J97" s="61"/>
      <c r="N97" s="61"/>
    </row>
    <row r="98" s="41" customFormat="1" spans="1:14">
      <c r="A98" s="59"/>
      <c r="I98" s="61"/>
      <c r="J98" s="61"/>
      <c r="N98" s="61"/>
    </row>
    <row r="99" s="41" customFormat="1" spans="1:10">
      <c r="A99" s="59"/>
      <c r="I99" s="61"/>
      <c r="J99" s="61"/>
    </row>
    <row r="100" s="41" customFormat="1" spans="1:10">
      <c r="A100" s="59"/>
      <c r="I100" s="61"/>
      <c r="J100" s="61"/>
    </row>
    <row r="101" s="41" customFormat="1" spans="1:10">
      <c r="A101" s="59"/>
      <c r="I101" s="61"/>
      <c r="J101" s="61"/>
    </row>
    <row r="102" s="41" customFormat="1" spans="1:21">
      <c r="A102" s="2"/>
      <c r="B102" s="1"/>
      <c r="C102" s="1"/>
      <c r="D102" s="1"/>
      <c r="E102" s="1"/>
      <c r="F102" s="1"/>
      <c r="G102" s="1"/>
      <c r="H102" s="1"/>
      <c r="I102" s="52"/>
      <c r="J102" s="52"/>
      <c r="L102" s="1"/>
      <c r="M102" s="1"/>
      <c r="N102" s="61"/>
      <c r="O102" s="1"/>
      <c r="P102" s="1"/>
      <c r="Q102" s="1"/>
      <c r="R102" s="1"/>
      <c r="S102" s="1"/>
      <c r="T102" s="1"/>
      <c r="U102" s="1"/>
    </row>
    <row r="103" s="41" customFormat="1" spans="1:14">
      <c r="A103" s="59"/>
      <c r="I103" s="61"/>
      <c r="J103" s="61"/>
      <c r="K103" s="61"/>
      <c r="N103" s="61"/>
    </row>
    <row r="104" s="41" customFormat="1" spans="1:14">
      <c r="A104" s="59"/>
      <c r="I104" s="61"/>
      <c r="J104" s="61"/>
      <c r="K104" s="61"/>
      <c r="N104" s="61"/>
    </row>
    <row r="105" s="41" customFormat="1" spans="1:21">
      <c r="A105" s="1"/>
      <c r="B105" s="1"/>
      <c r="C105" s="1"/>
      <c r="D105" s="1"/>
      <c r="E105" s="1"/>
      <c r="F105" s="1"/>
      <c r="G105" s="1"/>
      <c r="H105" s="1"/>
      <c r="I105" s="1"/>
      <c r="J105" s="1"/>
      <c r="L105" s="1"/>
      <c r="M105" s="1"/>
      <c r="N105" s="61"/>
      <c r="O105" s="1"/>
      <c r="P105" s="1"/>
      <c r="Q105" s="1"/>
      <c r="R105" s="1"/>
      <c r="S105" s="1"/>
      <c r="T105" s="1"/>
      <c r="U105" s="1"/>
    </row>
    <row r="106" s="41" customFormat="1" spans="1:14">
      <c r="A106" s="59"/>
      <c r="I106" s="61"/>
      <c r="J106" s="61"/>
      <c r="K106" s="61"/>
      <c r="N106" s="61"/>
    </row>
    <row r="107" s="41" customFormat="1" spans="1:14">
      <c r="A107" s="59"/>
      <c r="I107" s="61"/>
      <c r="J107" s="61"/>
      <c r="K107" s="61"/>
      <c r="N107" s="61"/>
    </row>
    <row r="108" s="41" customFormat="1" ht="17" customHeight="1" spans="1:21">
      <c r="A108" s="1"/>
      <c r="B108" s="1"/>
      <c r="C108" s="1"/>
      <c r="D108" s="1"/>
      <c r="E108" s="1"/>
      <c r="F108" s="1"/>
      <c r="G108" s="1"/>
      <c r="H108" s="1"/>
      <c r="I108" s="1"/>
      <c r="J108" s="1"/>
      <c r="L108" s="1"/>
      <c r="M108" s="1"/>
      <c r="N108" s="61"/>
      <c r="O108" s="1"/>
      <c r="P108" s="1"/>
      <c r="Q108" s="1"/>
      <c r="R108" s="1"/>
      <c r="S108" s="1"/>
      <c r="T108" s="1"/>
      <c r="U108" s="1"/>
    </row>
    <row r="109" s="41" customFormat="1" ht="16" customHeight="1" spans="1:14">
      <c r="A109" s="59"/>
      <c r="I109" s="61"/>
      <c r="J109" s="61"/>
      <c r="K109" s="61"/>
      <c r="N109" s="61"/>
    </row>
    <row r="110" s="41" customFormat="1" ht="15" customHeight="1" spans="1:14">
      <c r="A110" s="59"/>
      <c r="I110" s="61"/>
      <c r="J110" s="61"/>
      <c r="N110" s="61"/>
    </row>
    <row r="111" s="41" customFormat="1" ht="18" customHeight="1" spans="1:11">
      <c r="A111" s="59"/>
      <c r="H111" s="1"/>
      <c r="I111" s="61"/>
      <c r="J111" s="61"/>
      <c r="K111" s="61"/>
    </row>
    <row r="112" s="41" customFormat="1" ht="19" customHeight="1" spans="1:21">
      <c r="A112" s="2"/>
      <c r="B112" s="1"/>
      <c r="C112" s="1"/>
      <c r="D112" s="1"/>
      <c r="E112" s="1"/>
      <c r="F112" s="1"/>
      <c r="G112" s="1"/>
      <c r="H112" s="1"/>
      <c r="I112" s="52"/>
      <c r="J112" s="52"/>
      <c r="K112" s="61"/>
      <c r="L112" s="1"/>
      <c r="M112" s="1"/>
      <c r="N112" s="61"/>
      <c r="O112" s="1"/>
      <c r="P112" s="1"/>
      <c r="Q112" s="1"/>
      <c r="R112" s="1"/>
      <c r="S112" s="1"/>
      <c r="T112" s="1"/>
      <c r="U112" s="1"/>
    </row>
    <row r="113" s="41" customFormat="1" ht="17" customHeight="1" spans="1:14">
      <c r="A113" s="59"/>
      <c r="I113" s="61"/>
      <c r="J113" s="61"/>
      <c r="K113" s="61"/>
      <c r="N113" s="61"/>
    </row>
    <row r="114" s="41" customFormat="1" ht="20" customHeight="1" spans="1:14">
      <c r="A114" s="59"/>
      <c r="I114" s="61"/>
      <c r="J114" s="61"/>
      <c r="K114" s="61"/>
      <c r="N114" s="61"/>
    </row>
    <row r="115" s="41" customFormat="1" ht="17" customHeight="1" spans="1:14">
      <c r="A115" s="59"/>
      <c r="I115" s="61"/>
      <c r="J115" s="61"/>
      <c r="K115" s="61"/>
      <c r="N115" s="61"/>
    </row>
    <row r="116" s="41" customFormat="1" spans="1:21">
      <c r="A116" s="2"/>
      <c r="B116" s="1"/>
      <c r="C116" s="1"/>
      <c r="D116" s="1"/>
      <c r="E116" s="1"/>
      <c r="F116" s="1"/>
      <c r="G116" s="1"/>
      <c r="H116" s="1"/>
      <c r="I116" s="52"/>
      <c r="J116" s="52"/>
      <c r="L116" s="1"/>
      <c r="M116" s="1"/>
      <c r="N116" s="61"/>
      <c r="O116" s="1"/>
      <c r="P116" s="1"/>
      <c r="Q116" s="1"/>
      <c r="R116" s="1"/>
      <c r="S116" s="1"/>
      <c r="T116" s="1"/>
      <c r="U116" s="1"/>
    </row>
    <row r="117" s="41" customFormat="1" spans="1:14">
      <c r="A117" s="59"/>
      <c r="I117" s="61"/>
      <c r="J117" s="61"/>
      <c r="K117" s="61"/>
      <c r="N117" s="61"/>
    </row>
    <row r="118" s="41" customFormat="1" spans="1:21">
      <c r="A118" s="2"/>
      <c r="B118" s="1"/>
      <c r="C118" s="1"/>
      <c r="D118" s="1"/>
      <c r="E118" s="1"/>
      <c r="F118" s="1"/>
      <c r="G118" s="1"/>
      <c r="H118" s="1"/>
      <c r="I118" s="52"/>
      <c r="J118" s="52"/>
      <c r="K118" s="52"/>
      <c r="L118" s="1"/>
      <c r="M118" s="1"/>
      <c r="N118" s="52"/>
      <c r="O118" s="1"/>
      <c r="P118" s="1"/>
      <c r="Q118" s="1"/>
      <c r="R118" s="1"/>
      <c r="S118" s="1"/>
      <c r="T118" s="1"/>
      <c r="U118" s="1"/>
    </row>
    <row r="119" s="41" customFormat="1" spans="1:14">
      <c r="A119" s="59"/>
      <c r="I119" s="61"/>
      <c r="J119" s="61"/>
      <c r="N119" s="61"/>
    </row>
    <row r="120" s="41" customFormat="1" spans="1:21">
      <c r="A120" s="2"/>
      <c r="B120" s="1"/>
      <c r="C120" s="1"/>
      <c r="D120" s="1"/>
      <c r="E120" s="1"/>
      <c r="F120" s="1"/>
      <c r="G120" s="1"/>
      <c r="H120" s="1"/>
      <c r="I120" s="52"/>
      <c r="J120" s="52"/>
      <c r="L120" s="1"/>
      <c r="M120" s="1"/>
      <c r="N120" s="61"/>
      <c r="O120" s="1"/>
      <c r="P120" s="1"/>
      <c r="Q120" s="1"/>
      <c r="R120" s="1"/>
      <c r="S120" s="1"/>
      <c r="T120" s="1"/>
      <c r="U120" s="1"/>
    </row>
    <row r="121" s="41" customFormat="1" spans="1:14">
      <c r="A121" s="59"/>
      <c r="I121" s="61"/>
      <c r="J121" s="61"/>
      <c r="K121" s="61"/>
      <c r="N121" s="61"/>
    </row>
    <row r="122" s="41" customFormat="1" spans="1:14">
      <c r="A122" s="59"/>
      <c r="I122" s="61"/>
      <c r="J122" s="61"/>
      <c r="K122" s="61"/>
      <c r="N122" s="61"/>
    </row>
    <row r="123" s="41" customFormat="1" spans="1:21">
      <c r="A123" s="43"/>
      <c r="B123" s="43"/>
      <c r="C123" s="43"/>
      <c r="D123" s="43"/>
      <c r="E123" s="43"/>
      <c r="F123" s="43"/>
      <c r="G123" s="43"/>
      <c r="I123" s="62"/>
      <c r="J123" s="43"/>
      <c r="K123" s="43"/>
      <c r="L123" s="43"/>
      <c r="M123" s="43"/>
      <c r="N123" s="1"/>
      <c r="O123" s="43"/>
      <c r="P123" s="43"/>
      <c r="Q123" s="43"/>
      <c r="R123" s="43"/>
      <c r="S123" s="43"/>
      <c r="T123" s="43"/>
      <c r="U123" s="43"/>
    </row>
    <row r="124" s="41" customFormat="1" spans="1:14">
      <c r="A124" s="59"/>
      <c r="I124" s="61"/>
      <c r="J124" s="61"/>
      <c r="N124" s="61"/>
    </row>
    <row r="125" s="41" customFormat="1" spans="1:14">
      <c r="A125" s="59"/>
      <c r="I125" s="61"/>
      <c r="J125" s="61"/>
      <c r="N125" s="61"/>
    </row>
    <row r="126" s="41" customFormat="1" spans="1:14">
      <c r="A126" s="59"/>
      <c r="I126" s="61"/>
      <c r="J126" s="61"/>
      <c r="K126" s="61"/>
      <c r="N126" s="61"/>
    </row>
    <row r="127" s="41" customFormat="1" spans="1:10">
      <c r="A127" s="59"/>
      <c r="I127" s="61"/>
      <c r="J127" s="61"/>
    </row>
    <row r="128" s="41" customFormat="1" spans="1:21">
      <c r="A128" s="59"/>
      <c r="B128" s="59"/>
      <c r="C128" s="59"/>
      <c r="D128" s="59"/>
      <c r="E128" s="59"/>
      <c r="F128" s="59"/>
      <c r="G128" s="59"/>
      <c r="H128" s="59"/>
      <c r="I128" s="63"/>
      <c r="J128" s="63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</row>
    <row r="129" s="41" customFormat="1" spans="1:21">
      <c r="A129" s="2"/>
      <c r="B129" s="1"/>
      <c r="C129" s="1"/>
      <c r="D129" s="1"/>
      <c r="E129" s="1"/>
      <c r="F129" s="1"/>
      <c r="G129" s="1"/>
      <c r="H129" s="1"/>
      <c r="I129" s="52"/>
      <c r="J129" s="52"/>
      <c r="K129" s="1"/>
      <c r="L129" s="1"/>
      <c r="M129" s="1"/>
      <c r="N129" s="52"/>
      <c r="O129" s="1"/>
      <c r="P129" s="1"/>
      <c r="Q129" s="1"/>
      <c r="R129" s="1"/>
      <c r="S129" s="1"/>
      <c r="T129" s="1"/>
      <c r="U129" s="1"/>
    </row>
    <row r="130" s="41" customFormat="1" spans="1:14">
      <c r="A130" s="59"/>
      <c r="I130" s="61"/>
      <c r="J130" s="61"/>
      <c r="K130" s="61"/>
      <c r="N130" s="43"/>
    </row>
    <row r="131" s="41" customFormat="1" spans="1:10">
      <c r="A131" s="59"/>
      <c r="I131" s="61"/>
      <c r="J131" s="61"/>
    </row>
    <row r="132" s="41" customFormat="1" spans="1:14">
      <c r="A132" s="59"/>
      <c r="H132" s="43"/>
      <c r="I132" s="61"/>
      <c r="J132" s="61"/>
      <c r="K132" s="61"/>
      <c r="N132" s="61"/>
    </row>
    <row r="133" s="41" customFormat="1" spans="1:14">
      <c r="A133" s="59"/>
      <c r="I133" s="61"/>
      <c r="J133" s="61"/>
      <c r="K133" s="61"/>
      <c r="N133" s="61"/>
    </row>
    <row r="134" s="41" customFormat="1" spans="1:10">
      <c r="A134" s="59"/>
      <c r="I134" s="61"/>
      <c r="J134" s="61"/>
    </row>
    <row r="135" s="41" customFormat="1" spans="1:14">
      <c r="A135" s="59"/>
      <c r="I135" s="61"/>
      <c r="J135" s="61"/>
      <c r="K135" s="61"/>
      <c r="N135" s="61"/>
    </row>
    <row r="136" s="41" customFormat="1" spans="1:10">
      <c r="A136" s="59"/>
      <c r="I136" s="61"/>
      <c r="J136" s="61"/>
    </row>
    <row r="137" s="41" customFormat="1" spans="1:10">
      <c r="A137" s="59"/>
      <c r="H137" s="1"/>
      <c r="I137" s="61"/>
      <c r="J137" s="61"/>
    </row>
    <row r="138" s="41" customFormat="1" spans="1:14">
      <c r="A138" s="59"/>
      <c r="H138" s="1"/>
      <c r="I138" s="61"/>
      <c r="J138" s="61"/>
      <c r="N138" s="61"/>
    </row>
    <row r="139" s="41" customFormat="1" spans="1:14">
      <c r="A139" s="59"/>
      <c r="H139" s="64"/>
      <c r="I139" s="61"/>
      <c r="J139" s="61"/>
      <c r="K139" s="61"/>
      <c r="N139" s="61"/>
    </row>
    <row r="140" s="41" customFormat="1" spans="1:14">
      <c r="A140" s="59"/>
      <c r="I140" s="61"/>
      <c r="J140" s="61"/>
      <c r="K140" s="61"/>
      <c r="N140" s="61"/>
    </row>
    <row r="141" s="41" customFormat="1" spans="1:10">
      <c r="A141" s="59"/>
      <c r="I141" s="61"/>
      <c r="J141" s="61"/>
    </row>
    <row r="142" s="41" customFormat="1" spans="1:10">
      <c r="A142" s="59"/>
      <c r="I142" s="61"/>
      <c r="J142" s="61"/>
    </row>
    <row r="143" s="41" customFormat="1" spans="1:14">
      <c r="A143" s="59"/>
      <c r="I143" s="61"/>
      <c r="J143" s="61"/>
      <c r="K143" s="61"/>
      <c r="N143" s="61"/>
    </row>
    <row r="144" s="41" customFormat="1" spans="1:21">
      <c r="A144" s="2"/>
      <c r="B144" s="1"/>
      <c r="C144" s="1"/>
      <c r="D144" s="1"/>
      <c r="E144" s="1"/>
      <c r="F144" s="1"/>
      <c r="G144" s="1"/>
      <c r="H144" s="1"/>
      <c r="I144" s="52"/>
      <c r="J144" s="52"/>
      <c r="L144" s="1"/>
      <c r="M144" s="1"/>
      <c r="N144" s="61"/>
      <c r="O144" s="1"/>
      <c r="P144" s="1"/>
      <c r="Q144" s="1"/>
      <c r="R144" s="1"/>
      <c r="S144" s="1"/>
      <c r="T144" s="1"/>
      <c r="U144" s="1"/>
    </row>
    <row r="145" s="41" customFormat="1" spans="1:14">
      <c r="A145" s="59"/>
      <c r="I145" s="61"/>
      <c r="J145" s="61"/>
      <c r="K145" s="61"/>
      <c r="N145" s="61"/>
    </row>
    <row r="146" s="41" customFormat="1" spans="1:14">
      <c r="A146" s="59"/>
      <c r="I146" s="61"/>
      <c r="J146" s="61"/>
      <c r="K146" s="61"/>
      <c r="N146" s="61"/>
    </row>
    <row r="147" s="41" customFormat="1" spans="1:14">
      <c r="A147" s="59"/>
      <c r="I147" s="61"/>
      <c r="J147" s="61"/>
      <c r="K147" s="61"/>
      <c r="N147" s="61"/>
    </row>
    <row r="148" s="41" customFormat="1" spans="1:14">
      <c r="A148" s="59"/>
      <c r="I148" s="61"/>
      <c r="J148" s="61"/>
      <c r="K148" s="61"/>
      <c r="N148" s="61"/>
    </row>
    <row r="149" s="41" customFormat="1" spans="1:14">
      <c r="A149" s="59"/>
      <c r="I149" s="61"/>
      <c r="J149" s="61"/>
      <c r="K149" s="61"/>
      <c r="N149" s="61"/>
    </row>
    <row r="150" s="41" customFormat="1" spans="1:14">
      <c r="A150" s="59"/>
      <c r="I150" s="61"/>
      <c r="J150" s="61"/>
      <c r="K150" s="61"/>
      <c r="N150" s="61"/>
    </row>
    <row r="151" s="41" customFormat="1" spans="1:14">
      <c r="A151" s="59"/>
      <c r="I151" s="61"/>
      <c r="J151" s="61"/>
      <c r="K151" s="61"/>
      <c r="N151" s="61"/>
    </row>
    <row r="152" s="41" customFormat="1" spans="1:14">
      <c r="A152" s="59"/>
      <c r="I152" s="61"/>
      <c r="J152" s="61"/>
      <c r="K152" s="61"/>
      <c r="N152" s="61"/>
    </row>
    <row r="153" s="41" customFormat="1" spans="1:14">
      <c r="A153" s="59"/>
      <c r="I153" s="61"/>
      <c r="J153" s="61"/>
      <c r="K153" s="61"/>
      <c r="N153" s="61"/>
    </row>
    <row r="154" s="41" customFormat="1" spans="1:14">
      <c r="A154" s="59"/>
      <c r="I154" s="61"/>
      <c r="J154" s="61"/>
      <c r="K154" s="61"/>
      <c r="N154" s="61"/>
    </row>
    <row r="155" s="41" customFormat="1" spans="1:14">
      <c r="A155" s="59"/>
      <c r="I155" s="61"/>
      <c r="J155" s="61"/>
      <c r="K155" s="61"/>
      <c r="N155" s="61"/>
    </row>
    <row r="156" s="41" customFormat="1" spans="1:14">
      <c r="A156" s="59"/>
      <c r="I156" s="61"/>
      <c r="J156" s="61"/>
      <c r="K156" s="61"/>
      <c r="N156" s="61"/>
    </row>
    <row r="157" s="41" customFormat="1" spans="1:14">
      <c r="A157" s="59"/>
      <c r="I157" s="61"/>
      <c r="J157" s="61"/>
      <c r="K157" s="61"/>
      <c r="N157" s="61"/>
    </row>
    <row r="158" s="41" customFormat="1" spans="1:14">
      <c r="A158" s="59"/>
      <c r="I158" s="61"/>
      <c r="J158" s="61"/>
      <c r="K158" s="61"/>
      <c r="N158" s="61"/>
    </row>
    <row r="159" s="41" customFormat="1" spans="1:14">
      <c r="A159" s="59"/>
      <c r="I159" s="61"/>
      <c r="J159" s="61"/>
      <c r="K159" s="61"/>
      <c r="N159" s="61"/>
    </row>
    <row r="160" s="41" customFormat="1" spans="1:14">
      <c r="A160" s="59"/>
      <c r="I160" s="61"/>
      <c r="J160" s="61"/>
      <c r="K160" s="61"/>
      <c r="N160" s="61"/>
    </row>
    <row r="161" s="41" customFormat="1" spans="1:14">
      <c r="A161" s="59"/>
      <c r="I161" s="61"/>
      <c r="J161" s="61"/>
      <c r="K161" s="61"/>
      <c r="N161" s="61"/>
    </row>
    <row r="162" s="41" customFormat="1" spans="1:14">
      <c r="A162" s="59"/>
      <c r="I162" s="61"/>
      <c r="J162" s="61"/>
      <c r="K162" s="61"/>
      <c r="N162" s="61"/>
    </row>
    <row r="163" s="41" customFormat="1" spans="1:14">
      <c r="A163" s="59"/>
      <c r="I163" s="61"/>
      <c r="J163" s="61"/>
      <c r="K163" s="61"/>
      <c r="N163" s="61"/>
    </row>
    <row r="164" s="41" customFormat="1" spans="1:14">
      <c r="A164" s="59"/>
      <c r="I164" s="61"/>
      <c r="J164" s="61"/>
      <c r="K164" s="61"/>
      <c r="N164" s="61"/>
    </row>
    <row r="165" s="41" customFormat="1" spans="1:14">
      <c r="A165" s="59"/>
      <c r="I165" s="61"/>
      <c r="J165" s="61"/>
      <c r="K165" s="61"/>
      <c r="N165" s="61"/>
    </row>
    <row r="166" s="41" customFormat="1" spans="1:14">
      <c r="A166" s="59"/>
      <c r="I166" s="61"/>
      <c r="J166" s="61"/>
      <c r="K166" s="61"/>
      <c r="N166" s="61"/>
    </row>
    <row r="167" s="41" customFormat="1" spans="1:14">
      <c r="A167" s="59"/>
      <c r="I167" s="61"/>
      <c r="J167" s="61"/>
      <c r="K167" s="61"/>
      <c r="N167" s="61"/>
    </row>
    <row r="168" s="41" customFormat="1" spans="1:14">
      <c r="A168" s="59"/>
      <c r="I168" s="61"/>
      <c r="J168" s="61"/>
      <c r="K168" s="61"/>
      <c r="N168" s="61"/>
    </row>
    <row r="169" s="41" customFormat="1" spans="1:21">
      <c r="A169" s="2"/>
      <c r="B169" s="1"/>
      <c r="C169" s="1"/>
      <c r="D169" s="1"/>
      <c r="E169" s="1"/>
      <c r="F169" s="1"/>
      <c r="G169" s="1"/>
      <c r="H169" s="1"/>
      <c r="I169" s="52"/>
      <c r="J169" s="52"/>
      <c r="L169" s="1"/>
      <c r="M169" s="1"/>
      <c r="N169" s="61"/>
      <c r="O169" s="1"/>
      <c r="P169" s="1"/>
      <c r="Q169" s="1"/>
      <c r="R169" s="1"/>
      <c r="S169" s="1"/>
      <c r="T169" s="1"/>
      <c r="U169" s="1"/>
    </row>
    <row r="170" s="41" customFormat="1" spans="1:10">
      <c r="A170" s="59"/>
      <c r="I170" s="61"/>
      <c r="J170" s="61"/>
    </row>
    <row r="171" s="1" customFormat="1" spans="1:21">
      <c r="A171" s="59"/>
      <c r="B171" s="41"/>
      <c r="C171" s="41"/>
      <c r="D171" s="41"/>
      <c r="E171" s="41"/>
      <c r="F171" s="41"/>
      <c r="G171" s="41"/>
      <c r="H171" s="41"/>
      <c r="I171" s="61"/>
      <c r="J171" s="61"/>
      <c r="K171" s="61"/>
      <c r="L171" s="41"/>
      <c r="M171" s="41"/>
      <c r="N171" s="61"/>
      <c r="O171" s="41"/>
      <c r="P171" s="41"/>
      <c r="Q171" s="41"/>
      <c r="R171" s="41"/>
      <c r="S171" s="41"/>
      <c r="T171" s="41"/>
      <c r="U171" s="41"/>
    </row>
    <row r="172" s="43" customFormat="1" spans="1:21">
      <c r="A172" s="59"/>
      <c r="B172" s="41"/>
      <c r="C172" s="41"/>
      <c r="D172" s="41"/>
      <c r="E172" s="41"/>
      <c r="F172" s="41"/>
      <c r="G172" s="41"/>
      <c r="H172" s="41"/>
      <c r="I172" s="61"/>
      <c r="J172" s="61"/>
      <c r="K172" s="61"/>
      <c r="L172" s="41"/>
      <c r="M172" s="41"/>
      <c r="N172" s="61"/>
      <c r="O172" s="41"/>
      <c r="P172" s="41"/>
      <c r="Q172" s="41"/>
      <c r="R172" s="41"/>
      <c r="S172" s="41"/>
      <c r="T172" s="41"/>
      <c r="U172" s="41"/>
    </row>
    <row r="173" s="43" customFormat="1" spans="1:21">
      <c r="A173" s="59"/>
      <c r="B173" s="41"/>
      <c r="C173" s="41"/>
      <c r="D173" s="41"/>
      <c r="E173" s="41"/>
      <c r="F173" s="41"/>
      <c r="G173" s="41"/>
      <c r="H173" s="41"/>
      <c r="I173" s="61"/>
      <c r="J173" s="6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</row>
    <row r="174" s="43" customFormat="1" spans="1:21">
      <c r="A174" s="59"/>
      <c r="B174" s="41"/>
      <c r="C174" s="41"/>
      <c r="D174" s="41"/>
      <c r="E174" s="41"/>
      <c r="F174" s="41"/>
      <c r="G174" s="41"/>
      <c r="H174" s="41"/>
      <c r="I174" s="61"/>
      <c r="J174" s="61"/>
      <c r="K174" s="61"/>
      <c r="L174" s="41"/>
      <c r="M174" s="41"/>
      <c r="N174" s="61"/>
      <c r="O174" s="41"/>
      <c r="P174" s="41"/>
      <c r="Q174" s="41"/>
      <c r="R174" s="41"/>
      <c r="S174" s="41"/>
      <c r="T174" s="41"/>
      <c r="U174" s="41"/>
    </row>
    <row r="175" s="43" customFormat="1" spans="1:21">
      <c r="A175" s="59"/>
      <c r="B175" s="41"/>
      <c r="C175" s="41"/>
      <c r="D175" s="41"/>
      <c r="E175" s="41"/>
      <c r="F175" s="41"/>
      <c r="G175" s="41"/>
      <c r="H175" s="41"/>
      <c r="I175" s="61"/>
      <c r="J175" s="61"/>
      <c r="K175" s="61"/>
      <c r="L175" s="41"/>
      <c r="M175" s="41"/>
      <c r="N175" s="61"/>
      <c r="O175" s="41"/>
      <c r="P175" s="41"/>
      <c r="Q175" s="41"/>
      <c r="R175" s="41"/>
      <c r="S175" s="41"/>
      <c r="T175" s="41"/>
      <c r="U175" s="41"/>
    </row>
    <row r="176" s="43" customFormat="1" spans="1:21">
      <c r="A176" s="59"/>
      <c r="B176" s="41"/>
      <c r="C176" s="41"/>
      <c r="D176" s="41"/>
      <c r="E176" s="41"/>
      <c r="F176" s="41"/>
      <c r="G176" s="41"/>
      <c r="H176" s="41"/>
      <c r="I176" s="61"/>
      <c r="J176" s="61"/>
      <c r="K176" s="61"/>
      <c r="L176" s="41"/>
      <c r="M176" s="41"/>
      <c r="N176" s="61"/>
      <c r="O176" s="41"/>
      <c r="P176" s="41"/>
      <c r="Q176" s="41"/>
      <c r="R176" s="41"/>
      <c r="S176" s="41"/>
      <c r="T176" s="41"/>
      <c r="U176" s="41"/>
    </row>
    <row r="177" s="41" customFormat="1" spans="1:21">
      <c r="A177" s="2"/>
      <c r="B177" s="1"/>
      <c r="C177" s="1"/>
      <c r="D177" s="1"/>
      <c r="E177" s="1"/>
      <c r="F177" s="1"/>
      <c r="G177" s="1"/>
      <c r="H177" s="1"/>
      <c r="I177" s="52"/>
      <c r="J177" s="52"/>
      <c r="L177" s="1"/>
      <c r="M177" s="1"/>
      <c r="N177" s="61"/>
      <c r="O177" s="1"/>
      <c r="P177" s="1"/>
      <c r="Q177" s="1"/>
      <c r="R177" s="1"/>
      <c r="S177" s="1"/>
      <c r="T177" s="1"/>
      <c r="U177" s="1"/>
    </row>
    <row r="178" s="41" customFormat="1" spans="1:21">
      <c r="A178" s="2"/>
      <c r="B178" s="1"/>
      <c r="C178" s="1"/>
      <c r="D178" s="1"/>
      <c r="E178" s="1"/>
      <c r="F178" s="1"/>
      <c r="G178" s="1"/>
      <c r="H178" s="1"/>
      <c r="I178" s="52"/>
      <c r="J178" s="52"/>
      <c r="L178" s="1"/>
      <c r="M178" s="1"/>
      <c r="N178" s="61"/>
      <c r="O178" s="1"/>
      <c r="P178" s="1"/>
      <c r="Q178" s="1"/>
      <c r="R178" s="1"/>
      <c r="S178" s="1"/>
      <c r="T178" s="1"/>
      <c r="U178" s="1"/>
    </row>
    <row r="179" s="41" customFormat="1" spans="1:14">
      <c r="A179" s="59"/>
      <c r="I179" s="61"/>
      <c r="J179" s="61"/>
      <c r="K179" s="61"/>
      <c r="N179" s="61"/>
    </row>
    <row r="180" s="1" customFormat="1" spans="1:21">
      <c r="A180" s="59"/>
      <c r="B180" s="41"/>
      <c r="C180" s="41"/>
      <c r="D180" s="41"/>
      <c r="E180" s="41"/>
      <c r="F180" s="41"/>
      <c r="G180" s="41"/>
      <c r="H180" s="41"/>
      <c r="I180" s="61"/>
      <c r="J180" s="61"/>
      <c r="K180" s="61"/>
      <c r="L180" s="41"/>
      <c r="M180" s="41"/>
      <c r="N180" s="61"/>
      <c r="O180" s="41"/>
      <c r="P180" s="41"/>
      <c r="Q180" s="41"/>
      <c r="R180" s="41"/>
      <c r="S180" s="41"/>
      <c r="T180" s="41"/>
      <c r="U180" s="41"/>
    </row>
    <row r="181" s="1" customFormat="1" spans="1:21">
      <c r="A181" s="59"/>
      <c r="B181" s="41"/>
      <c r="C181" s="41"/>
      <c r="D181" s="41"/>
      <c r="E181" s="41"/>
      <c r="F181" s="41"/>
      <c r="G181" s="41"/>
      <c r="H181" s="41"/>
      <c r="I181" s="61"/>
      <c r="J181" s="61"/>
      <c r="K181" s="61"/>
      <c r="L181" s="41"/>
      <c r="M181" s="41"/>
      <c r="N181" s="61"/>
      <c r="O181" s="41"/>
      <c r="P181" s="41"/>
      <c r="Q181" s="41"/>
      <c r="R181" s="41"/>
      <c r="S181" s="41"/>
      <c r="T181" s="41"/>
      <c r="U181" s="41"/>
    </row>
    <row r="182" s="1" customFormat="1" ht="20" customHeight="1" spans="1:21">
      <c r="A182" s="59"/>
      <c r="B182" s="41"/>
      <c r="C182" s="41"/>
      <c r="D182" s="41"/>
      <c r="E182" s="41"/>
      <c r="F182" s="41"/>
      <c r="G182" s="41"/>
      <c r="H182" s="41"/>
      <c r="I182" s="61"/>
      <c r="J182" s="6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</row>
    <row r="183" s="1" customFormat="1" spans="1:14">
      <c r="A183" s="2"/>
      <c r="I183" s="52"/>
      <c r="J183" s="52"/>
      <c r="K183" s="41"/>
      <c r="N183" s="61"/>
    </row>
    <row r="184" s="1" customFormat="1" spans="1:21">
      <c r="A184" s="59"/>
      <c r="B184" s="41"/>
      <c r="C184" s="41"/>
      <c r="D184" s="41"/>
      <c r="E184" s="41"/>
      <c r="F184" s="41"/>
      <c r="G184" s="41"/>
      <c r="I184" s="61"/>
      <c r="J184" s="61"/>
      <c r="K184" s="41"/>
      <c r="L184" s="41"/>
      <c r="M184" s="41"/>
      <c r="N184" s="61"/>
      <c r="O184" s="41"/>
      <c r="P184" s="41"/>
      <c r="Q184" s="41"/>
      <c r="R184" s="41"/>
      <c r="S184" s="41"/>
      <c r="T184" s="41"/>
      <c r="U184" s="41"/>
    </row>
    <row r="185" s="41" customFormat="1" spans="1:21">
      <c r="A185" s="65"/>
      <c r="B185" s="43"/>
      <c r="C185" s="43"/>
      <c r="D185" s="43"/>
      <c r="E185" s="43"/>
      <c r="F185" s="43"/>
      <c r="G185" s="43"/>
      <c r="H185" s="1"/>
      <c r="I185" s="62"/>
      <c r="J185" s="62"/>
      <c r="M185" s="43"/>
      <c r="N185" s="61"/>
      <c r="O185" s="43"/>
      <c r="P185" s="43"/>
      <c r="Q185" s="43"/>
      <c r="R185" s="43"/>
      <c r="S185" s="43"/>
      <c r="T185" s="43"/>
      <c r="U185" s="43"/>
    </row>
    <row r="186" s="41" customFormat="1" spans="1:14">
      <c r="A186" s="59"/>
      <c r="I186" s="61"/>
      <c r="J186" s="61"/>
      <c r="K186" s="61"/>
      <c r="N186" s="61"/>
    </row>
    <row r="187" s="41" customFormat="1" spans="1:14">
      <c r="A187" s="59"/>
      <c r="I187" s="61"/>
      <c r="J187" s="61"/>
      <c r="K187" s="43"/>
      <c r="N187" s="1"/>
    </row>
    <row r="188" s="41" customFormat="1" spans="1:21">
      <c r="A188" s="2"/>
      <c r="B188" s="1"/>
      <c r="C188" s="1"/>
      <c r="D188" s="1"/>
      <c r="E188" s="1"/>
      <c r="F188" s="1"/>
      <c r="G188" s="1"/>
      <c r="I188" s="52"/>
      <c r="J188" s="52"/>
      <c r="K188" s="1"/>
      <c r="L188" s="1"/>
      <c r="M188" s="1"/>
      <c r="N188" s="61"/>
      <c r="O188" s="1"/>
      <c r="P188" s="1"/>
      <c r="Q188" s="1"/>
      <c r="R188" s="1"/>
      <c r="S188" s="1"/>
      <c r="T188" s="1"/>
      <c r="U188" s="1"/>
    </row>
    <row r="189" s="41" customFormat="1" spans="1:14">
      <c r="A189" s="59"/>
      <c r="I189" s="61"/>
      <c r="J189" s="61"/>
      <c r="K189" s="61"/>
      <c r="N189" s="61"/>
    </row>
    <row r="190" s="1" customFormat="1" spans="1:21">
      <c r="A190" s="43"/>
      <c r="B190" s="43"/>
      <c r="C190" s="43"/>
      <c r="D190" s="43"/>
      <c r="E190" s="43"/>
      <c r="F190" s="43"/>
      <c r="G190" s="43"/>
      <c r="H190" s="43"/>
      <c r="I190" s="43"/>
      <c r="J190" s="43"/>
      <c r="K190" s="41"/>
      <c r="L190" s="43"/>
      <c r="M190" s="43"/>
      <c r="N190" s="61"/>
      <c r="O190" s="43"/>
      <c r="P190" s="43"/>
      <c r="Q190" s="43"/>
      <c r="R190" s="43"/>
      <c r="S190" s="43"/>
      <c r="T190" s="43"/>
      <c r="U190" s="43"/>
    </row>
    <row r="191" s="1" customFormat="1" spans="1:21">
      <c r="A191" s="59"/>
      <c r="B191" s="41"/>
      <c r="C191" s="41"/>
      <c r="D191" s="41"/>
      <c r="E191" s="41"/>
      <c r="F191" s="41"/>
      <c r="G191" s="41"/>
      <c r="H191" s="41"/>
      <c r="I191" s="61"/>
      <c r="J191" s="61"/>
      <c r="K191" s="43"/>
      <c r="L191" s="41"/>
      <c r="M191" s="41"/>
      <c r="O191" s="41"/>
      <c r="P191" s="41"/>
      <c r="Q191" s="41"/>
      <c r="R191" s="41"/>
      <c r="S191" s="41"/>
      <c r="T191" s="41"/>
      <c r="U191" s="41"/>
    </row>
    <row r="192" s="1" customFormat="1" spans="1:21">
      <c r="A192" s="59"/>
      <c r="B192" s="41"/>
      <c r="C192" s="41"/>
      <c r="D192" s="41"/>
      <c r="E192" s="41"/>
      <c r="F192" s="41"/>
      <c r="G192" s="41"/>
      <c r="H192" s="41"/>
      <c r="I192" s="61"/>
      <c r="J192" s="61"/>
      <c r="K192" s="61"/>
      <c r="L192" s="41"/>
      <c r="M192" s="41"/>
      <c r="N192" s="61"/>
      <c r="O192" s="41"/>
      <c r="P192" s="41"/>
      <c r="Q192" s="41"/>
      <c r="R192" s="41"/>
      <c r="S192" s="41"/>
      <c r="T192" s="41"/>
      <c r="U192" s="41"/>
    </row>
    <row r="193" s="1" customFormat="1" ht="20" customHeight="1" spans="1:21">
      <c r="A193" s="59"/>
      <c r="B193" s="41"/>
      <c r="C193" s="41"/>
      <c r="D193" s="41"/>
      <c r="E193" s="41"/>
      <c r="F193" s="41"/>
      <c r="G193" s="41"/>
      <c r="H193" s="41"/>
      <c r="I193" s="61"/>
      <c r="J193" s="61"/>
      <c r="K193" s="61"/>
      <c r="L193" s="41"/>
      <c r="M193" s="41"/>
      <c r="N193" s="61"/>
      <c r="O193" s="41"/>
      <c r="P193" s="41"/>
      <c r="Q193" s="41"/>
      <c r="R193" s="41"/>
      <c r="S193" s="41"/>
      <c r="T193" s="41"/>
      <c r="U193" s="41"/>
    </row>
    <row r="194" s="1" customFormat="1" spans="1:21">
      <c r="A194" s="59"/>
      <c r="B194" s="41"/>
      <c r="C194" s="41"/>
      <c r="D194" s="41"/>
      <c r="E194" s="41"/>
      <c r="F194" s="41"/>
      <c r="G194" s="41"/>
      <c r="H194" s="41"/>
      <c r="I194" s="61"/>
      <c r="J194" s="61"/>
      <c r="K194" s="61"/>
      <c r="L194" s="41"/>
      <c r="M194" s="41"/>
      <c r="N194" s="61"/>
      <c r="O194" s="41"/>
      <c r="P194" s="41"/>
      <c r="Q194" s="41"/>
      <c r="R194" s="41"/>
      <c r="S194" s="41"/>
      <c r="T194" s="41"/>
      <c r="U194" s="41"/>
    </row>
    <row r="195" s="1" customFormat="1" spans="1:14">
      <c r="A195" s="2"/>
      <c r="H195" s="41"/>
      <c r="I195" s="52"/>
      <c r="J195" s="52"/>
      <c r="K195" s="41"/>
      <c r="N195" s="61"/>
    </row>
    <row r="196" s="1" customFormat="1" spans="1:21">
      <c r="A196" s="59"/>
      <c r="B196" s="41"/>
      <c r="C196" s="41"/>
      <c r="D196" s="41"/>
      <c r="E196" s="41"/>
      <c r="F196" s="41"/>
      <c r="G196" s="41"/>
      <c r="H196" s="41"/>
      <c r="I196" s="61"/>
      <c r="J196" s="61"/>
      <c r="K196" s="61"/>
      <c r="L196" s="41"/>
      <c r="M196" s="41"/>
      <c r="N196" s="61"/>
      <c r="O196" s="41"/>
      <c r="P196" s="41"/>
      <c r="Q196" s="41"/>
      <c r="R196" s="41"/>
      <c r="S196" s="41"/>
      <c r="T196" s="41"/>
      <c r="U196" s="41"/>
    </row>
    <row r="197" s="1" customFormat="1" spans="1:21">
      <c r="A197" s="59"/>
      <c r="B197" s="41"/>
      <c r="C197" s="41"/>
      <c r="D197" s="41"/>
      <c r="E197" s="41"/>
      <c r="F197" s="41"/>
      <c r="G197" s="41"/>
      <c r="H197" s="41"/>
      <c r="I197" s="61"/>
      <c r="J197" s="61"/>
      <c r="K197" s="61"/>
      <c r="L197" s="41"/>
      <c r="M197" s="41"/>
      <c r="N197" s="61"/>
      <c r="O197" s="41"/>
      <c r="P197" s="41"/>
      <c r="Q197" s="41"/>
      <c r="R197" s="41"/>
      <c r="S197" s="41"/>
      <c r="T197" s="41"/>
      <c r="U197" s="41"/>
    </row>
    <row r="198" s="1" customFormat="1" spans="11:14">
      <c r="K198" s="41"/>
      <c r="N198" s="61"/>
    </row>
    <row r="199" s="1" customFormat="1" ht="22" customHeight="1" spans="1:10">
      <c r="A199" s="2"/>
      <c r="I199" s="52"/>
      <c r="J199" s="52"/>
    </row>
    <row r="200" s="1" customFormat="1" spans="1:14">
      <c r="A200" s="2"/>
      <c r="I200" s="52"/>
      <c r="J200" s="52"/>
      <c r="K200" s="41"/>
      <c r="N200" s="61"/>
    </row>
    <row r="201" s="1" customFormat="1" spans="1:21">
      <c r="A201" s="59"/>
      <c r="B201" s="41"/>
      <c r="C201" s="41"/>
      <c r="D201" s="41"/>
      <c r="E201" s="41"/>
      <c r="F201" s="41"/>
      <c r="G201" s="41"/>
      <c r="H201" s="41"/>
      <c r="I201" s="61"/>
      <c r="J201" s="61"/>
      <c r="K201" s="61"/>
      <c r="L201" s="41"/>
      <c r="M201" s="41"/>
      <c r="N201" s="61"/>
      <c r="O201" s="41"/>
      <c r="P201" s="41"/>
      <c r="Q201" s="41"/>
      <c r="R201" s="41"/>
      <c r="S201" s="41"/>
      <c r="T201" s="41"/>
      <c r="U201" s="41"/>
    </row>
    <row r="202" s="1" customFormat="1" spans="1:21">
      <c r="A202" s="59"/>
      <c r="B202" s="41"/>
      <c r="C202" s="41"/>
      <c r="D202" s="41"/>
      <c r="E202" s="41"/>
      <c r="F202" s="41"/>
      <c r="G202" s="41"/>
      <c r="H202" s="41"/>
      <c r="I202" s="61"/>
      <c r="J202" s="61"/>
      <c r="K202" s="61"/>
      <c r="L202" s="41"/>
      <c r="M202" s="41"/>
      <c r="N202" s="61"/>
      <c r="O202" s="41"/>
      <c r="P202" s="41"/>
      <c r="Q202" s="41"/>
      <c r="R202" s="41"/>
      <c r="S202" s="41"/>
      <c r="T202" s="41"/>
      <c r="U202" s="41"/>
    </row>
    <row r="203" s="41" customFormat="1" spans="1:21">
      <c r="A203" s="2"/>
      <c r="B203" s="1"/>
      <c r="C203" s="1"/>
      <c r="D203" s="1"/>
      <c r="E203" s="1"/>
      <c r="F203" s="1"/>
      <c r="G203" s="1"/>
      <c r="H203" s="1"/>
      <c r="I203" s="52"/>
      <c r="J203" s="52"/>
      <c r="K203" s="52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="41" customFormat="1" spans="1:21">
      <c r="A204" s="2"/>
      <c r="B204" s="1"/>
      <c r="C204" s="1"/>
      <c r="D204" s="1"/>
      <c r="E204" s="1"/>
      <c r="F204" s="1"/>
      <c r="G204" s="1"/>
      <c r="H204" s="1"/>
      <c r="I204" s="52"/>
      <c r="J204" s="52"/>
      <c r="L204" s="1"/>
      <c r="M204" s="1"/>
      <c r="N204" s="61"/>
      <c r="O204" s="1"/>
      <c r="P204" s="1"/>
      <c r="Q204" s="1"/>
      <c r="R204" s="1"/>
      <c r="S204" s="1"/>
      <c r="T204" s="1"/>
      <c r="U204" s="1"/>
    </row>
    <row r="205" s="41" customFormat="1" spans="1:21">
      <c r="A205" s="2"/>
      <c r="B205" s="1"/>
      <c r="C205" s="1"/>
      <c r="D205" s="1"/>
      <c r="E205" s="1"/>
      <c r="F205" s="1"/>
      <c r="G205" s="1"/>
      <c r="H205" s="1"/>
      <c r="I205" s="52"/>
      <c r="J205" s="52"/>
      <c r="K205" s="52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="41" customFormat="1" spans="1:21">
      <c r="A206" s="2"/>
      <c r="B206" s="1"/>
      <c r="C206" s="1"/>
      <c r="D206" s="1"/>
      <c r="E206" s="1"/>
      <c r="F206" s="1"/>
      <c r="G206" s="1"/>
      <c r="H206" s="1"/>
      <c r="I206" s="52"/>
      <c r="J206" s="52"/>
      <c r="L206" s="1"/>
      <c r="M206" s="1"/>
      <c r="N206" s="61"/>
      <c r="O206" s="1"/>
      <c r="P206" s="1"/>
      <c r="Q206" s="1"/>
      <c r="R206" s="1"/>
      <c r="S206" s="1"/>
      <c r="T206" s="1"/>
      <c r="U206" s="1"/>
    </row>
    <row r="207" s="1" customFormat="1" spans="1:21">
      <c r="A207" s="66"/>
      <c r="B207" s="42"/>
      <c r="C207" s="42"/>
      <c r="D207" s="42"/>
      <c r="E207" s="42"/>
      <c r="F207" s="42"/>
      <c r="G207" s="42"/>
      <c r="H207" s="42"/>
      <c r="I207" s="67"/>
      <c r="J207" s="67"/>
      <c r="K207" s="67"/>
      <c r="L207" s="42"/>
      <c r="M207" s="42"/>
      <c r="N207" s="67"/>
      <c r="O207" s="42"/>
      <c r="P207" s="42"/>
      <c r="Q207" s="42"/>
      <c r="R207" s="42"/>
      <c r="S207" s="42"/>
      <c r="T207" s="42"/>
      <c r="U207" s="42"/>
    </row>
    <row r="208" s="43" customFormat="1" spans="1:21">
      <c r="A208" s="66"/>
      <c r="B208" s="42"/>
      <c r="C208" s="42"/>
      <c r="D208" s="42"/>
      <c r="E208" s="42"/>
      <c r="F208" s="42"/>
      <c r="G208" s="42"/>
      <c r="H208" s="42"/>
      <c r="I208" s="67"/>
      <c r="J208" s="67"/>
      <c r="K208" s="67"/>
      <c r="L208" s="42"/>
      <c r="M208" s="42"/>
      <c r="N208" s="67"/>
      <c r="O208" s="42"/>
      <c r="P208" s="42"/>
      <c r="Q208" s="42"/>
      <c r="R208" s="42"/>
      <c r="S208" s="42"/>
      <c r="T208" s="42"/>
      <c r="U208" s="42"/>
    </row>
    <row r="209" s="43" customFormat="1" spans="1:21">
      <c r="A209" s="66"/>
      <c r="B209" s="42"/>
      <c r="C209" s="42"/>
      <c r="D209" s="42"/>
      <c r="E209" s="42"/>
      <c r="F209" s="42"/>
      <c r="G209" s="42"/>
      <c r="H209" s="42"/>
      <c r="I209" s="67"/>
      <c r="J209" s="67"/>
      <c r="K209" s="67"/>
      <c r="L209" s="42"/>
      <c r="M209" s="42"/>
      <c r="N209" s="67"/>
      <c r="O209" s="42"/>
      <c r="P209" s="42"/>
      <c r="Q209" s="42"/>
      <c r="R209" s="42"/>
      <c r="S209" s="42"/>
      <c r="T209" s="42"/>
      <c r="U209" s="42"/>
    </row>
    <row r="210" s="41" customFormat="1" spans="1:21">
      <c r="A210" s="66"/>
      <c r="B210" s="42"/>
      <c r="C210" s="42"/>
      <c r="D210" s="42"/>
      <c r="E210" s="42"/>
      <c r="F210" s="42"/>
      <c r="G210" s="42"/>
      <c r="H210" s="42"/>
      <c r="I210" s="67"/>
      <c r="J210" s="67"/>
      <c r="K210" s="67"/>
      <c r="L210" s="42"/>
      <c r="M210" s="42"/>
      <c r="N210" s="67"/>
      <c r="O210" s="42"/>
      <c r="P210" s="42"/>
      <c r="Q210" s="42"/>
      <c r="R210" s="42"/>
      <c r="S210" s="42"/>
      <c r="T210" s="42"/>
      <c r="U210" s="42"/>
    </row>
    <row r="211" s="1" customFormat="1" ht="15" customHeight="1" spans="1:21">
      <c r="A211" s="66"/>
      <c r="B211" s="42"/>
      <c r="C211" s="42"/>
      <c r="D211" s="42"/>
      <c r="E211" s="42"/>
      <c r="F211" s="42"/>
      <c r="G211" s="42"/>
      <c r="H211" s="42"/>
      <c r="I211" s="67"/>
      <c r="J211" s="67"/>
      <c r="K211" s="67"/>
      <c r="L211" s="42"/>
      <c r="M211" s="42"/>
      <c r="N211" s="67"/>
      <c r="O211" s="42"/>
      <c r="P211" s="42"/>
      <c r="Q211" s="42"/>
      <c r="R211" s="42"/>
      <c r="S211" s="42"/>
      <c r="T211" s="42"/>
      <c r="U211" s="42"/>
    </row>
    <row r="212" s="1" customFormat="1" spans="1:21">
      <c r="A212" s="66"/>
      <c r="B212" s="42"/>
      <c r="C212" s="42"/>
      <c r="D212" s="42"/>
      <c r="E212" s="42"/>
      <c r="F212" s="42"/>
      <c r="G212" s="42"/>
      <c r="H212" s="42"/>
      <c r="I212" s="67"/>
      <c r="J212" s="67"/>
      <c r="K212" s="67"/>
      <c r="L212" s="42"/>
      <c r="M212" s="42"/>
      <c r="N212" s="67"/>
      <c r="O212" s="42"/>
      <c r="P212" s="42"/>
      <c r="Q212" s="42"/>
      <c r="R212" s="42"/>
      <c r="S212" s="42"/>
      <c r="T212" s="42"/>
      <c r="U212" s="42"/>
    </row>
    <row r="213" s="1" customFormat="1" spans="1:21">
      <c r="A213" s="66"/>
      <c r="B213" s="42"/>
      <c r="C213" s="42"/>
      <c r="D213" s="42"/>
      <c r="E213" s="42"/>
      <c r="F213" s="42"/>
      <c r="G213" s="42"/>
      <c r="H213" s="42"/>
      <c r="I213" s="67"/>
      <c r="J213" s="67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</row>
    <row r="214" s="41" customFormat="1" spans="1:14">
      <c r="A214" s="59"/>
      <c r="I214" s="61"/>
      <c r="J214" s="61"/>
      <c r="K214" s="1"/>
      <c r="N214" s="61"/>
    </row>
  </sheetData>
  <mergeCells count="3">
    <mergeCell ref="A1:O1"/>
    <mergeCell ref="A51:O51"/>
    <mergeCell ref="A46:Q48"/>
  </mergeCells>
  <pageMargins left="0.7" right="0.7" top="0.75" bottom="0.75" header="0.3" footer="0.3"/>
  <pageSetup paperSize="9" orientation="portrait"/>
  <headerFooter/>
  <customProperties>
    <customPr name="EpmWorksheetKeyString_GU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6"/>
  <sheetViews>
    <sheetView tabSelected="1" topLeftCell="A133" workbookViewId="0">
      <selection activeCell="A109" sqref="$A109:$XFD109"/>
    </sheetView>
  </sheetViews>
  <sheetFormatPr defaultColWidth="9" defaultRowHeight="13.5"/>
  <cols>
    <col min="1" max="1" width="13.875" customWidth="1"/>
    <col min="2" max="2" width="12.25" customWidth="1"/>
    <col min="3" max="3" width="15.375" customWidth="1"/>
    <col min="5" max="5" width="4.125" customWidth="1"/>
    <col min="6" max="6" width="6.875" customWidth="1"/>
    <col min="7" max="7" width="5.75" customWidth="1"/>
    <col min="8" max="8" width="11.375" customWidth="1"/>
    <col min="9" max="10" width="9" hidden="1" customWidth="1"/>
    <col min="11" max="11" width="10.5" customWidth="1"/>
    <col min="12" max="12" width="13.5" style="7" customWidth="1"/>
    <col min="14" max="14" width="9.375" style="8"/>
  </cols>
  <sheetData>
    <row r="1" s="1" customFormat="1" ht="27" spans="1:14">
      <c r="A1" s="9" t="s">
        <v>1981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24"/>
    </row>
    <row r="2" s="1" customFormat="1" ht="32" customHeight="1" spans="1:14">
      <c r="A2" s="11" t="s">
        <v>1</v>
      </c>
      <c r="B2" s="11" t="s">
        <v>2</v>
      </c>
      <c r="C2" s="11" t="s">
        <v>4</v>
      </c>
      <c r="D2" s="11" t="s">
        <v>5</v>
      </c>
      <c r="E2" s="11" t="s">
        <v>6</v>
      </c>
      <c r="F2" s="11" t="s">
        <v>7</v>
      </c>
      <c r="G2" s="11" t="s">
        <v>8</v>
      </c>
      <c r="H2" s="12" t="s">
        <v>9</v>
      </c>
      <c r="I2" s="12" t="s">
        <v>1982</v>
      </c>
      <c r="J2" s="11" t="s">
        <v>12</v>
      </c>
      <c r="K2" s="11" t="s">
        <v>14</v>
      </c>
      <c r="L2" s="25" t="s">
        <v>15</v>
      </c>
      <c r="M2" s="26" t="s">
        <v>16</v>
      </c>
      <c r="N2" s="14" t="s">
        <v>18</v>
      </c>
    </row>
    <row r="3" s="1" customFormat="1" ht="54" customHeight="1" spans="1:14">
      <c r="A3" s="13" t="s">
        <v>137</v>
      </c>
      <c r="B3" s="14" t="s">
        <v>1983</v>
      </c>
      <c r="C3" s="14" t="s">
        <v>1984</v>
      </c>
      <c r="D3" s="14" t="s">
        <v>1985</v>
      </c>
      <c r="E3" s="14">
        <v>1</v>
      </c>
      <c r="F3" s="14" t="s">
        <v>1855</v>
      </c>
      <c r="G3" s="14" t="s">
        <v>1074</v>
      </c>
      <c r="H3" s="15">
        <v>38411</v>
      </c>
      <c r="I3" s="15" t="s">
        <v>29</v>
      </c>
      <c r="J3" s="14"/>
      <c r="K3" s="14" t="s">
        <v>1856</v>
      </c>
      <c r="L3" s="14" t="s">
        <v>1986</v>
      </c>
      <c r="M3" s="14" t="s">
        <v>1868</v>
      </c>
      <c r="N3" s="14"/>
    </row>
    <row r="4" s="1" customFormat="1" ht="40.5" spans="1:14">
      <c r="A4" s="13" t="s">
        <v>256</v>
      </c>
      <c r="B4" s="14" t="s">
        <v>1987</v>
      </c>
      <c r="C4" s="14" t="s">
        <v>1988</v>
      </c>
      <c r="D4" s="14" t="s">
        <v>1989</v>
      </c>
      <c r="E4" s="14">
        <v>1</v>
      </c>
      <c r="F4" s="14" t="s">
        <v>1855</v>
      </c>
      <c r="G4" s="14" t="s">
        <v>1990</v>
      </c>
      <c r="H4" s="15">
        <v>41487</v>
      </c>
      <c r="I4" s="15" t="s">
        <v>119</v>
      </c>
      <c r="J4" s="14"/>
      <c r="K4" s="15" t="s">
        <v>1856</v>
      </c>
      <c r="L4" s="14" t="s">
        <v>1991</v>
      </c>
      <c r="M4" s="14" t="s">
        <v>1992</v>
      </c>
      <c r="N4" s="14"/>
    </row>
    <row r="5" s="1" customFormat="1" ht="22" customHeight="1" spans="1:14">
      <c r="A5" s="16" t="s">
        <v>652</v>
      </c>
      <c r="B5" s="17" t="s">
        <v>1993</v>
      </c>
      <c r="C5" s="17" t="s">
        <v>1994</v>
      </c>
      <c r="D5" s="17" t="s">
        <v>1995</v>
      </c>
      <c r="E5" s="17">
        <v>1</v>
      </c>
      <c r="F5" s="17" t="s">
        <v>1855</v>
      </c>
      <c r="G5" s="14" t="s">
        <v>1074</v>
      </c>
      <c r="H5" s="18">
        <v>37408</v>
      </c>
      <c r="I5" s="18" t="s">
        <v>29</v>
      </c>
      <c r="J5" s="17" t="s">
        <v>29</v>
      </c>
      <c r="K5" s="17" t="s">
        <v>1856</v>
      </c>
      <c r="L5" s="17"/>
      <c r="M5" s="17" t="s">
        <v>1858</v>
      </c>
      <c r="N5" s="14"/>
    </row>
    <row r="6" s="1" customFormat="1" ht="40.5" spans="1:14">
      <c r="A6" s="13" t="s">
        <v>670</v>
      </c>
      <c r="B6" s="14" t="s">
        <v>1996</v>
      </c>
      <c r="C6" s="14" t="s">
        <v>1997</v>
      </c>
      <c r="D6" s="14" t="s">
        <v>1998</v>
      </c>
      <c r="E6" s="14">
        <v>1</v>
      </c>
      <c r="F6" s="14" t="s">
        <v>1855</v>
      </c>
      <c r="G6" s="14" t="s">
        <v>1074</v>
      </c>
      <c r="H6" s="15">
        <v>38322</v>
      </c>
      <c r="I6" s="15" t="s">
        <v>29</v>
      </c>
      <c r="J6" s="14"/>
      <c r="K6" s="14" t="s">
        <v>1856</v>
      </c>
      <c r="L6" s="14" t="s">
        <v>1999</v>
      </c>
      <c r="M6" s="14" t="s">
        <v>1858</v>
      </c>
      <c r="N6" s="14"/>
    </row>
    <row r="7" s="1" customFormat="1" ht="27" spans="1:14">
      <c r="A7" s="13" t="s">
        <v>680</v>
      </c>
      <c r="B7" s="13" t="s">
        <v>2000</v>
      </c>
      <c r="C7" s="13" t="s">
        <v>2001</v>
      </c>
      <c r="D7" s="13" t="s">
        <v>2002</v>
      </c>
      <c r="E7" s="13">
        <v>1</v>
      </c>
      <c r="F7" s="13" t="s">
        <v>1855</v>
      </c>
      <c r="G7" s="14" t="s">
        <v>1074</v>
      </c>
      <c r="H7" s="19">
        <v>38322</v>
      </c>
      <c r="I7" s="19" t="s">
        <v>29</v>
      </c>
      <c r="J7" s="13"/>
      <c r="K7" s="13" t="s">
        <v>1856</v>
      </c>
      <c r="L7" s="13" t="s">
        <v>2003</v>
      </c>
      <c r="M7" s="13" t="s">
        <v>1858</v>
      </c>
      <c r="N7" s="14"/>
    </row>
    <row r="8" s="1" customFormat="1" ht="27" spans="1:14">
      <c r="A8" s="13" t="s">
        <v>681</v>
      </c>
      <c r="B8" s="13" t="s">
        <v>2004</v>
      </c>
      <c r="C8" s="13" t="s">
        <v>2001</v>
      </c>
      <c r="D8" s="13" t="s">
        <v>2005</v>
      </c>
      <c r="E8" s="13">
        <v>1</v>
      </c>
      <c r="F8" s="13" t="s">
        <v>1855</v>
      </c>
      <c r="G8" s="14" t="s">
        <v>1074</v>
      </c>
      <c r="H8" s="19">
        <v>38322</v>
      </c>
      <c r="I8" s="19" t="s">
        <v>29</v>
      </c>
      <c r="J8" s="13"/>
      <c r="K8" s="13" t="s">
        <v>1856</v>
      </c>
      <c r="L8" s="13" t="s">
        <v>2003</v>
      </c>
      <c r="M8" s="13" t="s">
        <v>1858</v>
      </c>
      <c r="N8" s="14"/>
    </row>
    <row r="9" s="1" customFormat="1" ht="27" spans="1:14">
      <c r="A9" s="13" t="s">
        <v>682</v>
      </c>
      <c r="B9" s="13" t="s">
        <v>2006</v>
      </c>
      <c r="C9" s="13" t="s">
        <v>2001</v>
      </c>
      <c r="D9" s="13" t="s">
        <v>2007</v>
      </c>
      <c r="E9" s="13">
        <v>1</v>
      </c>
      <c r="F9" s="13" t="s">
        <v>1855</v>
      </c>
      <c r="G9" s="14" t="s">
        <v>1074</v>
      </c>
      <c r="H9" s="19">
        <v>38322</v>
      </c>
      <c r="I9" s="19" t="s">
        <v>29</v>
      </c>
      <c r="J9" s="13"/>
      <c r="K9" s="13" t="s">
        <v>1856</v>
      </c>
      <c r="L9" s="13" t="s">
        <v>2003</v>
      </c>
      <c r="M9" s="13" t="s">
        <v>1858</v>
      </c>
      <c r="N9" s="14"/>
    </row>
    <row r="10" s="1" customFormat="1" ht="27" spans="1:14">
      <c r="A10" s="13" t="s">
        <v>683</v>
      </c>
      <c r="B10" s="13" t="s">
        <v>2008</v>
      </c>
      <c r="C10" s="13" t="s">
        <v>2001</v>
      </c>
      <c r="D10" s="13" t="s">
        <v>2009</v>
      </c>
      <c r="E10" s="13">
        <v>1</v>
      </c>
      <c r="F10" s="13" t="s">
        <v>1855</v>
      </c>
      <c r="G10" s="14" t="s">
        <v>1074</v>
      </c>
      <c r="H10" s="19">
        <v>38322</v>
      </c>
      <c r="I10" s="19" t="s">
        <v>29</v>
      </c>
      <c r="J10" s="13"/>
      <c r="K10" s="13" t="s">
        <v>1856</v>
      </c>
      <c r="L10" s="13" t="s">
        <v>2003</v>
      </c>
      <c r="M10" s="13" t="s">
        <v>1858</v>
      </c>
      <c r="N10" s="14"/>
    </row>
    <row r="11" s="1" customFormat="1" ht="27" spans="1:14">
      <c r="A11" s="13" t="s">
        <v>684</v>
      </c>
      <c r="B11" s="13" t="s">
        <v>2010</v>
      </c>
      <c r="C11" s="13" t="s">
        <v>2001</v>
      </c>
      <c r="D11" s="13" t="s">
        <v>2011</v>
      </c>
      <c r="E11" s="13">
        <v>1</v>
      </c>
      <c r="F11" s="13" t="s">
        <v>1855</v>
      </c>
      <c r="G11" s="14" t="s">
        <v>1074</v>
      </c>
      <c r="H11" s="19">
        <v>38322</v>
      </c>
      <c r="I11" s="19" t="s">
        <v>29</v>
      </c>
      <c r="J11" s="13"/>
      <c r="K11" s="13" t="s">
        <v>1856</v>
      </c>
      <c r="L11" s="13" t="s">
        <v>2003</v>
      </c>
      <c r="M11" s="13" t="s">
        <v>1858</v>
      </c>
      <c r="N11" s="14"/>
    </row>
    <row r="12" s="1" customFormat="1" ht="27" spans="1:14">
      <c r="A12" s="13" t="s">
        <v>685</v>
      </c>
      <c r="B12" s="13" t="s">
        <v>2012</v>
      </c>
      <c r="C12" s="13" t="s">
        <v>2001</v>
      </c>
      <c r="D12" s="13" t="s">
        <v>2013</v>
      </c>
      <c r="E12" s="13">
        <v>1</v>
      </c>
      <c r="F12" s="13" t="s">
        <v>1855</v>
      </c>
      <c r="G12" s="14" t="s">
        <v>1074</v>
      </c>
      <c r="H12" s="19">
        <v>38322</v>
      </c>
      <c r="I12" s="19" t="s">
        <v>29</v>
      </c>
      <c r="J12" s="13"/>
      <c r="K12" s="13" t="s">
        <v>1856</v>
      </c>
      <c r="L12" s="13" t="s">
        <v>2003</v>
      </c>
      <c r="M12" s="13" t="s">
        <v>1858</v>
      </c>
      <c r="N12" s="14"/>
    </row>
    <row r="13" s="1" customFormat="1" ht="27" spans="1:14">
      <c r="A13" s="13" t="s">
        <v>686</v>
      </c>
      <c r="B13" s="13" t="s">
        <v>2014</v>
      </c>
      <c r="C13" s="13" t="s">
        <v>2001</v>
      </c>
      <c r="D13" s="13" t="s">
        <v>2015</v>
      </c>
      <c r="E13" s="13">
        <v>1</v>
      </c>
      <c r="F13" s="13" t="s">
        <v>1855</v>
      </c>
      <c r="G13" s="14" t="s">
        <v>1074</v>
      </c>
      <c r="H13" s="19">
        <v>38322</v>
      </c>
      <c r="I13" s="19" t="s">
        <v>29</v>
      </c>
      <c r="J13" s="13"/>
      <c r="K13" s="13" t="s">
        <v>1856</v>
      </c>
      <c r="L13" s="13" t="s">
        <v>2003</v>
      </c>
      <c r="M13" s="13" t="s">
        <v>1858</v>
      </c>
      <c r="N13" s="14"/>
    </row>
    <row r="14" s="1" customFormat="1" spans="1:14">
      <c r="A14" s="16" t="s">
        <v>688</v>
      </c>
      <c r="B14" s="16" t="s">
        <v>2016</v>
      </c>
      <c r="C14" s="16" t="s">
        <v>2017</v>
      </c>
      <c r="D14" s="16" t="s">
        <v>2018</v>
      </c>
      <c r="E14" s="16">
        <v>1</v>
      </c>
      <c r="F14" s="16" t="s">
        <v>1855</v>
      </c>
      <c r="G14" s="14" t="s">
        <v>1074</v>
      </c>
      <c r="H14" s="20">
        <v>37987</v>
      </c>
      <c r="I14" s="20" t="s">
        <v>29</v>
      </c>
      <c r="J14" s="16" t="s">
        <v>29</v>
      </c>
      <c r="K14" s="16" t="s">
        <v>1856</v>
      </c>
      <c r="L14" s="16" t="s">
        <v>2019</v>
      </c>
      <c r="M14" s="16" t="s">
        <v>1858</v>
      </c>
      <c r="N14" s="14"/>
    </row>
    <row r="15" s="1" customFormat="1" ht="27" spans="1:14">
      <c r="A15" s="16" t="s">
        <v>691</v>
      </c>
      <c r="B15" s="17" t="s">
        <v>2020</v>
      </c>
      <c r="C15" s="17" t="s">
        <v>2021</v>
      </c>
      <c r="D15" s="17" t="s">
        <v>2022</v>
      </c>
      <c r="E15" s="17">
        <v>1</v>
      </c>
      <c r="F15" s="17" t="s">
        <v>1855</v>
      </c>
      <c r="G15" s="14" t="s">
        <v>1074</v>
      </c>
      <c r="H15" s="18">
        <v>38411</v>
      </c>
      <c r="I15" s="18" t="s">
        <v>29</v>
      </c>
      <c r="J15" s="17" t="s">
        <v>29</v>
      </c>
      <c r="K15" s="17" t="s">
        <v>1856</v>
      </c>
      <c r="L15" s="17" t="s">
        <v>2023</v>
      </c>
      <c r="M15" s="17" t="s">
        <v>1858</v>
      </c>
      <c r="N15" s="14" t="s">
        <v>1897</v>
      </c>
    </row>
    <row r="16" s="1" customFormat="1" ht="40.5" spans="1:14">
      <c r="A16" s="13" t="s">
        <v>709</v>
      </c>
      <c r="B16" s="14" t="s">
        <v>2024</v>
      </c>
      <c r="C16" s="14" t="s">
        <v>2025</v>
      </c>
      <c r="D16" s="14" t="s">
        <v>2026</v>
      </c>
      <c r="E16" s="14">
        <v>1</v>
      </c>
      <c r="F16" s="14" t="s">
        <v>1855</v>
      </c>
      <c r="G16" s="14" t="s">
        <v>1074</v>
      </c>
      <c r="H16" s="15">
        <v>38717</v>
      </c>
      <c r="I16" s="15" t="s">
        <v>29</v>
      </c>
      <c r="J16" s="14"/>
      <c r="K16" s="14" t="s">
        <v>1856</v>
      </c>
      <c r="L16" s="14" t="s">
        <v>2027</v>
      </c>
      <c r="M16" s="14" t="s">
        <v>1858</v>
      </c>
      <c r="N16" s="14"/>
    </row>
    <row r="17" s="1" customFormat="1" ht="40.5" spans="1:14">
      <c r="A17" s="13" t="s">
        <v>711</v>
      </c>
      <c r="B17" s="14" t="s">
        <v>2028</v>
      </c>
      <c r="C17" s="14" t="s">
        <v>2029</v>
      </c>
      <c r="D17" s="14" t="s">
        <v>2030</v>
      </c>
      <c r="E17" s="14">
        <v>1</v>
      </c>
      <c r="F17" s="14" t="s">
        <v>1855</v>
      </c>
      <c r="G17" s="14" t="s">
        <v>1074</v>
      </c>
      <c r="H17" s="15">
        <v>38808</v>
      </c>
      <c r="I17" s="15" t="s">
        <v>29</v>
      </c>
      <c r="J17" s="14"/>
      <c r="K17" s="14" t="s">
        <v>1856</v>
      </c>
      <c r="L17" s="14" t="s">
        <v>2031</v>
      </c>
      <c r="M17" s="14" t="s">
        <v>1858</v>
      </c>
      <c r="N17" s="14"/>
    </row>
    <row r="18" s="1" customFormat="1" ht="40.5" spans="1:14">
      <c r="A18" s="13" t="s">
        <v>712</v>
      </c>
      <c r="B18" s="14" t="s">
        <v>2032</v>
      </c>
      <c r="C18" s="14" t="s">
        <v>2029</v>
      </c>
      <c r="D18" s="14" t="s">
        <v>2030</v>
      </c>
      <c r="E18" s="14">
        <v>1</v>
      </c>
      <c r="F18" s="14" t="s">
        <v>1855</v>
      </c>
      <c r="G18" s="14" t="s">
        <v>1074</v>
      </c>
      <c r="H18" s="15">
        <v>38808</v>
      </c>
      <c r="I18" s="15" t="s">
        <v>29</v>
      </c>
      <c r="J18" s="14"/>
      <c r="K18" s="14" t="s">
        <v>1856</v>
      </c>
      <c r="L18" s="14" t="s">
        <v>2031</v>
      </c>
      <c r="M18" s="14" t="s">
        <v>1858</v>
      </c>
      <c r="N18" s="14"/>
    </row>
    <row r="19" s="1" customFormat="1" ht="40.5" spans="1:14">
      <c r="A19" s="13" t="s">
        <v>713</v>
      </c>
      <c r="B19" s="14" t="s">
        <v>2033</v>
      </c>
      <c r="C19" s="14" t="s">
        <v>2029</v>
      </c>
      <c r="D19" s="14" t="s">
        <v>2034</v>
      </c>
      <c r="E19" s="14">
        <v>1</v>
      </c>
      <c r="F19" s="14" t="s">
        <v>1855</v>
      </c>
      <c r="G19" s="14" t="s">
        <v>1074</v>
      </c>
      <c r="H19" s="15">
        <v>38808</v>
      </c>
      <c r="I19" s="15" t="s">
        <v>29</v>
      </c>
      <c r="J19" s="14"/>
      <c r="K19" s="14" t="s">
        <v>1856</v>
      </c>
      <c r="L19" s="14" t="s">
        <v>2031</v>
      </c>
      <c r="M19" s="14" t="s">
        <v>1858</v>
      </c>
      <c r="N19" s="14"/>
    </row>
    <row r="20" s="1" customFormat="1" ht="40.5" spans="1:14">
      <c r="A20" s="13" t="s">
        <v>714</v>
      </c>
      <c r="B20" s="14" t="s">
        <v>2035</v>
      </c>
      <c r="C20" s="14" t="s">
        <v>2029</v>
      </c>
      <c r="D20" s="14" t="s">
        <v>2034</v>
      </c>
      <c r="E20" s="14">
        <v>1</v>
      </c>
      <c r="F20" s="14" t="s">
        <v>1855</v>
      </c>
      <c r="G20" s="14" t="s">
        <v>1074</v>
      </c>
      <c r="H20" s="15">
        <v>38808</v>
      </c>
      <c r="I20" s="15" t="s">
        <v>29</v>
      </c>
      <c r="J20" s="14"/>
      <c r="K20" s="14" t="s">
        <v>1856</v>
      </c>
      <c r="L20" s="14" t="s">
        <v>2031</v>
      </c>
      <c r="M20" s="14" t="s">
        <v>1858</v>
      </c>
      <c r="N20" s="14"/>
    </row>
    <row r="21" s="1" customFormat="1" ht="27" spans="1:14">
      <c r="A21" s="13" t="s">
        <v>715</v>
      </c>
      <c r="B21" s="14" t="s">
        <v>2036</v>
      </c>
      <c r="C21" s="14" t="s">
        <v>2029</v>
      </c>
      <c r="D21" s="14" t="s">
        <v>2034</v>
      </c>
      <c r="E21" s="14">
        <v>1</v>
      </c>
      <c r="F21" s="14" t="s">
        <v>1855</v>
      </c>
      <c r="G21" s="14" t="s">
        <v>1074</v>
      </c>
      <c r="H21" s="15">
        <v>38808</v>
      </c>
      <c r="I21" s="15" t="s">
        <v>29</v>
      </c>
      <c r="J21" s="14"/>
      <c r="K21" s="14" t="s">
        <v>1856</v>
      </c>
      <c r="L21" s="14" t="s">
        <v>2037</v>
      </c>
      <c r="M21" s="14" t="s">
        <v>1858</v>
      </c>
      <c r="N21" s="14"/>
    </row>
    <row r="22" s="1" customFormat="1" ht="40.5" spans="1:14">
      <c r="A22" s="13" t="s">
        <v>716</v>
      </c>
      <c r="B22" s="14" t="s">
        <v>2038</v>
      </c>
      <c r="C22" s="14" t="s">
        <v>2029</v>
      </c>
      <c r="D22" s="14" t="s">
        <v>2034</v>
      </c>
      <c r="E22" s="14">
        <v>1</v>
      </c>
      <c r="F22" s="14" t="s">
        <v>1855</v>
      </c>
      <c r="G22" s="14" t="s">
        <v>1074</v>
      </c>
      <c r="H22" s="15">
        <v>38808</v>
      </c>
      <c r="I22" s="15" t="s">
        <v>29</v>
      </c>
      <c r="J22" s="14"/>
      <c r="K22" s="14" t="s">
        <v>1856</v>
      </c>
      <c r="L22" s="14" t="s">
        <v>2031</v>
      </c>
      <c r="M22" s="14" t="s">
        <v>1858</v>
      </c>
      <c r="N22" s="14"/>
    </row>
    <row r="23" s="1" customFormat="1" ht="40.5" spans="1:14">
      <c r="A23" s="13" t="s">
        <v>717</v>
      </c>
      <c r="B23" s="14" t="s">
        <v>2039</v>
      </c>
      <c r="C23" s="14" t="s">
        <v>2029</v>
      </c>
      <c r="D23" s="14" t="s">
        <v>2034</v>
      </c>
      <c r="E23" s="14">
        <v>1</v>
      </c>
      <c r="F23" s="14" t="s">
        <v>1855</v>
      </c>
      <c r="G23" s="14" t="s">
        <v>1074</v>
      </c>
      <c r="H23" s="15">
        <v>38808</v>
      </c>
      <c r="I23" s="15" t="s">
        <v>29</v>
      </c>
      <c r="J23" s="14"/>
      <c r="K23" s="14" t="s">
        <v>1856</v>
      </c>
      <c r="L23" s="14" t="s">
        <v>2031</v>
      </c>
      <c r="M23" s="14" t="s">
        <v>1858</v>
      </c>
      <c r="N23" s="14"/>
    </row>
    <row r="24" s="1" customFormat="1" spans="1:14">
      <c r="A24" s="16" t="s">
        <v>725</v>
      </c>
      <c r="B24" s="17" t="s">
        <v>2040</v>
      </c>
      <c r="C24" s="17" t="s">
        <v>2041</v>
      </c>
      <c r="D24" s="17" t="s">
        <v>2042</v>
      </c>
      <c r="E24" s="17">
        <v>1</v>
      </c>
      <c r="F24" s="17" t="s">
        <v>1855</v>
      </c>
      <c r="G24" s="14" t="s">
        <v>1074</v>
      </c>
      <c r="H24" s="18">
        <v>39692</v>
      </c>
      <c r="I24" s="18" t="s">
        <v>29</v>
      </c>
      <c r="J24" s="17" t="s">
        <v>29</v>
      </c>
      <c r="K24" s="17" t="s">
        <v>1856</v>
      </c>
      <c r="L24" s="17" t="s">
        <v>2043</v>
      </c>
      <c r="M24" s="17" t="s">
        <v>1868</v>
      </c>
      <c r="N24" s="14"/>
    </row>
    <row r="25" s="1" customFormat="1" spans="1:14">
      <c r="A25" s="16" t="s">
        <v>742</v>
      </c>
      <c r="B25" s="17" t="s">
        <v>2044</v>
      </c>
      <c r="C25" s="17" t="s">
        <v>2045</v>
      </c>
      <c r="D25" s="17" t="s">
        <v>2046</v>
      </c>
      <c r="E25" s="17">
        <v>1</v>
      </c>
      <c r="F25" s="17" t="s">
        <v>1855</v>
      </c>
      <c r="G25" s="14" t="s">
        <v>1074</v>
      </c>
      <c r="H25" s="18">
        <v>40452</v>
      </c>
      <c r="I25" s="18" t="s">
        <v>29</v>
      </c>
      <c r="J25" s="17" t="s">
        <v>29</v>
      </c>
      <c r="K25" s="17" t="s">
        <v>1856</v>
      </c>
      <c r="L25" s="17" t="s">
        <v>2047</v>
      </c>
      <c r="M25" s="17" t="s">
        <v>1868</v>
      </c>
      <c r="N25" s="14"/>
    </row>
    <row r="26" s="1" customFormat="1" spans="1:14">
      <c r="A26" s="16" t="s">
        <v>743</v>
      </c>
      <c r="B26" s="17" t="s">
        <v>2048</v>
      </c>
      <c r="C26" s="17" t="s">
        <v>2049</v>
      </c>
      <c r="D26" s="17" t="s">
        <v>2050</v>
      </c>
      <c r="E26" s="17">
        <v>1</v>
      </c>
      <c r="F26" s="17" t="s">
        <v>1855</v>
      </c>
      <c r="G26" s="14" t="s">
        <v>1074</v>
      </c>
      <c r="H26" s="18">
        <v>40452</v>
      </c>
      <c r="I26" s="18" t="s">
        <v>29</v>
      </c>
      <c r="J26" s="17" t="s">
        <v>29</v>
      </c>
      <c r="K26" s="17" t="s">
        <v>1856</v>
      </c>
      <c r="L26" s="17" t="s">
        <v>2051</v>
      </c>
      <c r="M26" s="17" t="s">
        <v>1868</v>
      </c>
      <c r="N26" s="14"/>
    </row>
    <row r="27" s="1" customFormat="1" ht="40.5" spans="1:14">
      <c r="A27" s="13" t="s">
        <v>1149</v>
      </c>
      <c r="B27" s="14" t="s">
        <v>2052</v>
      </c>
      <c r="C27" s="14" t="s">
        <v>2053</v>
      </c>
      <c r="D27" s="14" t="s">
        <v>2054</v>
      </c>
      <c r="E27" s="14">
        <v>1</v>
      </c>
      <c r="F27" s="14" t="s">
        <v>1855</v>
      </c>
      <c r="G27" s="14" t="s">
        <v>1990</v>
      </c>
      <c r="H27" s="15">
        <v>37987</v>
      </c>
      <c r="I27" s="15" t="s">
        <v>119</v>
      </c>
      <c r="J27" s="14"/>
      <c r="K27" s="15" t="s">
        <v>1856</v>
      </c>
      <c r="L27" s="14">
        <v>0</v>
      </c>
      <c r="M27" s="14" t="s">
        <v>2055</v>
      </c>
      <c r="N27" s="14"/>
    </row>
    <row r="28" s="1" customFormat="1" ht="40.5" spans="1:14">
      <c r="A28" s="13" t="s">
        <v>1163</v>
      </c>
      <c r="B28" s="14" t="s">
        <v>2056</v>
      </c>
      <c r="C28" s="14" t="s">
        <v>2057</v>
      </c>
      <c r="D28" s="14" t="s">
        <v>2058</v>
      </c>
      <c r="E28" s="14">
        <v>1</v>
      </c>
      <c r="F28" s="14" t="s">
        <v>1855</v>
      </c>
      <c r="G28" s="14" t="s">
        <v>1074</v>
      </c>
      <c r="H28" s="15">
        <v>38322</v>
      </c>
      <c r="I28" s="15" t="s">
        <v>29</v>
      </c>
      <c r="J28" s="14"/>
      <c r="K28" s="14" t="s">
        <v>1856</v>
      </c>
      <c r="L28" s="14" t="s">
        <v>2059</v>
      </c>
      <c r="M28" s="14" t="s">
        <v>2055</v>
      </c>
      <c r="N28" s="14"/>
    </row>
    <row r="29" s="2" customFormat="1" spans="1:14">
      <c r="A29" s="16" t="s">
        <v>1173</v>
      </c>
      <c r="B29" s="17" t="s">
        <v>2060</v>
      </c>
      <c r="C29" s="17" t="s">
        <v>2061</v>
      </c>
      <c r="D29" s="17" t="s">
        <v>2062</v>
      </c>
      <c r="E29" s="17">
        <v>1</v>
      </c>
      <c r="F29" s="17" t="s">
        <v>1855</v>
      </c>
      <c r="G29" s="14" t="s">
        <v>1074</v>
      </c>
      <c r="H29" s="18">
        <v>36039</v>
      </c>
      <c r="I29" s="18" t="s">
        <v>29</v>
      </c>
      <c r="J29" s="17" t="s">
        <v>29</v>
      </c>
      <c r="K29" s="17" t="s">
        <v>1856</v>
      </c>
      <c r="L29" s="17" t="s">
        <v>2063</v>
      </c>
      <c r="M29" s="17" t="s">
        <v>2064</v>
      </c>
      <c r="N29" s="13" t="s">
        <v>2065</v>
      </c>
    </row>
    <row r="30" s="1" customFormat="1" spans="1:14">
      <c r="A30" s="16" t="s">
        <v>1175</v>
      </c>
      <c r="B30" s="17" t="s">
        <v>2066</v>
      </c>
      <c r="C30" s="17" t="s">
        <v>2067</v>
      </c>
      <c r="D30" s="17" t="s">
        <v>2068</v>
      </c>
      <c r="E30" s="17">
        <v>1</v>
      </c>
      <c r="F30" s="17" t="s">
        <v>1855</v>
      </c>
      <c r="G30" s="14" t="s">
        <v>1074</v>
      </c>
      <c r="H30" s="18">
        <v>37591</v>
      </c>
      <c r="I30" s="18" t="s">
        <v>29</v>
      </c>
      <c r="J30" s="17" t="s">
        <v>29</v>
      </c>
      <c r="K30" s="17" t="s">
        <v>1856</v>
      </c>
      <c r="L30" s="17"/>
      <c r="M30" s="17" t="s">
        <v>2069</v>
      </c>
      <c r="N30" s="14"/>
    </row>
    <row r="31" s="1" customFormat="1" ht="40.5" spans="1:14">
      <c r="A31" s="13" t="s">
        <v>1387</v>
      </c>
      <c r="B31" s="14" t="s">
        <v>2070</v>
      </c>
      <c r="C31" s="14" t="s">
        <v>2071</v>
      </c>
      <c r="D31" s="14" t="s">
        <v>2072</v>
      </c>
      <c r="E31" s="14">
        <v>1</v>
      </c>
      <c r="F31" s="14" t="s">
        <v>1855</v>
      </c>
      <c r="G31" s="14" t="s">
        <v>1990</v>
      </c>
      <c r="H31" s="15">
        <v>39965</v>
      </c>
      <c r="I31" s="15" t="s">
        <v>119</v>
      </c>
      <c r="J31" s="14"/>
      <c r="K31" s="15" t="s">
        <v>1856</v>
      </c>
      <c r="L31" s="14" t="s">
        <v>2073</v>
      </c>
      <c r="M31" s="14" t="s">
        <v>1868</v>
      </c>
      <c r="N31" s="14"/>
    </row>
    <row r="32" s="1" customFormat="1" ht="48" customHeight="1" spans="1:14">
      <c r="A32" s="13" t="s">
        <v>1350</v>
      </c>
      <c r="B32" s="14" t="s">
        <v>2074</v>
      </c>
      <c r="C32" s="14" t="s">
        <v>2075</v>
      </c>
      <c r="D32" s="14" t="s">
        <v>1925</v>
      </c>
      <c r="E32" s="14">
        <v>1</v>
      </c>
      <c r="F32" s="14" t="s">
        <v>1855</v>
      </c>
      <c r="G32" s="14" t="s">
        <v>1990</v>
      </c>
      <c r="H32" s="15">
        <v>38411</v>
      </c>
      <c r="I32" s="15" t="s">
        <v>29</v>
      </c>
      <c r="J32" s="14"/>
      <c r="K32" s="14" t="s">
        <v>1872</v>
      </c>
      <c r="L32" s="14" t="s">
        <v>2076</v>
      </c>
      <c r="M32" s="14" t="s">
        <v>1868</v>
      </c>
      <c r="N32" s="14" t="s">
        <v>1897</v>
      </c>
    </row>
    <row r="33" s="3" customFormat="1" ht="36" spans="1:14">
      <c r="A33" s="21" t="s">
        <v>131</v>
      </c>
      <c r="B33" s="22" t="s">
        <v>2077</v>
      </c>
      <c r="C33" s="22" t="s">
        <v>2078</v>
      </c>
      <c r="D33" s="22" t="s">
        <v>2079</v>
      </c>
      <c r="E33" s="22">
        <v>1</v>
      </c>
      <c r="F33" s="22" t="s">
        <v>1855</v>
      </c>
      <c r="G33" s="22" t="s">
        <v>639</v>
      </c>
      <c r="H33" s="23">
        <v>38108</v>
      </c>
      <c r="I33" s="23" t="s">
        <v>119</v>
      </c>
      <c r="J33" s="22"/>
      <c r="K33" s="23" t="s">
        <v>1872</v>
      </c>
      <c r="L33" s="22">
        <v>0</v>
      </c>
      <c r="M33" s="22" t="s">
        <v>1868</v>
      </c>
      <c r="N33" s="22"/>
    </row>
    <row r="34" s="3" customFormat="1" ht="36" spans="1:14">
      <c r="A34" s="21" t="s">
        <v>654</v>
      </c>
      <c r="B34" s="22" t="s">
        <v>2080</v>
      </c>
      <c r="C34" s="22" t="s">
        <v>2081</v>
      </c>
      <c r="D34" s="22" t="s">
        <v>2082</v>
      </c>
      <c r="E34" s="22">
        <v>1</v>
      </c>
      <c r="F34" s="22" t="s">
        <v>1855</v>
      </c>
      <c r="G34" s="14" t="s">
        <v>1074</v>
      </c>
      <c r="H34" s="23">
        <v>37681</v>
      </c>
      <c r="I34" s="23" t="s">
        <v>31</v>
      </c>
      <c r="J34" s="22"/>
      <c r="K34" s="23" t="s">
        <v>1872</v>
      </c>
      <c r="L34" s="22" t="s">
        <v>2083</v>
      </c>
      <c r="M34" s="22" t="s">
        <v>1858</v>
      </c>
      <c r="N34" s="22" t="s">
        <v>2084</v>
      </c>
    </row>
    <row r="35" s="1" customFormat="1" ht="27" spans="1:14">
      <c r="A35" s="13" t="s">
        <v>669</v>
      </c>
      <c r="B35" s="14" t="s">
        <v>2085</v>
      </c>
      <c r="C35" s="14" t="s">
        <v>2086</v>
      </c>
      <c r="D35" s="14" t="s">
        <v>2087</v>
      </c>
      <c r="E35" s="14">
        <v>1</v>
      </c>
      <c r="F35" s="14" t="s">
        <v>1855</v>
      </c>
      <c r="G35" s="14" t="s">
        <v>1074</v>
      </c>
      <c r="H35" s="15">
        <v>38322</v>
      </c>
      <c r="I35" s="15" t="s">
        <v>29</v>
      </c>
      <c r="J35" s="14"/>
      <c r="K35" s="14" t="s">
        <v>1872</v>
      </c>
      <c r="L35" s="14" t="s">
        <v>2088</v>
      </c>
      <c r="M35" s="14" t="s">
        <v>1858</v>
      </c>
      <c r="N35" s="14"/>
    </row>
    <row r="36" s="1" customFormat="1" ht="67.5" spans="1:14">
      <c r="A36" s="13" t="s">
        <v>692</v>
      </c>
      <c r="B36" s="14" t="s">
        <v>2089</v>
      </c>
      <c r="C36" s="14" t="s">
        <v>2090</v>
      </c>
      <c r="D36" s="14" t="s">
        <v>2091</v>
      </c>
      <c r="E36" s="14">
        <v>1</v>
      </c>
      <c r="F36" s="14" t="s">
        <v>1855</v>
      </c>
      <c r="G36" s="14" t="s">
        <v>1074</v>
      </c>
      <c r="H36" s="15">
        <v>38411</v>
      </c>
      <c r="I36" s="15" t="s">
        <v>140</v>
      </c>
      <c r="J36" s="14"/>
      <c r="K36" s="14" t="s">
        <v>1872</v>
      </c>
      <c r="L36" s="14" t="s">
        <v>2092</v>
      </c>
      <c r="M36" s="14" t="s">
        <v>1858</v>
      </c>
      <c r="N36" s="14"/>
    </row>
    <row r="37" s="1" customFormat="1" ht="27" spans="1:14">
      <c r="A37" s="13" t="s">
        <v>700</v>
      </c>
      <c r="B37" s="14" t="s">
        <v>2093</v>
      </c>
      <c r="C37" s="14" t="s">
        <v>2094</v>
      </c>
      <c r="D37" s="14" t="s">
        <v>2095</v>
      </c>
      <c r="E37" s="14">
        <v>1</v>
      </c>
      <c r="F37" s="14" t="s">
        <v>1855</v>
      </c>
      <c r="G37" s="14" t="s">
        <v>1074</v>
      </c>
      <c r="H37" s="15">
        <v>38595</v>
      </c>
      <c r="I37" s="15" t="s">
        <v>31</v>
      </c>
      <c r="J37" s="14"/>
      <c r="K37" s="15" t="s">
        <v>1872</v>
      </c>
      <c r="L37" s="14" t="s">
        <v>2096</v>
      </c>
      <c r="M37" s="14" t="s">
        <v>1858</v>
      </c>
      <c r="N37" s="14"/>
    </row>
    <row r="38" s="1" customFormat="1" ht="27" spans="1:14">
      <c r="A38" s="13" t="s">
        <v>701</v>
      </c>
      <c r="B38" s="14" t="s">
        <v>2097</v>
      </c>
      <c r="C38" s="14" t="s">
        <v>2094</v>
      </c>
      <c r="D38" s="14" t="s">
        <v>2095</v>
      </c>
      <c r="E38" s="14">
        <v>1</v>
      </c>
      <c r="F38" s="14" t="s">
        <v>1855</v>
      </c>
      <c r="G38" s="14" t="s">
        <v>1074</v>
      </c>
      <c r="H38" s="15">
        <v>38595</v>
      </c>
      <c r="I38" s="15" t="s">
        <v>31</v>
      </c>
      <c r="J38" s="14"/>
      <c r="K38" s="15" t="s">
        <v>1872</v>
      </c>
      <c r="L38" s="14" t="s">
        <v>2096</v>
      </c>
      <c r="M38" s="14" t="s">
        <v>1858</v>
      </c>
      <c r="N38" s="14"/>
    </row>
    <row r="39" s="1" customFormat="1" ht="27" spans="1:14">
      <c r="A39" s="13" t="s">
        <v>702</v>
      </c>
      <c r="B39" s="14" t="s">
        <v>2098</v>
      </c>
      <c r="C39" s="14" t="s">
        <v>2094</v>
      </c>
      <c r="D39" s="14" t="s">
        <v>2095</v>
      </c>
      <c r="E39" s="14">
        <v>1</v>
      </c>
      <c r="F39" s="14" t="s">
        <v>1855</v>
      </c>
      <c r="G39" s="14" t="s">
        <v>1074</v>
      </c>
      <c r="H39" s="15">
        <v>38595</v>
      </c>
      <c r="I39" s="15" t="s">
        <v>31</v>
      </c>
      <c r="J39" s="14"/>
      <c r="K39" s="15" t="s">
        <v>1872</v>
      </c>
      <c r="L39" s="14" t="s">
        <v>2096</v>
      </c>
      <c r="M39" s="14" t="s">
        <v>1858</v>
      </c>
      <c r="N39" s="14"/>
    </row>
    <row r="40" s="1" customFormat="1" ht="54" spans="1:14">
      <c r="A40" s="13" t="s">
        <v>703</v>
      </c>
      <c r="B40" s="14" t="s">
        <v>2099</v>
      </c>
      <c r="C40" s="14" t="s">
        <v>2094</v>
      </c>
      <c r="D40" s="14" t="s">
        <v>2095</v>
      </c>
      <c r="E40" s="14">
        <v>1</v>
      </c>
      <c r="F40" s="14" t="s">
        <v>1855</v>
      </c>
      <c r="G40" s="14" t="s">
        <v>1074</v>
      </c>
      <c r="H40" s="15">
        <v>38595</v>
      </c>
      <c r="I40" s="15" t="s">
        <v>31</v>
      </c>
      <c r="J40" s="14"/>
      <c r="K40" s="15" t="s">
        <v>1872</v>
      </c>
      <c r="L40" s="14" t="s">
        <v>2100</v>
      </c>
      <c r="M40" s="14" t="s">
        <v>1858</v>
      </c>
      <c r="N40" s="14"/>
    </row>
    <row r="41" s="1" customFormat="1" ht="54" spans="1:14">
      <c r="A41" s="13" t="s">
        <v>704</v>
      </c>
      <c r="B41" s="14" t="s">
        <v>2101</v>
      </c>
      <c r="C41" s="14" t="s">
        <v>2094</v>
      </c>
      <c r="D41" s="14" t="s">
        <v>2095</v>
      </c>
      <c r="E41" s="14">
        <v>1</v>
      </c>
      <c r="F41" s="14" t="s">
        <v>1855</v>
      </c>
      <c r="G41" s="14" t="s">
        <v>1074</v>
      </c>
      <c r="H41" s="15">
        <v>38595</v>
      </c>
      <c r="I41" s="15" t="s">
        <v>31</v>
      </c>
      <c r="J41" s="14"/>
      <c r="K41" s="15" t="s">
        <v>1872</v>
      </c>
      <c r="L41" s="14" t="s">
        <v>2100</v>
      </c>
      <c r="M41" s="14" t="s">
        <v>1858</v>
      </c>
      <c r="N41" s="14"/>
    </row>
    <row r="42" s="1" customFormat="1" ht="40.5" spans="1:14">
      <c r="A42" s="13" t="s">
        <v>708</v>
      </c>
      <c r="B42" s="14" t="s">
        <v>2102</v>
      </c>
      <c r="C42" s="14" t="s">
        <v>2025</v>
      </c>
      <c r="D42" s="14" t="s">
        <v>2026</v>
      </c>
      <c r="E42" s="14">
        <v>1</v>
      </c>
      <c r="F42" s="14" t="s">
        <v>1855</v>
      </c>
      <c r="G42" s="14" t="s">
        <v>1074</v>
      </c>
      <c r="H42" s="15">
        <v>38717</v>
      </c>
      <c r="I42" s="15" t="s">
        <v>31</v>
      </c>
      <c r="J42" s="14"/>
      <c r="K42" s="15" t="s">
        <v>1872</v>
      </c>
      <c r="L42" s="14" t="s">
        <v>2103</v>
      </c>
      <c r="M42" s="14" t="s">
        <v>1858</v>
      </c>
      <c r="N42" s="14"/>
    </row>
    <row r="43" s="1" customFormat="1" ht="43" customHeight="1" spans="1:14">
      <c r="A43" s="13" t="s">
        <v>724</v>
      </c>
      <c r="B43" s="14" t="s">
        <v>2104</v>
      </c>
      <c r="C43" s="14" t="s">
        <v>2105</v>
      </c>
      <c r="D43" s="14" t="s">
        <v>2106</v>
      </c>
      <c r="E43" s="14">
        <v>1</v>
      </c>
      <c r="F43" s="14" t="s">
        <v>1855</v>
      </c>
      <c r="G43" s="14" t="s">
        <v>1074</v>
      </c>
      <c r="H43" s="15">
        <v>39417</v>
      </c>
      <c r="I43" s="15" t="s">
        <v>31</v>
      </c>
      <c r="J43" s="14"/>
      <c r="K43" s="15" t="s">
        <v>1872</v>
      </c>
      <c r="L43" s="14" t="s">
        <v>2107</v>
      </c>
      <c r="M43" s="14" t="s">
        <v>1858</v>
      </c>
      <c r="N43" s="14" t="s">
        <v>1897</v>
      </c>
    </row>
    <row r="44" s="1" customFormat="1" spans="1:14">
      <c r="A44" s="13" t="s">
        <v>745</v>
      </c>
      <c r="B44" s="14" t="s">
        <v>2108</v>
      </c>
      <c r="C44" s="14" t="s">
        <v>2109</v>
      </c>
      <c r="D44" s="14" t="s">
        <v>2110</v>
      </c>
      <c r="E44" s="14">
        <v>1</v>
      </c>
      <c r="F44" s="14" t="s">
        <v>1855</v>
      </c>
      <c r="G44" s="14" t="s">
        <v>1074</v>
      </c>
      <c r="H44" s="15">
        <v>38169</v>
      </c>
      <c r="I44" s="15" t="s">
        <v>140</v>
      </c>
      <c r="J44" s="14"/>
      <c r="K44" s="14" t="s">
        <v>1872</v>
      </c>
      <c r="L44" s="14">
        <v>0</v>
      </c>
      <c r="M44" s="14" t="s">
        <v>1858</v>
      </c>
      <c r="N44" s="14"/>
    </row>
    <row r="45" s="1" customFormat="1" spans="1:14">
      <c r="A45" s="13" t="s">
        <v>746</v>
      </c>
      <c r="B45" s="14" t="s">
        <v>2111</v>
      </c>
      <c r="C45" s="14" t="s">
        <v>2109</v>
      </c>
      <c r="D45" s="14" t="s">
        <v>2110</v>
      </c>
      <c r="E45" s="14">
        <v>1</v>
      </c>
      <c r="F45" s="14" t="s">
        <v>1855</v>
      </c>
      <c r="G45" s="14" t="s">
        <v>1074</v>
      </c>
      <c r="H45" s="15">
        <v>38169</v>
      </c>
      <c r="I45" s="15" t="s">
        <v>140</v>
      </c>
      <c r="J45" s="14"/>
      <c r="K45" s="14" t="s">
        <v>1872</v>
      </c>
      <c r="L45" s="14">
        <v>0</v>
      </c>
      <c r="M45" s="14" t="s">
        <v>1858</v>
      </c>
      <c r="N45" s="14"/>
    </row>
    <row r="46" s="1" customFormat="1" ht="27" spans="1:14">
      <c r="A46" s="13" t="s">
        <v>754</v>
      </c>
      <c r="B46" s="14" t="s">
        <v>2112</v>
      </c>
      <c r="C46" s="14" t="s">
        <v>2113</v>
      </c>
      <c r="D46" s="14" t="s">
        <v>2114</v>
      </c>
      <c r="E46" s="14">
        <v>1</v>
      </c>
      <c r="F46" s="14" t="s">
        <v>1855</v>
      </c>
      <c r="G46" s="14" t="s">
        <v>1074</v>
      </c>
      <c r="H46" s="15">
        <v>40756</v>
      </c>
      <c r="I46" s="15" t="s">
        <v>180</v>
      </c>
      <c r="J46" s="14"/>
      <c r="K46" s="15" t="s">
        <v>1872</v>
      </c>
      <c r="L46" s="14" t="s">
        <v>2115</v>
      </c>
      <c r="M46" s="14" t="s">
        <v>1868</v>
      </c>
      <c r="N46" s="14"/>
    </row>
    <row r="47" s="1" customFormat="1" ht="40.5" spans="1:14">
      <c r="A47" s="13" t="s">
        <v>758</v>
      </c>
      <c r="B47" s="14" t="s">
        <v>2116</v>
      </c>
      <c r="C47" s="14" t="s">
        <v>2117</v>
      </c>
      <c r="D47" s="14" t="s">
        <v>2118</v>
      </c>
      <c r="E47" s="14">
        <v>1</v>
      </c>
      <c r="F47" s="14" t="s">
        <v>1855</v>
      </c>
      <c r="G47" s="14" t="s">
        <v>1074</v>
      </c>
      <c r="H47" s="15">
        <v>40848</v>
      </c>
      <c r="I47" s="15" t="s">
        <v>171</v>
      </c>
      <c r="J47" s="14" t="s">
        <v>2119</v>
      </c>
      <c r="K47" s="14" t="s">
        <v>1872</v>
      </c>
      <c r="L47" s="14" t="s">
        <v>2120</v>
      </c>
      <c r="M47" s="14" t="s">
        <v>1868</v>
      </c>
      <c r="N47" s="14"/>
    </row>
    <row r="48" s="1" customFormat="1" ht="27" spans="1:14">
      <c r="A48" s="13" t="s">
        <v>764</v>
      </c>
      <c r="B48" s="14" t="s">
        <v>2121</v>
      </c>
      <c r="C48" s="14" t="s">
        <v>2122</v>
      </c>
      <c r="D48" s="14" t="s">
        <v>2123</v>
      </c>
      <c r="E48" s="14">
        <v>1</v>
      </c>
      <c r="F48" s="14" t="s">
        <v>1855</v>
      </c>
      <c r="G48" s="14" t="s">
        <v>1074</v>
      </c>
      <c r="H48" s="15">
        <v>40969</v>
      </c>
      <c r="I48" s="15" t="s">
        <v>31</v>
      </c>
      <c r="J48" s="14"/>
      <c r="K48" s="15" t="s">
        <v>1872</v>
      </c>
      <c r="L48" s="14" t="s">
        <v>2124</v>
      </c>
      <c r="M48" s="14" t="s">
        <v>1868</v>
      </c>
      <c r="N48" s="14"/>
    </row>
    <row r="49" s="1" customFormat="1" ht="82" customHeight="1" spans="1:14">
      <c r="A49" s="13" t="s">
        <v>766</v>
      </c>
      <c r="B49" s="14" t="s">
        <v>2125</v>
      </c>
      <c r="C49" s="14" t="s">
        <v>2126</v>
      </c>
      <c r="D49" s="14" t="s">
        <v>2127</v>
      </c>
      <c r="E49" s="14">
        <v>1</v>
      </c>
      <c r="F49" s="14" t="s">
        <v>1855</v>
      </c>
      <c r="G49" s="14" t="s">
        <v>1074</v>
      </c>
      <c r="H49" s="15">
        <v>41122</v>
      </c>
      <c r="I49" s="15" t="s">
        <v>31</v>
      </c>
      <c r="J49" s="14"/>
      <c r="K49" s="15" t="s">
        <v>1872</v>
      </c>
      <c r="L49" s="14" t="s">
        <v>2128</v>
      </c>
      <c r="M49" s="14" t="s">
        <v>1868</v>
      </c>
      <c r="N49" s="14"/>
    </row>
    <row r="50" s="1" customFormat="1" ht="27" spans="1:14">
      <c r="A50" s="13" t="s">
        <v>834</v>
      </c>
      <c r="B50" s="14" t="s">
        <v>2129</v>
      </c>
      <c r="C50" s="14" t="s">
        <v>2130</v>
      </c>
      <c r="D50" s="14" t="s">
        <v>2131</v>
      </c>
      <c r="E50" s="14">
        <v>1</v>
      </c>
      <c r="F50" s="14" t="s">
        <v>1855</v>
      </c>
      <c r="G50" s="14" t="s">
        <v>1990</v>
      </c>
      <c r="H50" s="15">
        <v>41852</v>
      </c>
      <c r="I50" s="15" t="s">
        <v>171</v>
      </c>
      <c r="J50" s="14"/>
      <c r="K50" s="15" t="s">
        <v>1872</v>
      </c>
      <c r="L50" s="14" t="s">
        <v>2132</v>
      </c>
      <c r="M50" s="14" t="s">
        <v>1868</v>
      </c>
      <c r="N50" s="14"/>
    </row>
    <row r="51" s="1" customFormat="1" ht="40.5" spans="1:14">
      <c r="A51" s="13" t="s">
        <v>841</v>
      </c>
      <c r="B51" s="14" t="s">
        <v>2133</v>
      </c>
      <c r="C51" s="14" t="s">
        <v>2134</v>
      </c>
      <c r="D51" s="14" t="s">
        <v>2135</v>
      </c>
      <c r="E51" s="14">
        <v>1</v>
      </c>
      <c r="F51" s="14" t="s">
        <v>1855</v>
      </c>
      <c r="G51" s="14" t="s">
        <v>1074</v>
      </c>
      <c r="H51" s="15">
        <v>41913</v>
      </c>
      <c r="I51" s="15" t="s">
        <v>31</v>
      </c>
      <c r="J51" s="14"/>
      <c r="K51" s="15" t="s">
        <v>1872</v>
      </c>
      <c r="L51" s="14" t="s">
        <v>2136</v>
      </c>
      <c r="M51" s="14" t="s">
        <v>1868</v>
      </c>
      <c r="N51" s="14"/>
    </row>
    <row r="52" s="1" customFormat="1" ht="28" customHeight="1" spans="1:14">
      <c r="A52" s="13" t="s">
        <v>845</v>
      </c>
      <c r="B52" s="14" t="s">
        <v>2137</v>
      </c>
      <c r="C52" s="14" t="s">
        <v>2029</v>
      </c>
      <c r="D52" s="14" t="s">
        <v>2138</v>
      </c>
      <c r="E52" s="14">
        <v>1</v>
      </c>
      <c r="F52" s="14" t="s">
        <v>1855</v>
      </c>
      <c r="G52" s="14" t="s">
        <v>1074</v>
      </c>
      <c r="H52" s="15">
        <v>41944</v>
      </c>
      <c r="I52" s="15" t="s">
        <v>180</v>
      </c>
      <c r="J52" s="14"/>
      <c r="K52" s="14" t="s">
        <v>1872</v>
      </c>
      <c r="L52" s="14" t="s">
        <v>2139</v>
      </c>
      <c r="M52" s="14" t="s">
        <v>1868</v>
      </c>
      <c r="N52" s="14"/>
    </row>
    <row r="53" s="1" customFormat="1" ht="27" spans="1:14">
      <c r="A53" s="13" t="s">
        <v>855</v>
      </c>
      <c r="B53" s="14" t="s">
        <v>2140</v>
      </c>
      <c r="C53" s="14" t="s">
        <v>2141</v>
      </c>
      <c r="D53" s="14" t="s">
        <v>2142</v>
      </c>
      <c r="E53" s="14">
        <v>1</v>
      </c>
      <c r="F53" s="14" t="s">
        <v>1855</v>
      </c>
      <c r="G53" s="14" t="s">
        <v>1074</v>
      </c>
      <c r="H53" s="15">
        <v>41944</v>
      </c>
      <c r="I53" s="15" t="s">
        <v>140</v>
      </c>
      <c r="J53" s="14"/>
      <c r="K53" s="15" t="s">
        <v>1872</v>
      </c>
      <c r="L53" s="14" t="s">
        <v>2143</v>
      </c>
      <c r="M53" s="14" t="s">
        <v>1868</v>
      </c>
      <c r="N53" s="14"/>
    </row>
    <row r="54" s="1" customFormat="1" ht="40.5" spans="1:14">
      <c r="A54" s="13" t="s">
        <v>869</v>
      </c>
      <c r="B54" s="14" t="s">
        <v>2144</v>
      </c>
      <c r="C54" s="14" t="s">
        <v>2145</v>
      </c>
      <c r="D54" s="14" t="s">
        <v>2146</v>
      </c>
      <c r="E54" s="14">
        <v>1</v>
      </c>
      <c r="F54" s="14" t="s">
        <v>1855</v>
      </c>
      <c r="G54" s="14" t="s">
        <v>1074</v>
      </c>
      <c r="H54" s="15">
        <v>42307</v>
      </c>
      <c r="I54" s="15" t="s">
        <v>140</v>
      </c>
      <c r="J54" s="14"/>
      <c r="K54" s="14" t="s">
        <v>1872</v>
      </c>
      <c r="L54" s="14" t="s">
        <v>2147</v>
      </c>
      <c r="M54" s="14" t="s">
        <v>1868</v>
      </c>
      <c r="N54" s="14"/>
    </row>
    <row r="55" s="1" customFormat="1" ht="40.5" spans="1:14">
      <c r="A55" s="13" t="s">
        <v>875</v>
      </c>
      <c r="B55" s="14" t="s">
        <v>2148</v>
      </c>
      <c r="C55" s="14" t="s">
        <v>2149</v>
      </c>
      <c r="D55" s="14" t="s">
        <v>2150</v>
      </c>
      <c r="E55" s="14">
        <v>1</v>
      </c>
      <c r="F55" s="14" t="s">
        <v>1855</v>
      </c>
      <c r="G55" s="14" t="s">
        <v>1074</v>
      </c>
      <c r="H55" s="15">
        <v>42339</v>
      </c>
      <c r="I55" s="15" t="s">
        <v>31</v>
      </c>
      <c r="J55" s="14"/>
      <c r="K55" s="15" t="s">
        <v>1872</v>
      </c>
      <c r="L55" s="14" t="s">
        <v>2151</v>
      </c>
      <c r="M55" s="14" t="s">
        <v>1868</v>
      </c>
      <c r="N55" s="14"/>
    </row>
    <row r="56" s="1" customFormat="1" ht="40.5" spans="1:14">
      <c r="A56" s="13" t="s">
        <v>904</v>
      </c>
      <c r="B56" s="14" t="s">
        <v>2152</v>
      </c>
      <c r="C56" s="14" t="s">
        <v>2153</v>
      </c>
      <c r="D56" s="14" t="s">
        <v>2154</v>
      </c>
      <c r="E56" s="14">
        <v>1</v>
      </c>
      <c r="F56" s="14" t="s">
        <v>1855</v>
      </c>
      <c r="G56" s="14" t="s">
        <v>1074</v>
      </c>
      <c r="H56" s="15">
        <v>42522</v>
      </c>
      <c r="I56" s="15" t="s">
        <v>31</v>
      </c>
      <c r="J56" s="14"/>
      <c r="K56" s="15" t="s">
        <v>1872</v>
      </c>
      <c r="L56" s="14" t="s">
        <v>2155</v>
      </c>
      <c r="M56" s="14" t="s">
        <v>1868</v>
      </c>
      <c r="N56" s="14"/>
    </row>
    <row r="57" s="1" customFormat="1" ht="40.5" spans="1:14">
      <c r="A57" s="13" t="s">
        <v>908</v>
      </c>
      <c r="B57" s="14" t="s">
        <v>2156</v>
      </c>
      <c r="C57" s="14" t="s">
        <v>2157</v>
      </c>
      <c r="D57" s="14" t="s">
        <v>2158</v>
      </c>
      <c r="E57" s="14">
        <v>1</v>
      </c>
      <c r="F57" s="14" t="s">
        <v>1855</v>
      </c>
      <c r="G57" s="14" t="s">
        <v>1074</v>
      </c>
      <c r="H57" s="15">
        <v>42583</v>
      </c>
      <c r="I57" s="15" t="s">
        <v>31</v>
      </c>
      <c r="J57" s="14"/>
      <c r="K57" s="15" t="s">
        <v>1872</v>
      </c>
      <c r="L57" s="14" t="s">
        <v>2155</v>
      </c>
      <c r="M57" s="14" t="s">
        <v>1868</v>
      </c>
      <c r="N57" s="14"/>
    </row>
    <row r="58" s="1" customFormat="1" ht="27" spans="1:14">
      <c r="A58" s="13" t="s">
        <v>1167</v>
      </c>
      <c r="B58" s="14" t="s">
        <v>2159</v>
      </c>
      <c r="C58" s="14" t="s">
        <v>2160</v>
      </c>
      <c r="D58" s="14" t="s">
        <v>2161</v>
      </c>
      <c r="E58" s="14">
        <v>1</v>
      </c>
      <c r="F58" s="14" t="s">
        <v>1855</v>
      </c>
      <c r="G58" s="14" t="s">
        <v>1074</v>
      </c>
      <c r="H58" s="15">
        <v>39203</v>
      </c>
      <c r="I58" s="15" t="s">
        <v>65</v>
      </c>
      <c r="J58" s="14" t="s">
        <v>2162</v>
      </c>
      <c r="K58" s="14" t="s">
        <v>1872</v>
      </c>
      <c r="L58" s="14" t="s">
        <v>2163</v>
      </c>
      <c r="M58" s="14" t="s">
        <v>2055</v>
      </c>
      <c r="N58" s="14"/>
    </row>
    <row r="59" s="1" customFormat="1" ht="30" customHeight="1" spans="1:14">
      <c r="A59" s="13" t="s">
        <v>1171</v>
      </c>
      <c r="B59" s="11" t="s">
        <v>2164</v>
      </c>
      <c r="C59" s="11" t="s">
        <v>2165</v>
      </c>
      <c r="D59" s="14" t="s">
        <v>2166</v>
      </c>
      <c r="E59" s="14">
        <v>1</v>
      </c>
      <c r="F59" s="14" t="s">
        <v>1855</v>
      </c>
      <c r="G59" s="14" t="s">
        <v>1074</v>
      </c>
      <c r="H59" s="15">
        <v>36281</v>
      </c>
      <c r="I59" s="15" t="s">
        <v>80</v>
      </c>
      <c r="J59" s="15"/>
      <c r="K59" s="15" t="s">
        <v>1872</v>
      </c>
      <c r="L59" s="14" t="s">
        <v>2167</v>
      </c>
      <c r="M59" s="14" t="s">
        <v>2069</v>
      </c>
      <c r="N59" s="14"/>
    </row>
    <row r="60" s="1" customFormat="1" ht="35" customHeight="1" spans="1:14">
      <c r="A60" s="13" t="s">
        <v>1172</v>
      </c>
      <c r="B60" s="14" t="s">
        <v>2168</v>
      </c>
      <c r="C60" s="14" t="s">
        <v>2169</v>
      </c>
      <c r="D60" s="14" t="s">
        <v>2170</v>
      </c>
      <c r="E60" s="14">
        <v>1</v>
      </c>
      <c r="F60" s="14" t="s">
        <v>1855</v>
      </c>
      <c r="G60" s="14" t="s">
        <v>1074</v>
      </c>
      <c r="H60" s="15">
        <v>35309</v>
      </c>
      <c r="I60" s="15" t="s">
        <v>31</v>
      </c>
      <c r="J60" s="14"/>
      <c r="K60" s="15" t="s">
        <v>1872</v>
      </c>
      <c r="L60" s="14" t="s">
        <v>2171</v>
      </c>
      <c r="M60" s="14" t="s">
        <v>2069</v>
      </c>
      <c r="N60" s="14"/>
    </row>
    <row r="61" s="1" customFormat="1" ht="39" customHeight="1" spans="1:14">
      <c r="A61" s="13" t="s">
        <v>1182</v>
      </c>
      <c r="B61" s="14" t="s">
        <v>2172</v>
      </c>
      <c r="C61" s="14" t="s">
        <v>2173</v>
      </c>
      <c r="D61" s="14" t="s">
        <v>2174</v>
      </c>
      <c r="E61" s="14">
        <v>1</v>
      </c>
      <c r="F61" s="14" t="s">
        <v>1855</v>
      </c>
      <c r="G61" s="14" t="s">
        <v>1074</v>
      </c>
      <c r="H61" s="15">
        <v>38322</v>
      </c>
      <c r="I61" s="15" t="s">
        <v>31</v>
      </c>
      <c r="J61" s="14"/>
      <c r="K61" s="15" t="s">
        <v>1872</v>
      </c>
      <c r="L61" s="14" t="s">
        <v>2175</v>
      </c>
      <c r="M61" s="14" t="s">
        <v>2069</v>
      </c>
      <c r="N61" s="14"/>
    </row>
    <row r="62" s="1" customFormat="1" ht="33" customHeight="1" spans="1:14">
      <c r="A62" s="13" t="s">
        <v>1183</v>
      </c>
      <c r="B62" s="14" t="s">
        <v>2176</v>
      </c>
      <c r="C62" s="14" t="s">
        <v>2173</v>
      </c>
      <c r="D62" s="14" t="s">
        <v>2174</v>
      </c>
      <c r="E62" s="14">
        <v>1</v>
      </c>
      <c r="F62" s="14" t="s">
        <v>1855</v>
      </c>
      <c r="G62" s="14" t="s">
        <v>1074</v>
      </c>
      <c r="H62" s="15">
        <v>38322</v>
      </c>
      <c r="I62" s="15" t="s">
        <v>31</v>
      </c>
      <c r="J62" s="14"/>
      <c r="K62" s="15" t="s">
        <v>1872</v>
      </c>
      <c r="L62" s="14" t="s">
        <v>2177</v>
      </c>
      <c r="M62" s="14" t="s">
        <v>2069</v>
      </c>
      <c r="N62" s="14"/>
    </row>
    <row r="63" s="1" customFormat="1" ht="29" customHeight="1" spans="1:14">
      <c r="A63" s="13" t="s">
        <v>1184</v>
      </c>
      <c r="B63" s="14" t="s">
        <v>2178</v>
      </c>
      <c r="C63" s="14" t="s">
        <v>2173</v>
      </c>
      <c r="D63" s="14" t="s">
        <v>2174</v>
      </c>
      <c r="E63" s="14">
        <v>1</v>
      </c>
      <c r="F63" s="14" t="s">
        <v>1855</v>
      </c>
      <c r="G63" s="14" t="s">
        <v>1074</v>
      </c>
      <c r="H63" s="15">
        <v>38322</v>
      </c>
      <c r="I63" s="15" t="s">
        <v>31</v>
      </c>
      <c r="J63" s="14"/>
      <c r="K63" s="15" t="s">
        <v>1872</v>
      </c>
      <c r="L63" s="14" t="s">
        <v>2177</v>
      </c>
      <c r="M63" s="14" t="s">
        <v>2069</v>
      </c>
      <c r="N63" s="14"/>
    </row>
    <row r="64" s="1" customFormat="1" ht="29" customHeight="1" spans="1:14">
      <c r="A64" s="13" t="s">
        <v>1185</v>
      </c>
      <c r="B64" s="14" t="s">
        <v>2179</v>
      </c>
      <c r="C64" s="14" t="s">
        <v>2180</v>
      </c>
      <c r="D64" s="14" t="s">
        <v>2181</v>
      </c>
      <c r="E64" s="14">
        <v>1</v>
      </c>
      <c r="F64" s="14" t="s">
        <v>1855</v>
      </c>
      <c r="G64" s="14" t="s">
        <v>1074</v>
      </c>
      <c r="H64" s="15">
        <v>38322</v>
      </c>
      <c r="I64" s="15" t="s">
        <v>31</v>
      </c>
      <c r="J64" s="14"/>
      <c r="K64" s="15" t="s">
        <v>1872</v>
      </c>
      <c r="L64" s="14" t="s">
        <v>2182</v>
      </c>
      <c r="M64" s="14" t="s">
        <v>2069</v>
      </c>
      <c r="N64" s="14"/>
    </row>
    <row r="65" s="1" customFormat="1" ht="60" customHeight="1" spans="1:14">
      <c r="A65" s="13" t="s">
        <v>1186</v>
      </c>
      <c r="B65" s="14" t="s">
        <v>2183</v>
      </c>
      <c r="C65" s="14" t="s">
        <v>2184</v>
      </c>
      <c r="D65" s="14" t="s">
        <v>2185</v>
      </c>
      <c r="E65" s="14">
        <v>1</v>
      </c>
      <c r="F65" s="14" t="s">
        <v>1855</v>
      </c>
      <c r="G65" s="14" t="s">
        <v>1074</v>
      </c>
      <c r="H65" s="15">
        <v>38322</v>
      </c>
      <c r="I65" s="15" t="s">
        <v>31</v>
      </c>
      <c r="J65" s="14"/>
      <c r="K65" s="15" t="s">
        <v>1872</v>
      </c>
      <c r="L65" s="14" t="s">
        <v>2186</v>
      </c>
      <c r="M65" s="14" t="s">
        <v>2069</v>
      </c>
      <c r="N65" s="14"/>
    </row>
    <row r="66" s="1" customFormat="1" ht="27" spans="1:14">
      <c r="A66" s="13" t="s">
        <v>1187</v>
      </c>
      <c r="B66" s="14" t="s">
        <v>2187</v>
      </c>
      <c r="C66" s="14" t="s">
        <v>2188</v>
      </c>
      <c r="D66" s="14" t="s">
        <v>2174</v>
      </c>
      <c r="E66" s="14">
        <v>1</v>
      </c>
      <c r="F66" s="14" t="s">
        <v>1855</v>
      </c>
      <c r="G66" s="14" t="s">
        <v>1074</v>
      </c>
      <c r="H66" s="15">
        <v>38322</v>
      </c>
      <c r="I66" s="15" t="s">
        <v>31</v>
      </c>
      <c r="J66" s="14"/>
      <c r="K66" s="15" t="s">
        <v>1872</v>
      </c>
      <c r="L66" s="14" t="s">
        <v>2177</v>
      </c>
      <c r="M66" s="14" t="s">
        <v>2069</v>
      </c>
      <c r="N66" s="14"/>
    </row>
    <row r="67" s="1" customFormat="1" ht="27" spans="1:14">
      <c r="A67" s="13" t="s">
        <v>1188</v>
      </c>
      <c r="B67" s="14" t="s">
        <v>2189</v>
      </c>
      <c r="C67" s="14" t="s">
        <v>2190</v>
      </c>
      <c r="D67" s="14" t="s">
        <v>2191</v>
      </c>
      <c r="E67" s="14">
        <v>1</v>
      </c>
      <c r="F67" s="14" t="s">
        <v>1855</v>
      </c>
      <c r="G67" s="14" t="s">
        <v>1074</v>
      </c>
      <c r="H67" s="15">
        <v>38322</v>
      </c>
      <c r="I67" s="15" t="s">
        <v>31</v>
      </c>
      <c r="J67" s="14"/>
      <c r="K67" s="15" t="s">
        <v>1872</v>
      </c>
      <c r="L67" s="14" t="s">
        <v>2177</v>
      </c>
      <c r="M67" s="14" t="s">
        <v>2069</v>
      </c>
      <c r="N67" s="14"/>
    </row>
    <row r="68" s="1" customFormat="1" ht="27" spans="1:14">
      <c r="A68" s="13" t="s">
        <v>1189</v>
      </c>
      <c r="B68" s="14" t="s">
        <v>2192</v>
      </c>
      <c r="C68" s="14" t="s">
        <v>2193</v>
      </c>
      <c r="D68" s="14" t="s">
        <v>2194</v>
      </c>
      <c r="E68" s="14">
        <v>1</v>
      </c>
      <c r="F68" s="14" t="s">
        <v>1855</v>
      </c>
      <c r="G68" s="14" t="s">
        <v>1074</v>
      </c>
      <c r="H68" s="15">
        <v>38322</v>
      </c>
      <c r="I68" s="15" t="s">
        <v>174</v>
      </c>
      <c r="J68" s="14"/>
      <c r="K68" s="14" t="s">
        <v>1872</v>
      </c>
      <c r="L68" s="14" t="s">
        <v>2195</v>
      </c>
      <c r="M68" s="14" t="s">
        <v>2069</v>
      </c>
      <c r="N68" s="14"/>
    </row>
    <row r="69" s="1" customFormat="1" ht="27" spans="1:14">
      <c r="A69" s="13" t="s">
        <v>1190</v>
      </c>
      <c r="B69" s="14" t="s">
        <v>2196</v>
      </c>
      <c r="C69" s="14" t="s">
        <v>2197</v>
      </c>
      <c r="D69" s="14" t="s">
        <v>2194</v>
      </c>
      <c r="E69" s="14">
        <v>1</v>
      </c>
      <c r="F69" s="14" t="s">
        <v>1855</v>
      </c>
      <c r="G69" s="14" t="s">
        <v>1074</v>
      </c>
      <c r="H69" s="15">
        <v>38322</v>
      </c>
      <c r="I69" s="15" t="s">
        <v>174</v>
      </c>
      <c r="J69" s="14"/>
      <c r="K69" s="14" t="s">
        <v>1872</v>
      </c>
      <c r="L69" s="14" t="s">
        <v>2177</v>
      </c>
      <c r="M69" s="14" t="s">
        <v>2069</v>
      </c>
      <c r="N69" s="14"/>
    </row>
    <row r="70" s="1" customFormat="1" ht="54" customHeight="1" spans="1:14">
      <c r="A70" s="13" t="s">
        <v>1191</v>
      </c>
      <c r="B70" s="14" t="s">
        <v>2198</v>
      </c>
      <c r="C70" s="14" t="s">
        <v>2199</v>
      </c>
      <c r="D70" s="14" t="s">
        <v>2200</v>
      </c>
      <c r="E70" s="14">
        <v>1</v>
      </c>
      <c r="F70" s="14" t="s">
        <v>1855</v>
      </c>
      <c r="G70" s="14" t="s">
        <v>1074</v>
      </c>
      <c r="H70" s="15">
        <v>38322</v>
      </c>
      <c r="I70" s="15" t="s">
        <v>31</v>
      </c>
      <c r="J70" s="14"/>
      <c r="K70" s="15" t="s">
        <v>1872</v>
      </c>
      <c r="L70" s="14" t="s">
        <v>2201</v>
      </c>
      <c r="M70" s="14" t="s">
        <v>2069</v>
      </c>
      <c r="N70" s="14"/>
    </row>
    <row r="71" s="1" customFormat="1" ht="40.5" spans="1:14">
      <c r="A71" s="13" t="s">
        <v>1192</v>
      </c>
      <c r="B71" s="14" t="s">
        <v>2202</v>
      </c>
      <c r="C71" s="14" t="s">
        <v>2199</v>
      </c>
      <c r="D71" s="14" t="s">
        <v>2200</v>
      </c>
      <c r="E71" s="14">
        <v>1</v>
      </c>
      <c r="F71" s="14" t="s">
        <v>1855</v>
      </c>
      <c r="G71" s="14" t="s">
        <v>1074</v>
      </c>
      <c r="H71" s="15">
        <v>38322</v>
      </c>
      <c r="I71" s="15" t="s">
        <v>31</v>
      </c>
      <c r="J71" s="14"/>
      <c r="K71" s="15" t="s">
        <v>1872</v>
      </c>
      <c r="L71" s="14" t="s">
        <v>2203</v>
      </c>
      <c r="M71" s="14" t="s">
        <v>2069</v>
      </c>
      <c r="N71" s="14"/>
    </row>
    <row r="72" s="1" customFormat="1" ht="42" customHeight="1" spans="1:14">
      <c r="A72" s="13" t="s">
        <v>1201</v>
      </c>
      <c r="B72" s="14" t="s">
        <v>2204</v>
      </c>
      <c r="C72" s="14" t="s">
        <v>2205</v>
      </c>
      <c r="D72" s="14" t="s">
        <v>2206</v>
      </c>
      <c r="E72" s="14">
        <v>1</v>
      </c>
      <c r="F72" s="14" t="s">
        <v>1855</v>
      </c>
      <c r="G72" s="14" t="s">
        <v>1074</v>
      </c>
      <c r="H72" s="15">
        <v>41730</v>
      </c>
      <c r="I72" s="15" t="s">
        <v>31</v>
      </c>
      <c r="J72" s="14"/>
      <c r="K72" s="15" t="s">
        <v>1872</v>
      </c>
      <c r="L72" s="14" t="s">
        <v>2207</v>
      </c>
      <c r="M72" s="14" t="s">
        <v>2069</v>
      </c>
      <c r="N72" s="14"/>
    </row>
    <row r="73" s="1" customFormat="1" ht="40.5" spans="1:14">
      <c r="A73" s="13" t="s">
        <v>1205</v>
      </c>
      <c r="B73" s="14" t="s">
        <v>2208</v>
      </c>
      <c r="C73" s="14" t="s">
        <v>2209</v>
      </c>
      <c r="D73" s="14" t="s">
        <v>2210</v>
      </c>
      <c r="E73" s="14">
        <v>1</v>
      </c>
      <c r="F73" s="14" t="s">
        <v>1855</v>
      </c>
      <c r="G73" s="14" t="s">
        <v>1074</v>
      </c>
      <c r="H73" s="15">
        <v>41913</v>
      </c>
      <c r="I73" s="15" t="s">
        <v>65</v>
      </c>
      <c r="J73" s="14" t="s">
        <v>65</v>
      </c>
      <c r="K73" s="14" t="s">
        <v>1872</v>
      </c>
      <c r="L73" s="14" t="s">
        <v>2211</v>
      </c>
      <c r="M73" s="14" t="s">
        <v>1868</v>
      </c>
      <c r="N73" s="14"/>
    </row>
    <row r="74" s="1" customFormat="1" ht="54" customHeight="1" spans="1:14">
      <c r="A74" s="13" t="s">
        <v>1206</v>
      </c>
      <c r="B74" s="14" t="s">
        <v>2212</v>
      </c>
      <c r="C74" s="14" t="s">
        <v>2209</v>
      </c>
      <c r="D74" s="14" t="s">
        <v>2210</v>
      </c>
      <c r="E74" s="14">
        <v>1</v>
      </c>
      <c r="F74" s="14" t="s">
        <v>1855</v>
      </c>
      <c r="G74" s="14" t="s">
        <v>1074</v>
      </c>
      <c r="H74" s="15">
        <v>41913</v>
      </c>
      <c r="I74" s="15" t="s">
        <v>65</v>
      </c>
      <c r="J74" s="14" t="s">
        <v>65</v>
      </c>
      <c r="K74" s="14" t="s">
        <v>1872</v>
      </c>
      <c r="L74" s="14" t="s">
        <v>2211</v>
      </c>
      <c r="M74" s="14" t="s">
        <v>1868</v>
      </c>
      <c r="N74" s="14"/>
    </row>
    <row r="75" s="1" customFormat="1" ht="54" spans="1:14">
      <c r="A75" s="13" t="s">
        <v>1224</v>
      </c>
      <c r="B75" s="14" t="s">
        <v>2213</v>
      </c>
      <c r="C75" s="14" t="s">
        <v>2214</v>
      </c>
      <c r="D75" s="14" t="s">
        <v>2215</v>
      </c>
      <c r="E75" s="14">
        <v>1</v>
      </c>
      <c r="F75" s="14" t="s">
        <v>1855</v>
      </c>
      <c r="G75" s="14" t="s">
        <v>1074</v>
      </c>
      <c r="H75" s="15">
        <v>42948</v>
      </c>
      <c r="I75" s="15" t="s">
        <v>65</v>
      </c>
      <c r="J75" s="14" t="s">
        <v>65</v>
      </c>
      <c r="K75" s="14" t="s">
        <v>1872</v>
      </c>
      <c r="L75" s="14" t="s">
        <v>2216</v>
      </c>
      <c r="M75" s="14" t="s">
        <v>1868</v>
      </c>
      <c r="N75" s="14"/>
    </row>
    <row r="76" s="1" customFormat="1" ht="28" customHeight="1" spans="1:14">
      <c r="A76" s="13" t="s">
        <v>1270</v>
      </c>
      <c r="B76" s="14" t="s">
        <v>2217</v>
      </c>
      <c r="C76" s="14" t="s">
        <v>2218</v>
      </c>
      <c r="D76" s="14" t="s">
        <v>2219</v>
      </c>
      <c r="E76" s="14">
        <v>1</v>
      </c>
      <c r="F76" s="14" t="s">
        <v>1855</v>
      </c>
      <c r="G76" s="14" t="s">
        <v>1074</v>
      </c>
      <c r="H76" s="15">
        <v>35704</v>
      </c>
      <c r="I76" s="15" t="s">
        <v>171</v>
      </c>
      <c r="J76" s="14"/>
      <c r="K76" s="14" t="s">
        <v>1872</v>
      </c>
      <c r="L76" s="14" t="s">
        <v>2220</v>
      </c>
      <c r="M76" s="14" t="s">
        <v>1868</v>
      </c>
      <c r="N76" s="14"/>
    </row>
    <row r="77" s="1" customFormat="1" ht="33" customHeight="1" spans="1:14">
      <c r="A77" s="13" t="s">
        <v>1282</v>
      </c>
      <c r="B77" s="14" t="s">
        <v>2221</v>
      </c>
      <c r="C77" s="14" t="s">
        <v>2222</v>
      </c>
      <c r="D77" s="14" t="s">
        <v>2223</v>
      </c>
      <c r="E77" s="14">
        <v>1</v>
      </c>
      <c r="F77" s="14" t="s">
        <v>1855</v>
      </c>
      <c r="G77" s="14" t="s">
        <v>1074</v>
      </c>
      <c r="H77" s="15">
        <v>36617</v>
      </c>
      <c r="I77" s="15" t="s">
        <v>180</v>
      </c>
      <c r="J77" s="14"/>
      <c r="K77" s="14" t="s">
        <v>1872</v>
      </c>
      <c r="L77" s="14" t="s">
        <v>2224</v>
      </c>
      <c r="M77" s="14" t="s">
        <v>1868</v>
      </c>
      <c r="N77" s="14"/>
    </row>
    <row r="78" s="1" customFormat="1" ht="44" customHeight="1" spans="1:14">
      <c r="A78" s="13" t="s">
        <v>1283</v>
      </c>
      <c r="B78" s="14" t="s">
        <v>2225</v>
      </c>
      <c r="C78" s="14" t="s">
        <v>2226</v>
      </c>
      <c r="D78" s="14" t="s">
        <v>2227</v>
      </c>
      <c r="E78" s="14">
        <v>1</v>
      </c>
      <c r="F78" s="14" t="s">
        <v>1855</v>
      </c>
      <c r="G78" s="14" t="s">
        <v>1074</v>
      </c>
      <c r="H78" s="15">
        <v>36739</v>
      </c>
      <c r="I78" s="15" t="s">
        <v>31</v>
      </c>
      <c r="J78" s="14"/>
      <c r="K78" s="15" t="s">
        <v>1872</v>
      </c>
      <c r="L78" s="14" t="s">
        <v>2228</v>
      </c>
      <c r="M78" s="14" t="s">
        <v>1868</v>
      </c>
      <c r="N78" s="14"/>
    </row>
    <row r="79" s="1" customFormat="1" ht="36" customHeight="1" spans="1:14">
      <c r="A79" s="13" t="s">
        <v>1289</v>
      </c>
      <c r="B79" s="14" t="s">
        <v>2229</v>
      </c>
      <c r="C79" s="14" t="s">
        <v>2222</v>
      </c>
      <c r="D79" s="14" t="s">
        <v>2223</v>
      </c>
      <c r="E79" s="14">
        <v>1</v>
      </c>
      <c r="F79" s="14" t="s">
        <v>1855</v>
      </c>
      <c r="G79" s="14" t="s">
        <v>1074</v>
      </c>
      <c r="H79" s="15">
        <v>37135</v>
      </c>
      <c r="I79" s="15" t="s">
        <v>180</v>
      </c>
      <c r="J79" s="14"/>
      <c r="K79" s="14" t="s">
        <v>1872</v>
      </c>
      <c r="L79" s="14"/>
      <c r="M79" s="14" t="s">
        <v>1868</v>
      </c>
      <c r="N79" s="14"/>
    </row>
    <row r="80" s="1" customFormat="1" ht="54" spans="1:14">
      <c r="A80" s="13" t="s">
        <v>1294</v>
      </c>
      <c r="B80" s="14" t="s">
        <v>2230</v>
      </c>
      <c r="C80" s="14" t="s">
        <v>2231</v>
      </c>
      <c r="D80" s="14" t="s">
        <v>2232</v>
      </c>
      <c r="E80" s="14">
        <v>1</v>
      </c>
      <c r="F80" s="14" t="s">
        <v>1855</v>
      </c>
      <c r="G80" s="14" t="s">
        <v>1990</v>
      </c>
      <c r="H80" s="15">
        <v>37165</v>
      </c>
      <c r="I80" s="15" t="s">
        <v>171</v>
      </c>
      <c r="J80" s="14"/>
      <c r="K80" s="14" t="s">
        <v>1872</v>
      </c>
      <c r="L80" s="14" t="s">
        <v>2233</v>
      </c>
      <c r="M80" s="14" t="s">
        <v>1868</v>
      </c>
      <c r="N80" s="14"/>
    </row>
    <row r="81" s="1" customFormat="1" spans="1:14">
      <c r="A81" s="13" t="s">
        <v>1306</v>
      </c>
      <c r="B81" s="14" t="s">
        <v>2234</v>
      </c>
      <c r="C81" s="14" t="s">
        <v>1975</v>
      </c>
      <c r="D81" s="14" t="s">
        <v>2068</v>
      </c>
      <c r="E81" s="14">
        <v>1</v>
      </c>
      <c r="F81" s="14" t="s">
        <v>1855</v>
      </c>
      <c r="G81" s="14" t="s">
        <v>1074</v>
      </c>
      <c r="H81" s="15">
        <v>38261</v>
      </c>
      <c r="I81" s="15" t="s">
        <v>31</v>
      </c>
      <c r="J81" s="14"/>
      <c r="K81" s="15" t="s">
        <v>1872</v>
      </c>
      <c r="L81" s="14"/>
      <c r="M81" s="14" t="s">
        <v>1868</v>
      </c>
      <c r="N81" s="14"/>
    </row>
    <row r="82" s="1" customFormat="1" ht="58" customHeight="1" spans="1:14">
      <c r="A82" s="13" t="s">
        <v>1309</v>
      </c>
      <c r="B82" s="14" t="s">
        <v>2235</v>
      </c>
      <c r="C82" s="14" t="s">
        <v>2236</v>
      </c>
      <c r="D82" s="14" t="s">
        <v>2237</v>
      </c>
      <c r="E82" s="14">
        <v>1</v>
      </c>
      <c r="F82" s="14" t="s">
        <v>1855</v>
      </c>
      <c r="G82" s="14" t="s">
        <v>1074</v>
      </c>
      <c r="H82" s="15">
        <v>38322</v>
      </c>
      <c r="I82" s="15" t="s">
        <v>171</v>
      </c>
      <c r="J82" s="14"/>
      <c r="K82" s="14" t="s">
        <v>1872</v>
      </c>
      <c r="L82" s="14" t="s">
        <v>2238</v>
      </c>
      <c r="M82" s="14" t="s">
        <v>1868</v>
      </c>
      <c r="N82" s="14"/>
    </row>
    <row r="83" s="1" customFormat="1" ht="20" customHeight="1" spans="1:14">
      <c r="A83" s="13" t="s">
        <v>1310</v>
      </c>
      <c r="B83" s="14" t="s">
        <v>2239</v>
      </c>
      <c r="C83" s="14" t="s">
        <v>2236</v>
      </c>
      <c r="D83" s="14" t="s">
        <v>2237</v>
      </c>
      <c r="E83" s="14">
        <v>1</v>
      </c>
      <c r="F83" s="14" t="s">
        <v>1855</v>
      </c>
      <c r="G83" s="14" t="s">
        <v>1074</v>
      </c>
      <c r="H83" s="15">
        <v>38322</v>
      </c>
      <c r="I83" s="15" t="s">
        <v>171</v>
      </c>
      <c r="J83" s="14"/>
      <c r="K83" s="14" t="s">
        <v>1872</v>
      </c>
      <c r="L83" s="14" t="s">
        <v>2240</v>
      </c>
      <c r="M83" s="14" t="s">
        <v>1868</v>
      </c>
      <c r="N83" s="14"/>
    </row>
    <row r="84" s="1" customFormat="1" ht="27" spans="1:14">
      <c r="A84" s="13" t="s">
        <v>1311</v>
      </c>
      <c r="B84" s="14" t="s">
        <v>2241</v>
      </c>
      <c r="C84" s="14" t="s">
        <v>2242</v>
      </c>
      <c r="D84" s="14" t="s">
        <v>2243</v>
      </c>
      <c r="E84" s="14">
        <v>1</v>
      </c>
      <c r="F84" s="14" t="s">
        <v>1855</v>
      </c>
      <c r="G84" s="14" t="s">
        <v>1074</v>
      </c>
      <c r="H84" s="15">
        <v>38323</v>
      </c>
      <c r="I84" s="15" t="s">
        <v>31</v>
      </c>
      <c r="J84" s="14"/>
      <c r="K84" s="15" t="s">
        <v>1872</v>
      </c>
      <c r="L84" s="14" t="s">
        <v>2244</v>
      </c>
      <c r="M84" s="14" t="s">
        <v>1868</v>
      </c>
      <c r="N84" s="14"/>
    </row>
    <row r="85" s="1" customFormat="1" ht="40.5" spans="1:14">
      <c r="A85" s="13" t="s">
        <v>1312</v>
      </c>
      <c r="B85" s="14" t="s">
        <v>2245</v>
      </c>
      <c r="C85" s="14" t="s">
        <v>2246</v>
      </c>
      <c r="D85" s="14" t="s">
        <v>2247</v>
      </c>
      <c r="E85" s="14">
        <v>1</v>
      </c>
      <c r="F85" s="14" t="s">
        <v>1855</v>
      </c>
      <c r="G85" s="14" t="s">
        <v>1074</v>
      </c>
      <c r="H85" s="15">
        <v>38322</v>
      </c>
      <c r="I85" s="15" t="s">
        <v>31</v>
      </c>
      <c r="J85" s="14"/>
      <c r="K85" s="15" t="s">
        <v>1872</v>
      </c>
      <c r="L85" s="14" t="s">
        <v>2248</v>
      </c>
      <c r="M85" s="14" t="s">
        <v>1868</v>
      </c>
      <c r="N85" s="14"/>
    </row>
    <row r="86" s="2" customFormat="1" ht="69" customHeight="1" spans="1:14">
      <c r="A86" s="13" t="s">
        <v>1313</v>
      </c>
      <c r="B86" s="13" t="s">
        <v>2249</v>
      </c>
      <c r="C86" s="13" t="s">
        <v>2250</v>
      </c>
      <c r="D86" s="13" t="s">
        <v>2251</v>
      </c>
      <c r="E86" s="13">
        <v>1</v>
      </c>
      <c r="F86" s="13" t="s">
        <v>1855</v>
      </c>
      <c r="G86" s="13" t="s">
        <v>1990</v>
      </c>
      <c r="H86" s="19">
        <v>38322</v>
      </c>
      <c r="I86" s="19" t="s">
        <v>180</v>
      </c>
      <c r="J86" s="13"/>
      <c r="K86" s="19" t="s">
        <v>1872</v>
      </c>
      <c r="L86" s="13" t="s">
        <v>2252</v>
      </c>
      <c r="M86" s="13" t="s">
        <v>1868</v>
      </c>
      <c r="N86" s="13"/>
    </row>
    <row r="87" s="1" customFormat="1" ht="67.5" spans="1:14">
      <c r="A87" s="13" t="s">
        <v>1314</v>
      </c>
      <c r="B87" s="14" t="s">
        <v>2253</v>
      </c>
      <c r="C87" s="14" t="s">
        <v>2242</v>
      </c>
      <c r="D87" s="14" t="s">
        <v>2254</v>
      </c>
      <c r="E87" s="14">
        <v>1</v>
      </c>
      <c r="F87" s="14" t="s">
        <v>1855</v>
      </c>
      <c r="G87" s="13" t="s">
        <v>1990</v>
      </c>
      <c r="H87" s="15">
        <v>38322</v>
      </c>
      <c r="I87" s="15" t="s">
        <v>180</v>
      </c>
      <c r="J87" s="14"/>
      <c r="K87" s="14" t="s">
        <v>1872</v>
      </c>
      <c r="L87" s="14" t="s">
        <v>2255</v>
      </c>
      <c r="M87" s="14" t="s">
        <v>1868</v>
      </c>
      <c r="N87" s="14"/>
    </row>
    <row r="88" s="1" customFormat="1" ht="27" spans="1:14">
      <c r="A88" s="13" t="s">
        <v>1316</v>
      </c>
      <c r="B88" s="14" t="s">
        <v>2256</v>
      </c>
      <c r="C88" s="14" t="s">
        <v>2257</v>
      </c>
      <c r="D88" s="14" t="s">
        <v>2258</v>
      </c>
      <c r="E88" s="14">
        <v>1</v>
      </c>
      <c r="F88" s="14" t="s">
        <v>1855</v>
      </c>
      <c r="G88" s="14" t="s">
        <v>1074</v>
      </c>
      <c r="H88" s="15">
        <v>38322</v>
      </c>
      <c r="I88" s="15" t="s">
        <v>180</v>
      </c>
      <c r="J88" s="14"/>
      <c r="K88" s="15" t="s">
        <v>1872</v>
      </c>
      <c r="L88" s="14" t="s">
        <v>2259</v>
      </c>
      <c r="M88" s="14" t="s">
        <v>1868</v>
      </c>
      <c r="N88" s="14"/>
    </row>
    <row r="89" s="1" customFormat="1" ht="27" spans="1:14">
      <c r="A89" s="13" t="s">
        <v>1317</v>
      </c>
      <c r="B89" s="14" t="s">
        <v>2260</v>
      </c>
      <c r="C89" s="14" t="s">
        <v>2261</v>
      </c>
      <c r="D89" s="14" t="s">
        <v>2262</v>
      </c>
      <c r="E89" s="14">
        <v>1</v>
      </c>
      <c r="F89" s="14" t="s">
        <v>1855</v>
      </c>
      <c r="G89" s="14" t="s">
        <v>1074</v>
      </c>
      <c r="H89" s="15">
        <v>38322</v>
      </c>
      <c r="I89" s="15" t="s">
        <v>31</v>
      </c>
      <c r="J89" s="14"/>
      <c r="K89" s="15" t="s">
        <v>1872</v>
      </c>
      <c r="L89" s="14" t="s">
        <v>2259</v>
      </c>
      <c r="M89" s="14" t="s">
        <v>1868</v>
      </c>
      <c r="N89" s="14"/>
    </row>
    <row r="90" s="1" customFormat="1" ht="27" spans="1:14">
      <c r="A90" s="13" t="s">
        <v>1318</v>
      </c>
      <c r="B90" s="14" t="s">
        <v>2263</v>
      </c>
      <c r="C90" s="14" t="s">
        <v>2257</v>
      </c>
      <c r="D90" s="14" t="s">
        <v>2258</v>
      </c>
      <c r="E90" s="14">
        <v>1</v>
      </c>
      <c r="F90" s="14" t="s">
        <v>1855</v>
      </c>
      <c r="G90" s="14" t="s">
        <v>1074</v>
      </c>
      <c r="H90" s="15">
        <v>38322</v>
      </c>
      <c r="I90" s="15" t="s">
        <v>180</v>
      </c>
      <c r="J90" s="14"/>
      <c r="K90" s="15" t="s">
        <v>1872</v>
      </c>
      <c r="L90" s="14" t="s">
        <v>2259</v>
      </c>
      <c r="M90" s="14" t="s">
        <v>1868</v>
      </c>
      <c r="N90" s="14"/>
    </row>
    <row r="91" s="1" customFormat="1" ht="74" customHeight="1" spans="1:14">
      <c r="A91" s="13" t="s">
        <v>1322</v>
      </c>
      <c r="B91" s="14" t="s">
        <v>2264</v>
      </c>
      <c r="C91" s="14" t="s">
        <v>2265</v>
      </c>
      <c r="D91" s="14" t="s">
        <v>2266</v>
      </c>
      <c r="E91" s="14">
        <v>1</v>
      </c>
      <c r="F91" s="14" t="s">
        <v>1855</v>
      </c>
      <c r="G91" s="14" t="s">
        <v>1074</v>
      </c>
      <c r="H91" s="15">
        <v>38411</v>
      </c>
      <c r="I91" s="15" t="s">
        <v>31</v>
      </c>
      <c r="J91" s="14"/>
      <c r="K91" s="15" t="s">
        <v>1872</v>
      </c>
      <c r="L91" s="14" t="s">
        <v>2267</v>
      </c>
      <c r="M91" s="14" t="s">
        <v>1868</v>
      </c>
      <c r="N91" s="14" t="s">
        <v>1897</v>
      </c>
    </row>
    <row r="92" s="1" customFormat="1" ht="51" customHeight="1" spans="1:14">
      <c r="A92" s="13" t="s">
        <v>1323</v>
      </c>
      <c r="B92" s="14" t="s">
        <v>2268</v>
      </c>
      <c r="C92" s="14" t="s">
        <v>2265</v>
      </c>
      <c r="D92" s="14" t="s">
        <v>2266</v>
      </c>
      <c r="E92" s="14">
        <v>1</v>
      </c>
      <c r="F92" s="14" t="s">
        <v>1855</v>
      </c>
      <c r="G92" s="14" t="s">
        <v>1074</v>
      </c>
      <c r="H92" s="15">
        <v>38411</v>
      </c>
      <c r="I92" s="15" t="s">
        <v>31</v>
      </c>
      <c r="J92" s="14"/>
      <c r="K92" s="15" t="s">
        <v>1872</v>
      </c>
      <c r="L92" s="14" t="s">
        <v>2269</v>
      </c>
      <c r="M92" s="14" t="s">
        <v>1868</v>
      </c>
      <c r="N92" s="14" t="s">
        <v>1897</v>
      </c>
    </row>
    <row r="93" s="1" customFormat="1" ht="54" spans="1:14">
      <c r="A93" s="13" t="s">
        <v>1344</v>
      </c>
      <c r="B93" s="14" t="s">
        <v>2270</v>
      </c>
      <c r="C93" s="14" t="s">
        <v>2271</v>
      </c>
      <c r="D93" s="14" t="s">
        <v>2272</v>
      </c>
      <c r="E93" s="14">
        <v>1</v>
      </c>
      <c r="F93" s="14" t="s">
        <v>1855</v>
      </c>
      <c r="G93" s="14" t="s">
        <v>1074</v>
      </c>
      <c r="H93" s="15">
        <v>38411</v>
      </c>
      <c r="I93" s="15" t="s">
        <v>31</v>
      </c>
      <c r="J93" s="14"/>
      <c r="K93" s="15" t="s">
        <v>1872</v>
      </c>
      <c r="L93" s="14" t="s">
        <v>2273</v>
      </c>
      <c r="M93" s="14" t="s">
        <v>1868</v>
      </c>
      <c r="N93" s="14" t="s">
        <v>1897</v>
      </c>
    </row>
    <row r="94" s="1" customFormat="1" ht="54" customHeight="1" spans="1:14">
      <c r="A94" s="13" t="s">
        <v>1345</v>
      </c>
      <c r="B94" s="14" t="s">
        <v>2274</v>
      </c>
      <c r="C94" s="14" t="s">
        <v>2275</v>
      </c>
      <c r="D94" s="14" t="s">
        <v>2276</v>
      </c>
      <c r="E94" s="14">
        <v>1</v>
      </c>
      <c r="F94" s="14" t="s">
        <v>1855</v>
      </c>
      <c r="G94" s="14" t="s">
        <v>1074</v>
      </c>
      <c r="H94" s="15">
        <v>38411</v>
      </c>
      <c r="I94" s="15" t="s">
        <v>180</v>
      </c>
      <c r="J94" s="14"/>
      <c r="K94" s="15" t="s">
        <v>1872</v>
      </c>
      <c r="L94" s="14" t="s">
        <v>2277</v>
      </c>
      <c r="M94" s="14" t="s">
        <v>1868</v>
      </c>
      <c r="N94" s="14" t="s">
        <v>1897</v>
      </c>
    </row>
    <row r="95" s="1" customFormat="1" ht="70" customHeight="1" spans="1:14">
      <c r="A95" s="13" t="s">
        <v>1346</v>
      </c>
      <c r="B95" s="14" t="s">
        <v>2278</v>
      </c>
      <c r="C95" s="14" t="s">
        <v>2279</v>
      </c>
      <c r="D95" s="14" t="s">
        <v>2280</v>
      </c>
      <c r="E95" s="14">
        <v>1</v>
      </c>
      <c r="F95" s="14" t="s">
        <v>1855</v>
      </c>
      <c r="G95" s="14" t="s">
        <v>1074</v>
      </c>
      <c r="H95" s="15">
        <v>38411</v>
      </c>
      <c r="I95" s="15" t="s">
        <v>140</v>
      </c>
      <c r="J95" s="14"/>
      <c r="K95" s="14" t="s">
        <v>1872</v>
      </c>
      <c r="L95" s="14" t="s">
        <v>2281</v>
      </c>
      <c r="M95" s="14" t="s">
        <v>1868</v>
      </c>
      <c r="N95" s="14" t="s">
        <v>1897</v>
      </c>
    </row>
    <row r="96" s="1" customFormat="1" ht="24" customHeight="1" spans="1:14">
      <c r="A96" s="13" t="s">
        <v>1347</v>
      </c>
      <c r="B96" s="14" t="s">
        <v>2282</v>
      </c>
      <c r="C96" s="14" t="s">
        <v>2283</v>
      </c>
      <c r="D96" s="14" t="s">
        <v>2284</v>
      </c>
      <c r="E96" s="14">
        <v>1</v>
      </c>
      <c r="F96" s="14" t="s">
        <v>1855</v>
      </c>
      <c r="G96" s="14" t="s">
        <v>1074</v>
      </c>
      <c r="H96" s="15">
        <v>38411</v>
      </c>
      <c r="I96" s="15" t="s">
        <v>171</v>
      </c>
      <c r="J96" s="14"/>
      <c r="K96" s="14" t="s">
        <v>1872</v>
      </c>
      <c r="L96" s="14" t="s">
        <v>2285</v>
      </c>
      <c r="M96" s="14" t="s">
        <v>1868</v>
      </c>
      <c r="N96" s="14" t="s">
        <v>1897</v>
      </c>
    </row>
    <row r="97" s="1" customFormat="1" ht="24" customHeight="1" spans="1:14">
      <c r="A97" s="13" t="s">
        <v>1348</v>
      </c>
      <c r="B97" s="14" t="s">
        <v>2286</v>
      </c>
      <c r="C97" s="14" t="s">
        <v>2287</v>
      </c>
      <c r="D97" s="14" t="s">
        <v>2288</v>
      </c>
      <c r="E97" s="14">
        <v>1</v>
      </c>
      <c r="F97" s="14" t="s">
        <v>1855</v>
      </c>
      <c r="G97" s="14" t="s">
        <v>1074</v>
      </c>
      <c r="H97" s="15">
        <v>38411</v>
      </c>
      <c r="I97" s="15" t="s">
        <v>31</v>
      </c>
      <c r="J97" s="14"/>
      <c r="K97" s="15" t="s">
        <v>1872</v>
      </c>
      <c r="L97" s="14" t="s">
        <v>2289</v>
      </c>
      <c r="M97" s="14" t="s">
        <v>1868</v>
      </c>
      <c r="N97" s="14" t="s">
        <v>1897</v>
      </c>
    </row>
    <row r="98" s="1" customFormat="1" ht="54" spans="1:14">
      <c r="A98" s="13" t="s">
        <v>1349</v>
      </c>
      <c r="B98" s="14" t="s">
        <v>2290</v>
      </c>
      <c r="C98" s="14" t="s">
        <v>2283</v>
      </c>
      <c r="D98" s="14" t="s">
        <v>2288</v>
      </c>
      <c r="E98" s="14">
        <v>1</v>
      </c>
      <c r="F98" s="14" t="s">
        <v>1855</v>
      </c>
      <c r="G98" s="14" t="s">
        <v>1074</v>
      </c>
      <c r="H98" s="15">
        <v>38411</v>
      </c>
      <c r="I98" s="15" t="s">
        <v>180</v>
      </c>
      <c r="J98" s="14"/>
      <c r="K98" s="15" t="s">
        <v>1872</v>
      </c>
      <c r="L98" s="14" t="s">
        <v>2291</v>
      </c>
      <c r="M98" s="14" t="s">
        <v>1868</v>
      </c>
      <c r="N98" s="14" t="s">
        <v>1897</v>
      </c>
    </row>
    <row r="99" s="4" customFormat="1" ht="20" customHeight="1" spans="1:14">
      <c r="A99" s="13" t="s">
        <v>1356</v>
      </c>
      <c r="B99" s="14" t="s">
        <v>2292</v>
      </c>
      <c r="C99" s="14" t="s">
        <v>2236</v>
      </c>
      <c r="D99" s="14" t="s">
        <v>2293</v>
      </c>
      <c r="E99" s="14">
        <v>1</v>
      </c>
      <c r="F99" s="14" t="s">
        <v>1855</v>
      </c>
      <c r="G99" s="14" t="s">
        <v>1074</v>
      </c>
      <c r="H99" s="15">
        <v>38534</v>
      </c>
      <c r="I99" s="15" t="s">
        <v>31</v>
      </c>
      <c r="J99" s="14"/>
      <c r="K99" s="15" t="s">
        <v>1872</v>
      </c>
      <c r="L99" s="14" t="s">
        <v>2294</v>
      </c>
      <c r="M99" s="14" t="s">
        <v>1868</v>
      </c>
      <c r="N99" s="14"/>
    </row>
    <row r="100" s="4" customFormat="1" ht="28" customHeight="1" spans="1:14">
      <c r="A100" s="13" t="s">
        <v>1357</v>
      </c>
      <c r="B100" s="14" t="s">
        <v>2295</v>
      </c>
      <c r="C100" s="14" t="s">
        <v>2236</v>
      </c>
      <c r="D100" s="14" t="s">
        <v>2293</v>
      </c>
      <c r="E100" s="14">
        <v>1</v>
      </c>
      <c r="F100" s="14" t="s">
        <v>1855</v>
      </c>
      <c r="G100" s="14" t="s">
        <v>1074</v>
      </c>
      <c r="H100" s="15">
        <v>38534</v>
      </c>
      <c r="I100" s="15" t="s">
        <v>31</v>
      </c>
      <c r="J100" s="14"/>
      <c r="K100" s="15" t="s">
        <v>1872</v>
      </c>
      <c r="L100" s="14" t="s">
        <v>2296</v>
      </c>
      <c r="M100" s="14" t="s">
        <v>1868</v>
      </c>
      <c r="N100" s="14"/>
    </row>
    <row r="101" s="4" customFormat="1" ht="13" customHeight="1" spans="1:14">
      <c r="A101" s="13" t="s">
        <v>1373</v>
      </c>
      <c r="B101" s="14" t="s">
        <v>2297</v>
      </c>
      <c r="C101" s="14" t="s">
        <v>2231</v>
      </c>
      <c r="D101" s="14" t="s">
        <v>2298</v>
      </c>
      <c r="E101" s="14">
        <v>1</v>
      </c>
      <c r="F101" s="14" t="s">
        <v>1855</v>
      </c>
      <c r="G101" s="14" t="s">
        <v>1990</v>
      </c>
      <c r="H101" s="15">
        <v>39264</v>
      </c>
      <c r="I101" s="15" t="s">
        <v>171</v>
      </c>
      <c r="J101" s="14" t="s">
        <v>2119</v>
      </c>
      <c r="K101" s="14" t="s">
        <v>1872</v>
      </c>
      <c r="L101" s="14" t="s">
        <v>2299</v>
      </c>
      <c r="M101" s="14" t="s">
        <v>1868</v>
      </c>
      <c r="N101" s="14"/>
    </row>
    <row r="102" s="4" customFormat="1" ht="15" customHeight="1" spans="1:14">
      <c r="A102" s="14" t="s">
        <v>1374</v>
      </c>
      <c r="B102" s="14" t="s">
        <v>2300</v>
      </c>
      <c r="C102" s="14" t="s">
        <v>2301</v>
      </c>
      <c r="D102" s="14" t="s">
        <v>2302</v>
      </c>
      <c r="E102" s="14">
        <v>1</v>
      </c>
      <c r="F102" s="14" t="s">
        <v>1855</v>
      </c>
      <c r="G102" s="14" t="s">
        <v>1990</v>
      </c>
      <c r="H102" s="15">
        <v>39264</v>
      </c>
      <c r="I102" s="14" t="s">
        <v>171</v>
      </c>
      <c r="J102" s="14"/>
      <c r="K102" s="14" t="s">
        <v>1872</v>
      </c>
      <c r="L102" s="14" t="s">
        <v>2303</v>
      </c>
      <c r="M102" s="14" t="s">
        <v>1868</v>
      </c>
      <c r="N102" s="14"/>
    </row>
    <row r="103" s="4" customFormat="1" ht="15" customHeight="1" spans="1:14">
      <c r="A103" s="13" t="s">
        <v>1377</v>
      </c>
      <c r="B103" s="14" t="s">
        <v>2304</v>
      </c>
      <c r="C103" s="14" t="s">
        <v>2305</v>
      </c>
      <c r="D103" s="14" t="s">
        <v>2306</v>
      </c>
      <c r="E103" s="14">
        <v>1</v>
      </c>
      <c r="F103" s="14" t="s">
        <v>1855</v>
      </c>
      <c r="G103" s="14" t="s">
        <v>1990</v>
      </c>
      <c r="H103" s="15">
        <v>39508</v>
      </c>
      <c r="I103" s="15" t="s">
        <v>171</v>
      </c>
      <c r="J103" s="14" t="s">
        <v>2119</v>
      </c>
      <c r="K103" s="14" t="s">
        <v>1872</v>
      </c>
      <c r="L103" s="14" t="s">
        <v>2307</v>
      </c>
      <c r="M103" s="14" t="s">
        <v>1868</v>
      </c>
      <c r="N103" s="14"/>
    </row>
    <row r="104" s="1" customFormat="1" ht="26" customHeight="1" spans="1:14">
      <c r="A104" s="13" t="s">
        <v>1383</v>
      </c>
      <c r="B104" s="14" t="s">
        <v>2308</v>
      </c>
      <c r="C104" s="14" t="s">
        <v>1887</v>
      </c>
      <c r="D104" s="14" t="s">
        <v>2309</v>
      </c>
      <c r="E104" s="14">
        <v>1</v>
      </c>
      <c r="F104" s="14" t="s">
        <v>1855</v>
      </c>
      <c r="G104" s="14" t="s">
        <v>1074</v>
      </c>
      <c r="H104" s="15">
        <v>39661</v>
      </c>
      <c r="I104" s="15" t="s">
        <v>31</v>
      </c>
      <c r="J104" s="14"/>
      <c r="K104" s="15" t="s">
        <v>1872</v>
      </c>
      <c r="L104" s="14" t="s">
        <v>2310</v>
      </c>
      <c r="M104" s="14" t="s">
        <v>1868</v>
      </c>
      <c r="N104" s="14"/>
    </row>
    <row r="105" s="1" customFormat="1" ht="25" customHeight="1" spans="1:14">
      <c r="A105" s="13" t="s">
        <v>1389</v>
      </c>
      <c r="B105" s="14" t="s">
        <v>2311</v>
      </c>
      <c r="C105" s="14" t="s">
        <v>2312</v>
      </c>
      <c r="D105" s="14" t="s">
        <v>2313</v>
      </c>
      <c r="E105" s="14">
        <v>1</v>
      </c>
      <c r="F105" s="14" t="s">
        <v>1855</v>
      </c>
      <c r="G105" s="14" t="s">
        <v>1990</v>
      </c>
      <c r="H105" s="15">
        <v>40118</v>
      </c>
      <c r="I105" s="15" t="s">
        <v>171</v>
      </c>
      <c r="J105" s="14"/>
      <c r="K105" s="14" t="s">
        <v>1872</v>
      </c>
      <c r="L105" s="14" t="s">
        <v>2314</v>
      </c>
      <c r="M105" s="14" t="s">
        <v>1868</v>
      </c>
      <c r="N105" s="14"/>
    </row>
    <row r="106" s="1" customFormat="1" ht="21" customHeight="1" spans="1:14">
      <c r="A106" s="13" t="s">
        <v>1402</v>
      </c>
      <c r="B106" s="14" t="s">
        <v>2315</v>
      </c>
      <c r="C106" s="14" t="s">
        <v>2226</v>
      </c>
      <c r="D106" s="14" t="s">
        <v>2316</v>
      </c>
      <c r="E106" s="14">
        <v>1</v>
      </c>
      <c r="F106" s="14" t="s">
        <v>1855</v>
      </c>
      <c r="G106" s="14" t="s">
        <v>1074</v>
      </c>
      <c r="H106" s="15">
        <v>36342</v>
      </c>
      <c r="I106" s="15" t="s">
        <v>31</v>
      </c>
      <c r="J106" s="14"/>
      <c r="K106" s="15" t="s">
        <v>1872</v>
      </c>
      <c r="L106" s="14" t="s">
        <v>2317</v>
      </c>
      <c r="M106" s="14" t="s">
        <v>1868</v>
      </c>
      <c r="N106" s="14"/>
    </row>
    <row r="107" s="1" customFormat="1" ht="27" spans="1:14">
      <c r="A107" s="13" t="s">
        <v>1414</v>
      </c>
      <c r="B107" s="14" t="s">
        <v>2318</v>
      </c>
      <c r="C107" s="14" t="s">
        <v>2319</v>
      </c>
      <c r="D107" s="14" t="s">
        <v>2320</v>
      </c>
      <c r="E107" s="14">
        <v>1</v>
      </c>
      <c r="F107" s="14" t="s">
        <v>1855</v>
      </c>
      <c r="G107" s="14" t="s">
        <v>1074</v>
      </c>
      <c r="H107" s="15">
        <v>38169</v>
      </c>
      <c r="I107" s="15" t="s">
        <v>171</v>
      </c>
      <c r="J107" s="14"/>
      <c r="K107" s="14" t="s">
        <v>1872</v>
      </c>
      <c r="L107" s="14"/>
      <c r="M107" s="14" t="s">
        <v>1956</v>
      </c>
      <c r="N107" s="14"/>
    </row>
    <row r="108" s="1" customFormat="1" ht="27" customHeight="1" spans="1:14">
      <c r="A108" s="13" t="s">
        <v>1417</v>
      </c>
      <c r="B108" s="14" t="s">
        <v>2321</v>
      </c>
      <c r="C108" s="14" t="s">
        <v>2322</v>
      </c>
      <c r="D108" s="14" t="s">
        <v>2323</v>
      </c>
      <c r="E108" s="14">
        <v>1</v>
      </c>
      <c r="F108" s="14" t="s">
        <v>1855</v>
      </c>
      <c r="G108" s="14" t="s">
        <v>1074</v>
      </c>
      <c r="H108" s="15">
        <v>40787</v>
      </c>
      <c r="I108" s="15" t="s">
        <v>31</v>
      </c>
      <c r="J108" s="14"/>
      <c r="K108" s="15" t="s">
        <v>1872</v>
      </c>
      <c r="L108" s="14" t="s">
        <v>2324</v>
      </c>
      <c r="M108" s="14" t="s">
        <v>1868</v>
      </c>
      <c r="N108" s="14"/>
    </row>
    <row r="109" s="1" customFormat="1" ht="24" customHeight="1" spans="1:14">
      <c r="A109" s="13" t="s">
        <v>1433</v>
      </c>
      <c r="B109" s="14" t="s">
        <v>2325</v>
      </c>
      <c r="C109" s="14" t="s">
        <v>1894</v>
      </c>
      <c r="D109" s="14" t="s">
        <v>2326</v>
      </c>
      <c r="E109" s="14">
        <v>1</v>
      </c>
      <c r="F109" s="14" t="s">
        <v>1855</v>
      </c>
      <c r="G109" s="14" t="s">
        <v>1074</v>
      </c>
      <c r="H109" s="15">
        <v>41306</v>
      </c>
      <c r="I109" s="15" t="s">
        <v>31</v>
      </c>
      <c r="J109" s="14"/>
      <c r="K109" s="15" t="s">
        <v>1872</v>
      </c>
      <c r="L109" s="14" t="s">
        <v>2327</v>
      </c>
      <c r="M109" s="14" t="s">
        <v>1868</v>
      </c>
      <c r="N109" s="14" t="s">
        <v>1897</v>
      </c>
    </row>
    <row r="110" s="1" customFormat="1" ht="29" customHeight="1" spans="1:14">
      <c r="A110" s="13" t="s">
        <v>1434</v>
      </c>
      <c r="B110" s="14" t="s">
        <v>2328</v>
      </c>
      <c r="C110" s="14" t="s">
        <v>1894</v>
      </c>
      <c r="D110" s="14" t="s">
        <v>2326</v>
      </c>
      <c r="E110" s="14">
        <v>1</v>
      </c>
      <c r="F110" s="14" t="s">
        <v>1855</v>
      </c>
      <c r="G110" s="14" t="s">
        <v>1074</v>
      </c>
      <c r="H110" s="15">
        <v>41306</v>
      </c>
      <c r="I110" s="15" t="s">
        <v>31</v>
      </c>
      <c r="J110" s="14"/>
      <c r="K110" s="15" t="s">
        <v>1872</v>
      </c>
      <c r="L110" s="14" t="s">
        <v>2329</v>
      </c>
      <c r="M110" s="14" t="s">
        <v>1868</v>
      </c>
      <c r="N110" s="14" t="s">
        <v>1897</v>
      </c>
    </row>
    <row r="111" s="1" customFormat="1" ht="24" customHeight="1" spans="1:14">
      <c r="A111" s="13" t="s">
        <v>1435</v>
      </c>
      <c r="B111" s="14" t="s">
        <v>2330</v>
      </c>
      <c r="C111" s="14" t="s">
        <v>2331</v>
      </c>
      <c r="D111" s="14" t="s">
        <v>2332</v>
      </c>
      <c r="E111" s="14">
        <v>1</v>
      </c>
      <c r="F111" s="14" t="s">
        <v>1855</v>
      </c>
      <c r="G111" s="14" t="s">
        <v>1074</v>
      </c>
      <c r="H111" s="15">
        <v>41306</v>
      </c>
      <c r="I111" s="15" t="s">
        <v>31</v>
      </c>
      <c r="J111" s="14"/>
      <c r="K111" s="15" t="s">
        <v>1872</v>
      </c>
      <c r="L111" s="14" t="s">
        <v>2333</v>
      </c>
      <c r="M111" s="14" t="s">
        <v>1868</v>
      </c>
      <c r="N111" s="14"/>
    </row>
    <row r="112" s="1" customFormat="1" ht="40.5" spans="1:14">
      <c r="A112" s="13" t="s">
        <v>1452</v>
      </c>
      <c r="B112" s="14" t="s">
        <v>2334</v>
      </c>
      <c r="C112" s="14" t="s">
        <v>2335</v>
      </c>
      <c r="D112" s="14" t="s">
        <v>2336</v>
      </c>
      <c r="E112" s="14">
        <v>1</v>
      </c>
      <c r="F112" s="14" t="s">
        <v>1855</v>
      </c>
      <c r="G112" s="14" t="s">
        <v>1074</v>
      </c>
      <c r="H112" s="15">
        <v>41760</v>
      </c>
      <c r="I112" s="15" t="s">
        <v>180</v>
      </c>
      <c r="J112" s="14"/>
      <c r="K112" s="15" t="s">
        <v>1872</v>
      </c>
      <c r="L112" s="14" t="s">
        <v>2337</v>
      </c>
      <c r="M112" s="14" t="s">
        <v>1868</v>
      </c>
      <c r="N112" s="14"/>
    </row>
    <row r="113" s="1" customFormat="1" ht="40.5" spans="1:14">
      <c r="A113" s="13" t="s">
        <v>1456</v>
      </c>
      <c r="B113" s="14" t="s">
        <v>2338</v>
      </c>
      <c r="C113" s="14" t="s">
        <v>2339</v>
      </c>
      <c r="D113" s="14" t="s">
        <v>2340</v>
      </c>
      <c r="E113" s="14">
        <v>1</v>
      </c>
      <c r="F113" s="14" t="s">
        <v>1855</v>
      </c>
      <c r="G113" s="14" t="s">
        <v>1074</v>
      </c>
      <c r="H113" s="15">
        <v>41760</v>
      </c>
      <c r="I113" s="15" t="s">
        <v>180</v>
      </c>
      <c r="J113" s="14"/>
      <c r="K113" s="15" t="s">
        <v>1872</v>
      </c>
      <c r="L113" s="14" t="s">
        <v>2341</v>
      </c>
      <c r="M113" s="14" t="s">
        <v>1868</v>
      </c>
      <c r="N113" s="14"/>
    </row>
    <row r="114" s="1" customFormat="1" ht="40.5" spans="1:14">
      <c r="A114" s="13" t="s">
        <v>1457</v>
      </c>
      <c r="B114" s="14" t="s">
        <v>2342</v>
      </c>
      <c r="C114" s="14" t="s">
        <v>2339</v>
      </c>
      <c r="D114" s="14" t="s">
        <v>2343</v>
      </c>
      <c r="E114" s="14">
        <v>1</v>
      </c>
      <c r="F114" s="14" t="s">
        <v>1855</v>
      </c>
      <c r="G114" s="14" t="s">
        <v>1074</v>
      </c>
      <c r="H114" s="15">
        <v>41760</v>
      </c>
      <c r="I114" s="15" t="s">
        <v>180</v>
      </c>
      <c r="J114" s="14"/>
      <c r="K114" s="15" t="s">
        <v>1872</v>
      </c>
      <c r="L114" s="14" t="s">
        <v>2344</v>
      </c>
      <c r="M114" s="14" t="s">
        <v>1868</v>
      </c>
      <c r="N114" s="14"/>
    </row>
    <row r="115" s="1" customFormat="1" ht="31" customHeight="1" spans="1:14">
      <c r="A115" s="13" t="s">
        <v>1471</v>
      </c>
      <c r="B115" s="14" t="s">
        <v>2345</v>
      </c>
      <c r="C115" s="14" t="s">
        <v>2346</v>
      </c>
      <c r="D115" s="14" t="s">
        <v>2347</v>
      </c>
      <c r="E115" s="14">
        <v>1</v>
      </c>
      <c r="F115" s="14" t="s">
        <v>1855</v>
      </c>
      <c r="G115" s="14" t="s">
        <v>1990</v>
      </c>
      <c r="H115" s="15">
        <v>41883</v>
      </c>
      <c r="I115" s="15" t="s">
        <v>140</v>
      </c>
      <c r="J115" s="14"/>
      <c r="K115" s="14" t="s">
        <v>1872</v>
      </c>
      <c r="L115" s="14" t="s">
        <v>2348</v>
      </c>
      <c r="M115" s="14" t="s">
        <v>1868</v>
      </c>
      <c r="N115" s="14"/>
    </row>
    <row r="116" s="1" customFormat="1" ht="21" customHeight="1" spans="1:14">
      <c r="A116" s="13" t="s">
        <v>1473</v>
      </c>
      <c r="B116" s="14" t="s">
        <v>2349</v>
      </c>
      <c r="C116" s="14" t="s">
        <v>1887</v>
      </c>
      <c r="D116" s="14" t="s">
        <v>2068</v>
      </c>
      <c r="E116" s="14">
        <v>1</v>
      </c>
      <c r="F116" s="14" t="s">
        <v>1855</v>
      </c>
      <c r="G116" s="14" t="s">
        <v>1074</v>
      </c>
      <c r="H116" s="15">
        <v>41883</v>
      </c>
      <c r="I116" s="15" t="s">
        <v>31</v>
      </c>
      <c r="J116" s="14"/>
      <c r="K116" s="15" t="s">
        <v>1872</v>
      </c>
      <c r="L116" s="14" t="s">
        <v>2350</v>
      </c>
      <c r="M116" s="14" t="s">
        <v>1868</v>
      </c>
      <c r="N116" s="14"/>
    </row>
    <row r="117" s="1" customFormat="1" ht="29" customHeight="1" spans="1:14">
      <c r="A117" s="13" t="s">
        <v>1474</v>
      </c>
      <c r="B117" s="14" t="s">
        <v>2351</v>
      </c>
      <c r="C117" s="14" t="s">
        <v>1887</v>
      </c>
      <c r="D117" s="14" t="s">
        <v>2068</v>
      </c>
      <c r="E117" s="14">
        <v>1</v>
      </c>
      <c r="F117" s="14" t="s">
        <v>1855</v>
      </c>
      <c r="G117" s="14" t="s">
        <v>1074</v>
      </c>
      <c r="H117" s="15">
        <v>41883</v>
      </c>
      <c r="I117" s="15" t="s">
        <v>31</v>
      </c>
      <c r="J117" s="14"/>
      <c r="K117" s="15" t="s">
        <v>1872</v>
      </c>
      <c r="L117" s="14" t="s">
        <v>2350</v>
      </c>
      <c r="M117" s="14" t="s">
        <v>1868</v>
      </c>
      <c r="N117" s="14"/>
    </row>
    <row r="118" s="1" customFormat="1" ht="27" customHeight="1" spans="1:14">
      <c r="A118" s="13" t="s">
        <v>673</v>
      </c>
      <c r="B118" s="14" t="s">
        <v>2352</v>
      </c>
      <c r="C118" s="14" t="s">
        <v>2353</v>
      </c>
      <c r="D118" s="14" t="s">
        <v>2313</v>
      </c>
      <c r="E118" s="14">
        <v>1</v>
      </c>
      <c r="F118" s="14" t="s">
        <v>1855</v>
      </c>
      <c r="G118" s="14" t="s">
        <v>1990</v>
      </c>
      <c r="H118" s="15">
        <v>38169</v>
      </c>
      <c r="I118" s="15" t="s">
        <v>140</v>
      </c>
      <c r="J118" s="14"/>
      <c r="K118" s="15" t="s">
        <v>1872</v>
      </c>
      <c r="L118" s="14" t="s">
        <v>2354</v>
      </c>
      <c r="M118" s="14" t="s">
        <v>1868</v>
      </c>
      <c r="N118" s="14"/>
    </row>
    <row r="119" s="1" customFormat="1" ht="27" customHeight="1" spans="1:14">
      <c r="A119" s="13" t="s">
        <v>882</v>
      </c>
      <c r="B119" s="14" t="s">
        <v>2355</v>
      </c>
      <c r="C119" s="14" t="s">
        <v>2356</v>
      </c>
      <c r="D119" s="14" t="s">
        <v>2357</v>
      </c>
      <c r="E119" s="14">
        <v>1</v>
      </c>
      <c r="F119" s="14" t="s">
        <v>1855</v>
      </c>
      <c r="G119" s="14" t="s">
        <v>1074</v>
      </c>
      <c r="H119" s="15">
        <v>42339</v>
      </c>
      <c r="I119" s="15" t="s">
        <v>119</v>
      </c>
      <c r="J119" s="14"/>
      <c r="K119" s="15" t="s">
        <v>2358</v>
      </c>
      <c r="L119" s="14" t="s">
        <v>2359</v>
      </c>
      <c r="M119" s="14" t="s">
        <v>1868</v>
      </c>
      <c r="N119" s="14"/>
    </row>
    <row r="120" s="1" customFormat="1" ht="32" customHeight="1" spans="1:14">
      <c r="A120" s="13" t="s">
        <v>1398</v>
      </c>
      <c r="B120" s="14" t="s">
        <v>2360</v>
      </c>
      <c r="C120" s="14" t="s">
        <v>2361</v>
      </c>
      <c r="D120" s="14" t="s">
        <v>2362</v>
      </c>
      <c r="E120" s="14">
        <v>1</v>
      </c>
      <c r="F120" s="14" t="s">
        <v>1855</v>
      </c>
      <c r="G120" s="14" t="s">
        <v>1074</v>
      </c>
      <c r="H120" s="15">
        <v>40269</v>
      </c>
      <c r="I120" s="15" t="s">
        <v>140</v>
      </c>
      <c r="J120" s="14"/>
      <c r="K120" s="14" t="s">
        <v>2358</v>
      </c>
      <c r="L120" s="14" t="s">
        <v>2363</v>
      </c>
      <c r="M120" s="14" t="s">
        <v>2364</v>
      </c>
      <c r="N120" s="14"/>
    </row>
    <row r="121" s="1" customFormat="1" ht="27" spans="1:14">
      <c r="A121" s="13" t="s">
        <v>897</v>
      </c>
      <c r="B121" s="14" t="s">
        <v>2365</v>
      </c>
      <c r="C121" s="14" t="s">
        <v>2366</v>
      </c>
      <c r="D121" s="14" t="s">
        <v>2367</v>
      </c>
      <c r="E121" s="14">
        <v>1</v>
      </c>
      <c r="F121" s="14" t="s">
        <v>1855</v>
      </c>
      <c r="G121" s="14" t="s">
        <v>1990</v>
      </c>
      <c r="H121" s="15">
        <v>42522</v>
      </c>
      <c r="I121" s="15" t="s">
        <v>140</v>
      </c>
      <c r="J121" s="14"/>
      <c r="K121" s="14" t="s">
        <v>2358</v>
      </c>
      <c r="L121" s="14" t="s">
        <v>2368</v>
      </c>
      <c r="M121" s="14" t="s">
        <v>1868</v>
      </c>
      <c r="N121" s="14"/>
    </row>
    <row r="122" s="1" customFormat="1" ht="35" customHeight="1" spans="1:14">
      <c r="A122" s="13" t="s">
        <v>998</v>
      </c>
      <c r="B122" s="14" t="s">
        <v>2369</v>
      </c>
      <c r="C122" s="14" t="s">
        <v>2370</v>
      </c>
      <c r="D122" s="14" t="s">
        <v>2371</v>
      </c>
      <c r="E122" s="14">
        <v>1</v>
      </c>
      <c r="F122" s="14" t="s">
        <v>1855</v>
      </c>
      <c r="G122" s="14" t="s">
        <v>1990</v>
      </c>
      <c r="H122" s="27">
        <v>43405</v>
      </c>
      <c r="I122" s="27" t="s">
        <v>31</v>
      </c>
      <c r="J122" s="28"/>
      <c r="K122" s="28" t="s">
        <v>2358</v>
      </c>
      <c r="L122" s="28" t="s">
        <v>2359</v>
      </c>
      <c r="M122" s="28" t="s">
        <v>1868</v>
      </c>
      <c r="N122" s="14"/>
    </row>
    <row r="123" s="5" customFormat="1" ht="24" customHeight="1" spans="1:14">
      <c r="A123" s="14"/>
      <c r="B123" s="14" t="s">
        <v>2372</v>
      </c>
      <c r="C123" s="14" t="s">
        <v>2373</v>
      </c>
      <c r="D123" s="14"/>
      <c r="E123" s="14">
        <v>1</v>
      </c>
      <c r="F123" s="14" t="s">
        <v>1855</v>
      </c>
      <c r="G123" s="14" t="s">
        <v>1074</v>
      </c>
      <c r="H123" s="14">
        <v>1970</v>
      </c>
      <c r="I123" s="14" t="s">
        <v>29</v>
      </c>
      <c r="J123" s="14"/>
      <c r="K123" s="14" t="s">
        <v>1872</v>
      </c>
      <c r="L123" s="14"/>
      <c r="M123" s="29"/>
      <c r="N123" s="14"/>
    </row>
    <row r="124" s="5" customFormat="1" ht="24" customHeight="1" spans="1:14">
      <c r="A124" s="14"/>
      <c r="B124" s="14" t="s">
        <v>2374</v>
      </c>
      <c r="C124" s="14" t="s">
        <v>2375</v>
      </c>
      <c r="D124" s="14" t="s">
        <v>2376</v>
      </c>
      <c r="E124" s="14">
        <v>1</v>
      </c>
      <c r="F124" s="14" t="s">
        <v>1855</v>
      </c>
      <c r="G124" s="14" t="s">
        <v>1074</v>
      </c>
      <c r="H124" s="14">
        <v>1989</v>
      </c>
      <c r="I124" s="14" t="s">
        <v>29</v>
      </c>
      <c r="J124" s="14"/>
      <c r="K124" s="14" t="s">
        <v>1872</v>
      </c>
      <c r="L124" s="14"/>
      <c r="M124" s="29"/>
      <c r="N124" s="14"/>
    </row>
    <row r="125" s="5" customFormat="1" ht="28" customHeight="1" spans="1:14">
      <c r="A125" s="14"/>
      <c r="B125" s="14" t="s">
        <v>2377</v>
      </c>
      <c r="C125" s="14" t="s">
        <v>2378</v>
      </c>
      <c r="D125" s="14"/>
      <c r="E125" s="14">
        <v>1</v>
      </c>
      <c r="F125" s="14" t="s">
        <v>1855</v>
      </c>
      <c r="G125" s="14" t="s">
        <v>1074</v>
      </c>
      <c r="H125" s="14">
        <v>1989</v>
      </c>
      <c r="I125" s="14" t="s">
        <v>29</v>
      </c>
      <c r="J125" s="14"/>
      <c r="K125" s="14" t="s">
        <v>1872</v>
      </c>
      <c r="L125" s="14"/>
      <c r="M125" s="29"/>
      <c r="N125" s="14"/>
    </row>
    <row r="126" s="5" customFormat="1" ht="28" customHeight="1" spans="1:14">
      <c r="A126" s="14"/>
      <c r="B126" s="14" t="s">
        <v>2379</v>
      </c>
      <c r="C126" s="14" t="s">
        <v>2236</v>
      </c>
      <c r="D126" s="14"/>
      <c r="E126" s="14">
        <v>1</v>
      </c>
      <c r="F126" s="14" t="s">
        <v>1855</v>
      </c>
      <c r="G126" s="14" t="s">
        <v>1074</v>
      </c>
      <c r="H126" s="14">
        <v>1999</v>
      </c>
      <c r="I126" s="14" t="s">
        <v>29</v>
      </c>
      <c r="J126" s="14"/>
      <c r="K126" s="14" t="s">
        <v>1872</v>
      </c>
      <c r="L126" s="14"/>
      <c r="M126" s="29"/>
      <c r="N126" s="14"/>
    </row>
    <row r="127" s="5" customFormat="1" ht="23" customHeight="1" spans="1:14">
      <c r="A127" s="14"/>
      <c r="B127" s="14" t="s">
        <v>2372</v>
      </c>
      <c r="C127" s="14" t="s">
        <v>2380</v>
      </c>
      <c r="D127" s="14"/>
      <c r="E127" s="14">
        <v>1</v>
      </c>
      <c r="F127" s="14" t="s">
        <v>1855</v>
      </c>
      <c r="G127" s="14" t="s">
        <v>1074</v>
      </c>
      <c r="H127" s="14">
        <v>2004</v>
      </c>
      <c r="I127" s="14" t="s">
        <v>29</v>
      </c>
      <c r="J127" s="14"/>
      <c r="K127" s="14" t="s">
        <v>1872</v>
      </c>
      <c r="L127" s="14"/>
      <c r="M127" s="29"/>
      <c r="N127" s="14"/>
    </row>
    <row r="128" s="5" customFormat="1" ht="29" customHeight="1" spans="1:14">
      <c r="A128" s="14"/>
      <c r="B128" s="14" t="s">
        <v>2381</v>
      </c>
      <c r="C128" s="14" t="s">
        <v>2382</v>
      </c>
      <c r="D128" s="14"/>
      <c r="E128" s="14">
        <v>3</v>
      </c>
      <c r="F128" s="14" t="s">
        <v>1855</v>
      </c>
      <c r="G128" s="14" t="s">
        <v>1074</v>
      </c>
      <c r="H128" s="14">
        <v>1997</v>
      </c>
      <c r="I128" s="14" t="s">
        <v>29</v>
      </c>
      <c r="J128" s="14"/>
      <c r="K128" s="14" t="s">
        <v>1872</v>
      </c>
      <c r="L128" s="14"/>
      <c r="M128" s="29"/>
      <c r="N128" s="14"/>
    </row>
    <row r="129" s="5" customFormat="1" ht="27" spans="1:14">
      <c r="A129" s="17"/>
      <c r="B129" s="17" t="s">
        <v>2372</v>
      </c>
      <c r="C129" s="17" t="s">
        <v>2021</v>
      </c>
      <c r="D129" s="17" t="s">
        <v>2022</v>
      </c>
      <c r="E129" s="17">
        <v>1</v>
      </c>
      <c r="F129" s="17" t="s">
        <v>1855</v>
      </c>
      <c r="G129" s="14" t="s">
        <v>1074</v>
      </c>
      <c r="H129" s="17"/>
      <c r="I129" s="18">
        <v>33604</v>
      </c>
      <c r="J129" s="17" t="s">
        <v>29</v>
      </c>
      <c r="K129" s="14" t="s">
        <v>1872</v>
      </c>
      <c r="L129" s="17"/>
      <c r="M129" s="17"/>
      <c r="N129" s="14" t="s">
        <v>1897</v>
      </c>
    </row>
    <row r="130" s="5" customFormat="1" ht="19" customHeight="1" spans="1:14">
      <c r="A130" s="17"/>
      <c r="B130" s="17" t="s">
        <v>2372</v>
      </c>
      <c r="C130" s="17" t="s">
        <v>2061</v>
      </c>
      <c r="D130" s="17" t="s">
        <v>2062</v>
      </c>
      <c r="E130" s="17">
        <v>1</v>
      </c>
      <c r="F130" s="17" t="s">
        <v>1855</v>
      </c>
      <c r="G130" s="14" t="s">
        <v>1074</v>
      </c>
      <c r="H130" s="17"/>
      <c r="I130" s="18">
        <v>33359</v>
      </c>
      <c r="J130" s="17" t="s">
        <v>29</v>
      </c>
      <c r="K130" s="14" t="s">
        <v>1872</v>
      </c>
      <c r="L130" s="17"/>
      <c r="M130" s="17"/>
      <c r="N130" s="14" t="s">
        <v>2065</v>
      </c>
    </row>
    <row r="131" s="5" customFormat="1" ht="29" customHeight="1" spans="1:14">
      <c r="A131" s="14"/>
      <c r="B131" s="30" t="s">
        <v>2372</v>
      </c>
      <c r="C131" s="30" t="s">
        <v>2383</v>
      </c>
      <c r="D131" s="30" t="s">
        <v>2384</v>
      </c>
      <c r="E131" s="30">
        <v>1</v>
      </c>
      <c r="F131" s="30" t="s">
        <v>1855</v>
      </c>
      <c r="G131" s="30" t="s">
        <v>1990</v>
      </c>
      <c r="H131" s="30">
        <v>1996</v>
      </c>
      <c r="I131" s="30" t="s">
        <v>119</v>
      </c>
      <c r="J131" s="30"/>
      <c r="K131" s="30" t="s">
        <v>1872</v>
      </c>
      <c r="L131" s="14"/>
      <c r="M131" s="29"/>
      <c r="N131" s="14"/>
    </row>
    <row r="132" s="5" customFormat="1" ht="29" customHeight="1" spans="1:14">
      <c r="A132" s="14"/>
      <c r="B132" s="14" t="s">
        <v>2372</v>
      </c>
      <c r="C132" s="14" t="s">
        <v>2356</v>
      </c>
      <c r="D132" s="14"/>
      <c r="E132" s="30">
        <v>1</v>
      </c>
      <c r="F132" s="30" t="s">
        <v>1855</v>
      </c>
      <c r="G132" s="30" t="s">
        <v>1990</v>
      </c>
      <c r="H132" s="14">
        <v>2004</v>
      </c>
      <c r="I132" s="30" t="s">
        <v>119</v>
      </c>
      <c r="J132" s="14"/>
      <c r="K132" s="14" t="s">
        <v>1872</v>
      </c>
      <c r="L132" s="14"/>
      <c r="M132" s="29"/>
      <c r="N132" s="14"/>
    </row>
    <row r="133" s="6" customFormat="1" ht="54" customHeight="1" spans="1:14">
      <c r="A133" s="31" t="s">
        <v>2385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</row>
    <row r="134" s="6" customFormat="1" ht="18.75" spans="1:14">
      <c r="A134" s="32"/>
      <c r="B134" s="32"/>
      <c r="C134" s="32"/>
      <c r="D134" s="32"/>
      <c r="E134" s="32"/>
      <c r="F134" s="32"/>
      <c r="G134" s="33"/>
      <c r="H134" s="32"/>
      <c r="I134" s="32"/>
      <c r="J134" s="32"/>
      <c r="K134" s="32"/>
      <c r="L134" s="37"/>
      <c r="M134" s="32"/>
      <c r="N134" s="33"/>
    </row>
    <row r="135" s="6" customFormat="1" ht="18.75" spans="1:14">
      <c r="A135" s="34" t="s">
        <v>2386</v>
      </c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7"/>
      <c r="M135" s="32"/>
      <c r="N135" s="33"/>
    </row>
    <row r="136" s="6" customFormat="1" ht="25" customHeight="1" spans="1:14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7"/>
      <c r="M136" s="32"/>
      <c r="N136" s="33"/>
    </row>
    <row r="137" s="6" customFormat="1" spans="4:14">
      <c r="D137" s="35"/>
      <c r="L137" s="38"/>
      <c r="N137" s="39"/>
    </row>
    <row r="138" s="6" customFormat="1" spans="4:14">
      <c r="D138" s="35"/>
      <c r="L138" s="38"/>
      <c r="N138" s="39"/>
    </row>
    <row r="139" s="6" customFormat="1" ht="48" customHeight="1" spans="1:14">
      <c r="A139" s="36" t="s">
        <v>1980</v>
      </c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40"/>
      <c r="N139" s="39"/>
    </row>
    <row r="140" s="6" customFormat="1" spans="4:14">
      <c r="D140" s="35"/>
      <c r="L140" s="38"/>
      <c r="N140" s="39"/>
    </row>
    <row r="141" s="6" customFormat="1" spans="4:14">
      <c r="D141" s="35"/>
      <c r="L141" s="38"/>
      <c r="N141" s="39"/>
    </row>
    <row r="142" s="6" customFormat="1" spans="12:14">
      <c r="L142" s="38"/>
      <c r="N142" s="39"/>
    </row>
    <row r="143" s="6" customFormat="1" spans="12:14">
      <c r="L143" s="38"/>
      <c r="N143" s="39"/>
    </row>
    <row r="144" s="6" customFormat="1" spans="12:14">
      <c r="L144" s="38"/>
      <c r="N144" s="39"/>
    </row>
    <row r="145" s="6" customFormat="1" spans="12:14">
      <c r="L145" s="38"/>
      <c r="N145" s="39"/>
    </row>
    <row r="146" s="6" customFormat="1" spans="12:14">
      <c r="L146" s="38"/>
      <c r="N146" s="39"/>
    </row>
  </sheetData>
  <mergeCells count="4">
    <mergeCell ref="A1:N1"/>
    <mergeCell ref="A133:N133"/>
    <mergeCell ref="A139:L139"/>
    <mergeCell ref="A135:K136"/>
  </mergeCells>
  <pageMargins left="0.751388888888889" right="0.751388888888889" top="1" bottom="1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备用期初表-账上有的设备2020年更新</vt:lpstr>
      <vt:lpstr>2021年5月闲置、报废设备招标变卖处置报价表1</vt:lpstr>
      <vt:lpstr>2021年5月闲置、报废设备招标变卖报价表2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2021-05-06T01:17:35Z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2579F1204B124C199E1422D228A87A17</vt:lpwstr>
  </property>
</Properties>
</file>